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622"/>
  </bookViews>
  <sheets>
    <sheet name="玉米" sheetId="18" r:id="rId1"/>
  </sheets>
  <definedNames>
    <definedName name="_xlnm._FilterDatabase" localSheetId="0" hidden="1">玉米!$A$6:$Q$145</definedName>
    <definedName name="_xlnm.Print_Area" localSheetId="0">玉米!$A$1:$Q$146</definedName>
    <definedName name="_xlnm.Print_Titles" localSheetId="0">玉米!$1:$6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<sst xmlns="http://schemas.openxmlformats.org/spreadsheetml/2006/main" count="990" uniqueCount="597">
  <si>
    <r>
      <rPr>
        <sz val="10.5"/>
        <rFont val="宋体"/>
        <charset val="134"/>
      </rPr>
      <t xml:space="preserve">                                             </t>
    </r>
    <r>
      <rPr>
        <b/>
        <sz val="15"/>
        <rFont val="黑体"/>
        <charset val="134"/>
      </rPr>
      <t>种植业保险分户投保清单</t>
    </r>
    <r>
      <rPr>
        <sz val="14"/>
        <rFont val="黑体"/>
        <charset val="134"/>
      </rPr>
      <t xml:space="preserve"> </t>
    </r>
    <r>
      <rPr>
        <b/>
        <sz val="14"/>
        <rFont val="黑体"/>
        <charset val="134"/>
      </rPr>
      <t xml:space="preserve"> </t>
    </r>
    <r>
      <rPr>
        <sz val="12"/>
        <rFont val="黑体"/>
        <charset val="134"/>
      </rPr>
      <t xml:space="preserve">               （内部凭证 仅供承保使用）</t>
    </r>
  </si>
  <si>
    <r>
      <rPr>
        <b/>
        <sz val="10"/>
        <rFont val="宋体"/>
        <charset val="134"/>
      </rPr>
      <t>尊敬的投保人/投保组织者，本分户投保清单为</t>
    </r>
    <r>
      <rPr>
        <b/>
        <u/>
        <sz val="10"/>
        <rFont val="宋体"/>
        <charset val="134"/>
      </rPr>
      <t xml:space="preserve">                               </t>
    </r>
    <r>
      <rPr>
        <b/>
        <sz val="10"/>
        <rFont val="宋体"/>
        <charset val="134"/>
      </rPr>
      <t>号投保单的组成部分，请您如实、详细填写，签字确认前，请仔细阅读扉页提示内容。</t>
    </r>
  </si>
  <si>
    <r>
      <rPr>
        <sz val="10.5"/>
        <rFont val="宋体"/>
        <charset val="134"/>
      </rPr>
      <t>投保组织者：</t>
    </r>
    <r>
      <rPr>
        <u/>
        <sz val="10.5"/>
        <rFont val="宋体"/>
        <charset val="134"/>
      </rPr>
      <t xml:space="preserve">调兵山市晓明镇前腰堡村村民委员会   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玉米保险 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>投保作物：</t>
    </r>
    <r>
      <rPr>
        <u/>
        <sz val="10"/>
        <rFont val="宋体"/>
        <charset val="134"/>
      </rPr>
      <t xml:space="preserve">     </t>
    </r>
    <r>
      <rPr>
        <b/>
        <u/>
        <sz val="10"/>
        <rFont val="宋体"/>
        <charset val="134"/>
      </rPr>
      <t xml:space="preserve">玉米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前腰堡村 </t>
    </r>
    <r>
      <rPr>
        <sz val="10"/>
        <rFont val="宋体"/>
        <charset val="134"/>
      </rPr>
      <t xml:space="preserve">   </t>
    </r>
  </si>
  <si>
    <r>
      <rPr>
        <sz val="10.5"/>
        <rFont val="宋体"/>
        <charset val="134"/>
      </rPr>
      <t>投保人：</t>
    </r>
    <r>
      <rPr>
        <b/>
        <u/>
        <sz val="10"/>
        <rFont val="宋体"/>
        <charset val="134"/>
      </rPr>
      <t xml:space="preserve">调兵山市晓明镇前腰堡村 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</t>
    </r>
    <r>
      <rPr>
        <b/>
        <u/>
        <sz val="10"/>
        <rFont val="宋体"/>
        <charset val="134"/>
      </rPr>
      <t>770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 </t>
    </r>
    <r>
      <rPr>
        <b/>
        <u/>
        <sz val="10"/>
        <rFont val="宋体"/>
        <charset val="134"/>
      </rPr>
      <t>6.1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</t>
    </r>
    <r>
      <rPr>
        <b/>
        <u/>
        <sz val="10"/>
        <rFont val="宋体"/>
        <charset val="134"/>
      </rPr>
      <t>46.97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元      No.000000000000</t>
    </r>
  </si>
  <si>
    <t>序号</t>
  </si>
  <si>
    <t>被保险人姓名</t>
  </si>
  <si>
    <t>住址</t>
  </si>
  <si>
    <t>组织机构代码证/身份证号</t>
  </si>
  <si>
    <t>联系方式</t>
  </si>
  <si>
    <t>种植
地点</t>
  </si>
  <si>
    <t>种植数量(亩)</t>
  </si>
  <si>
    <t>保险数量(亩)</t>
  </si>
  <si>
    <t>保险金额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</si>
  <si>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</si>
  <si>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</si>
  <si>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</si>
  <si>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</si>
  <si>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</si>
  <si>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</t>
  </si>
  <si>
    <t>被保险人
签字</t>
  </si>
  <si>
    <t>备注</t>
  </si>
  <si>
    <t>严翠珍</t>
  </si>
  <si>
    <t>前腰堡村</t>
  </si>
  <si>
    <t>211203********2528</t>
  </si>
  <si>
    <t>158****7413</t>
  </si>
  <si>
    <t>园田地.刘元房后.张家坟</t>
  </si>
  <si>
    <t>621449********39194</t>
  </si>
  <si>
    <t>辽宁农村商业银行有限公司调兵山小青支行</t>
  </si>
  <si>
    <t>于凤杰</t>
  </si>
  <si>
    <t>211203********2546</t>
  </si>
  <si>
    <t>151****6383</t>
  </si>
  <si>
    <t>金家地.园田地.白菜地</t>
  </si>
  <si>
    <t>621449********39491</t>
  </si>
  <si>
    <t>于长海</t>
  </si>
  <si>
    <t>211203********2512</t>
  </si>
  <si>
    <t>189****5279</t>
  </si>
  <si>
    <t>该垄西.鲫鱼瓜.园田地</t>
  </si>
  <si>
    <t>621449********39483</t>
  </si>
  <si>
    <t>仲伟安</t>
  </si>
  <si>
    <t>211203********2515</t>
  </si>
  <si>
    <t>151****9378</t>
  </si>
  <si>
    <t>韩家坟园田地</t>
  </si>
  <si>
    <t>621449********40168</t>
  </si>
  <si>
    <t>冯桂芝</t>
  </si>
  <si>
    <t>211203********2547</t>
  </si>
  <si>
    <t>131****1556</t>
  </si>
  <si>
    <t>金地.四天地.周三条.项地</t>
  </si>
  <si>
    <t>621449********35192</t>
  </si>
  <si>
    <t>刘万生</t>
  </si>
  <si>
    <t>211203********2513</t>
  </si>
  <si>
    <t>135****0478</t>
  </si>
  <si>
    <t>么吃北.园田</t>
  </si>
  <si>
    <t>621449********37750</t>
  </si>
  <si>
    <t>刘士超</t>
  </si>
  <si>
    <t>211203********2511</t>
  </si>
  <si>
    <t>132****3033</t>
  </si>
  <si>
    <t>改垄子.厂院西.厂院东.园田</t>
  </si>
  <si>
    <t>621449********65487</t>
  </si>
  <si>
    <t>5组刘峰</t>
  </si>
  <si>
    <t>138****7855</t>
  </si>
  <si>
    <t>粮库西长垄.白菜地.园田</t>
  </si>
  <si>
    <t>621449********37305</t>
  </si>
  <si>
    <t>刘忠华</t>
  </si>
  <si>
    <t>211203********251X</t>
  </si>
  <si>
    <t>150****4167</t>
  </si>
  <si>
    <t>大庙.梯田.园田</t>
  </si>
  <si>
    <t>621449********38022</t>
  </si>
  <si>
    <t>刘忠臣</t>
  </si>
  <si>
    <t>211203********2532</t>
  </si>
  <si>
    <t>130****6849</t>
  </si>
  <si>
    <t>改拢子.条田.南湖坟.园田</t>
  </si>
  <si>
    <t>621449********38006</t>
  </si>
  <si>
    <t>刘昆山</t>
  </si>
  <si>
    <t>211203********2518</t>
  </si>
  <si>
    <t>186****3039</t>
  </si>
  <si>
    <t>于坟.天桥北.园田</t>
  </si>
  <si>
    <t>621449********40288</t>
  </si>
  <si>
    <t>刘春国</t>
  </si>
  <si>
    <t>131****9048</t>
  </si>
  <si>
    <t>转盘.八天地.园田</t>
  </si>
  <si>
    <t>621449********37248</t>
  </si>
  <si>
    <t>刘春林</t>
  </si>
  <si>
    <t>155****2855</t>
  </si>
  <si>
    <t>条田.园田.白菜地</t>
  </si>
  <si>
    <t>621449********37255</t>
  </si>
  <si>
    <t>刘海祥</t>
  </si>
  <si>
    <t>211203********2517</t>
  </si>
  <si>
    <t>苗坟.南张坟.园田.十八天地</t>
  </si>
  <si>
    <t>621449********37479</t>
  </si>
  <si>
    <t>刘海荣</t>
  </si>
  <si>
    <t>211203********2521</t>
  </si>
  <si>
    <t>158****5156</t>
  </si>
  <si>
    <t>苗坟.园田</t>
  </si>
  <si>
    <t>621026********24498</t>
  </si>
  <si>
    <t>刘淑兰</t>
  </si>
  <si>
    <t>211203********2523</t>
  </si>
  <si>
    <t>130****0085</t>
  </si>
  <si>
    <t>西长垄.园田.后院</t>
  </si>
  <si>
    <t>621449********37669</t>
  </si>
  <si>
    <t>刘玉奎</t>
  </si>
  <si>
    <t>138****7138</t>
  </si>
  <si>
    <t>河坟.五十垄</t>
  </si>
  <si>
    <t>621449********37966</t>
  </si>
  <si>
    <t>刘玉海</t>
  </si>
  <si>
    <t>211203********2558</t>
  </si>
  <si>
    <t>155****8714</t>
  </si>
  <si>
    <t>后院.苗坟.条田.园田</t>
  </si>
  <si>
    <t>621449********37958</t>
  </si>
  <si>
    <t>刘福山</t>
  </si>
  <si>
    <t>211203********2531</t>
  </si>
  <si>
    <t>768****0</t>
  </si>
  <si>
    <t>于坟.十八天地.南湖坟.园田</t>
  </si>
  <si>
    <t>621449********37339</t>
  </si>
  <si>
    <t>刘福祥</t>
  </si>
  <si>
    <t>188****6869</t>
  </si>
  <si>
    <t>天桥北.风景西</t>
  </si>
  <si>
    <t>621026********18313</t>
  </si>
  <si>
    <t>刘金山</t>
  </si>
  <si>
    <t>138****4620</t>
  </si>
  <si>
    <t>十八天地.</t>
  </si>
  <si>
    <t>621026********13967</t>
  </si>
  <si>
    <t>刘长生</t>
  </si>
  <si>
    <t>132****7254</t>
  </si>
  <si>
    <t>韩坟.鲫鱼瓜.园田</t>
  </si>
  <si>
    <t>621449********37222</t>
  </si>
  <si>
    <t>刘长英</t>
  </si>
  <si>
    <t>211203********2549</t>
  </si>
  <si>
    <t>151****3404</t>
  </si>
  <si>
    <t>北张坟.十八天地.园田</t>
  </si>
  <si>
    <t>621449********37230</t>
  </si>
  <si>
    <t>叶德权</t>
  </si>
  <si>
    <t>211203********2516</t>
  </si>
  <si>
    <t>156****5918</t>
  </si>
  <si>
    <t>粮库西长垄.老帅房后.园田</t>
  </si>
  <si>
    <t>621449********39418</t>
  </si>
  <si>
    <t>吴桂香</t>
  </si>
  <si>
    <t>211203********2526</t>
  </si>
  <si>
    <t>158****1034</t>
  </si>
  <si>
    <t>二截地.苗坟.园田</t>
  </si>
  <si>
    <t>621026********00764</t>
  </si>
  <si>
    <t>唐维军</t>
  </si>
  <si>
    <t>211203********2510</t>
  </si>
  <si>
    <t>158****8059</t>
  </si>
  <si>
    <t>西长垄.老帅房后.转盘.园田</t>
  </si>
  <si>
    <t>621449********38568</t>
  </si>
  <si>
    <t>姜文茹</t>
  </si>
  <si>
    <t>211203********252X</t>
  </si>
  <si>
    <t>155****6080</t>
  </si>
  <si>
    <t>南关东条.八天地.园田</t>
  </si>
  <si>
    <t>621449********11885</t>
  </si>
  <si>
    <t>孙乃化</t>
  </si>
  <si>
    <t>151****1035</t>
  </si>
  <si>
    <t>大海.古地.园田</t>
  </si>
  <si>
    <t>621449********38477</t>
  </si>
  <si>
    <t>孙凤勇</t>
  </si>
  <si>
    <t>211203********2574</t>
  </si>
  <si>
    <t>182****7328</t>
  </si>
  <si>
    <t>西长笼.葫芦地.园田</t>
  </si>
  <si>
    <t>621449********40338</t>
  </si>
  <si>
    <t>孙树华</t>
  </si>
  <si>
    <t>131****3329</t>
  </si>
  <si>
    <t>条坟.河坟.园田</t>
  </si>
  <si>
    <t>621449********38493</t>
  </si>
  <si>
    <t>孙秀红</t>
  </si>
  <si>
    <t>211203********2527</t>
  </si>
  <si>
    <t>130****2517</t>
  </si>
  <si>
    <t>周四条.四天地.园田</t>
  </si>
  <si>
    <t>621449********38535</t>
  </si>
  <si>
    <t>宗广臣</t>
  </si>
  <si>
    <t>158****1707</t>
  </si>
  <si>
    <t>金地.四天地.园田</t>
  </si>
  <si>
    <t>621026********02067</t>
  </si>
  <si>
    <t>崔淑梅</t>
  </si>
  <si>
    <t>211203********2568</t>
  </si>
  <si>
    <t>768****6</t>
  </si>
  <si>
    <t>秋地.园田</t>
  </si>
  <si>
    <t>621449********35101</t>
  </si>
  <si>
    <t>张亚丽</t>
  </si>
  <si>
    <t>211226********3226</t>
  </si>
  <si>
    <t>182****3752</t>
  </si>
  <si>
    <t>621026********01739</t>
  </si>
  <si>
    <t>张志涛</t>
  </si>
  <si>
    <t>139****8246</t>
  </si>
  <si>
    <t>二截地.园田</t>
  </si>
  <si>
    <t>621026********07884</t>
  </si>
  <si>
    <t>张殿祥</t>
  </si>
  <si>
    <t>211203********2559</t>
  </si>
  <si>
    <t>133****1463</t>
  </si>
  <si>
    <t>北于坟.十八天地.园田</t>
  </si>
  <si>
    <t>621449********39640</t>
  </si>
  <si>
    <t>张艳秋</t>
  </si>
  <si>
    <t>211203********2524</t>
  </si>
  <si>
    <t>158****7328</t>
  </si>
  <si>
    <t>北横头.园田</t>
  </si>
  <si>
    <t>621449********39939</t>
  </si>
  <si>
    <t>徐井权</t>
  </si>
  <si>
    <t>768****7</t>
  </si>
  <si>
    <t>四天地下边.周二条.园田地</t>
  </si>
  <si>
    <t>621449********39137</t>
  </si>
  <si>
    <t>昌丽英</t>
  </si>
  <si>
    <t>211203********2525</t>
  </si>
  <si>
    <t>155****8698</t>
  </si>
  <si>
    <t>徐地.园田.</t>
  </si>
  <si>
    <t>621449********34989</t>
  </si>
  <si>
    <t>明庆杰</t>
  </si>
  <si>
    <t>211203********2564</t>
  </si>
  <si>
    <t>130****0368</t>
  </si>
  <si>
    <t>苗坟.条田.园田</t>
  </si>
  <si>
    <t>621449********07965</t>
  </si>
  <si>
    <t>景福军</t>
  </si>
  <si>
    <t>211203********2514</t>
  </si>
  <si>
    <t>182****8757</t>
  </si>
  <si>
    <t>621449********35937</t>
  </si>
  <si>
    <t>景长海</t>
  </si>
  <si>
    <t>130****7595</t>
  </si>
  <si>
    <t>苗坟.北张坟.园田.后院</t>
  </si>
  <si>
    <t>621449********26820</t>
  </si>
  <si>
    <t>李凤侠</t>
  </si>
  <si>
    <t>134****7260</t>
  </si>
  <si>
    <t>苗坟.北张坟.园田</t>
  </si>
  <si>
    <t>621449********36281</t>
  </si>
  <si>
    <t>李凤华</t>
  </si>
  <si>
    <t>211203********2542</t>
  </si>
  <si>
    <t>158****9776</t>
  </si>
  <si>
    <t>七天地.青年点.园田</t>
  </si>
  <si>
    <t>621026********97911</t>
  </si>
  <si>
    <t>李凤秋</t>
  </si>
  <si>
    <t>131****5453</t>
  </si>
  <si>
    <t>621449********36265</t>
  </si>
  <si>
    <t>李士海</t>
  </si>
  <si>
    <t>158****6579</t>
  </si>
  <si>
    <t>金家地.园田地.家南</t>
  </si>
  <si>
    <t>621449********36679</t>
  </si>
  <si>
    <t>李安祥</t>
  </si>
  <si>
    <t>211203********2519</t>
  </si>
  <si>
    <t>158****8198</t>
  </si>
  <si>
    <t>621449********72850</t>
  </si>
  <si>
    <t>李成军</t>
  </si>
  <si>
    <t>130****9844</t>
  </si>
  <si>
    <t>621449********72892</t>
  </si>
  <si>
    <t>李成林</t>
  </si>
  <si>
    <t>152****4312</t>
  </si>
  <si>
    <t>刘园房后.家南.园田</t>
  </si>
  <si>
    <t>621449********36224</t>
  </si>
  <si>
    <t>李成福</t>
  </si>
  <si>
    <t>130****4311</t>
  </si>
  <si>
    <t>621449********65206</t>
  </si>
  <si>
    <t>李振久</t>
  </si>
  <si>
    <t>155****7049</t>
  </si>
  <si>
    <t>周三条.四天地.古地.园田</t>
  </si>
  <si>
    <t>621449********07353</t>
  </si>
  <si>
    <t>李春福</t>
  </si>
  <si>
    <t>158****1755</t>
  </si>
  <si>
    <t>条田.白菜地</t>
  </si>
  <si>
    <t>621026********97846</t>
  </si>
  <si>
    <t>李晓平</t>
  </si>
  <si>
    <t>周二条.四天地.园田</t>
  </si>
  <si>
    <t>621449********36877</t>
  </si>
  <si>
    <t>1李洪久</t>
  </si>
  <si>
    <t>132****3962</t>
  </si>
  <si>
    <t>条田.家南.园田</t>
  </si>
  <si>
    <t>621449********36414</t>
  </si>
  <si>
    <t>李洪全</t>
  </si>
  <si>
    <t>155****2825</t>
  </si>
  <si>
    <t>南关西条.转盘.园田地</t>
  </si>
  <si>
    <t>621449********36455</t>
  </si>
  <si>
    <t>李洪凯</t>
  </si>
  <si>
    <t>130****3471</t>
  </si>
  <si>
    <t>打瓜地.青年点.园田地</t>
  </si>
  <si>
    <t>621026********98166</t>
  </si>
  <si>
    <t>李洪君</t>
  </si>
  <si>
    <t>130****1299</t>
  </si>
  <si>
    <t>周二条.条田.园田.</t>
  </si>
  <si>
    <t>621026********98158</t>
  </si>
  <si>
    <t>李洪喜</t>
  </si>
  <si>
    <t>211203********2535</t>
  </si>
  <si>
    <t>138****9544</t>
  </si>
  <si>
    <t>621449********36497</t>
  </si>
  <si>
    <t>李洪志</t>
  </si>
  <si>
    <t>135****4184</t>
  </si>
  <si>
    <t>621449********36539</t>
  </si>
  <si>
    <t>李洪文</t>
  </si>
  <si>
    <t>211203********2579</t>
  </si>
  <si>
    <t>130****6953</t>
  </si>
  <si>
    <t>七天地.张家坟.园田</t>
  </si>
  <si>
    <t>621026********98265</t>
  </si>
  <si>
    <t>李洪欣</t>
  </si>
  <si>
    <t>136****8182</t>
  </si>
  <si>
    <t>621449********36505</t>
  </si>
  <si>
    <t>2李洪涛</t>
  </si>
  <si>
    <t>136****9192</t>
  </si>
  <si>
    <t>周三条.四天地.园田</t>
  </si>
  <si>
    <t>621449********36471</t>
  </si>
  <si>
    <t>2李洪福</t>
  </si>
  <si>
    <t>211203********2530</t>
  </si>
  <si>
    <t>134****9958</t>
  </si>
  <si>
    <t>621449********36380</t>
  </si>
  <si>
    <t>李淑芬</t>
  </si>
  <si>
    <t>211203********3522</t>
  </si>
  <si>
    <t>158****2298</t>
  </si>
  <si>
    <t>周一条.四天地下边.园田</t>
  </si>
  <si>
    <t>621449********36703</t>
  </si>
  <si>
    <t>李田丰</t>
  </si>
  <si>
    <t>187****4312</t>
  </si>
  <si>
    <t>621449********36802</t>
  </si>
  <si>
    <t>李田生</t>
  </si>
  <si>
    <t>152****5108</t>
  </si>
  <si>
    <t>条田.白菜地.园田地</t>
  </si>
  <si>
    <t>621449********36810</t>
  </si>
  <si>
    <t>李百顺</t>
  </si>
  <si>
    <t>138****7158</t>
  </si>
  <si>
    <t>条田.家南.园田地</t>
  </si>
  <si>
    <t>621026********97440</t>
  </si>
  <si>
    <t>杜大青</t>
  </si>
  <si>
    <t>134****9755</t>
  </si>
  <si>
    <t>邢坟.古地</t>
  </si>
  <si>
    <t>621449********43014</t>
  </si>
  <si>
    <t>李立刚</t>
  </si>
  <si>
    <t>158****1775</t>
  </si>
  <si>
    <t>南关西条.园田地</t>
  </si>
  <si>
    <t>621449********36596</t>
  </si>
  <si>
    <t>李立强</t>
  </si>
  <si>
    <t>187****2260</t>
  </si>
  <si>
    <t>南关西条</t>
  </si>
  <si>
    <t>621026********98414</t>
  </si>
  <si>
    <t>李荣祥</t>
  </si>
  <si>
    <t>211203********253X</t>
  </si>
  <si>
    <t>139****2962</t>
  </si>
  <si>
    <t>金地.四天地.条田</t>
  </si>
  <si>
    <t>621449********36661</t>
  </si>
  <si>
    <t>李长国</t>
  </si>
  <si>
    <t>131****9358</t>
  </si>
  <si>
    <t>周四条.四天地</t>
  </si>
  <si>
    <t>621449********36042</t>
  </si>
  <si>
    <t>李长安</t>
  </si>
  <si>
    <t>139****1483</t>
  </si>
  <si>
    <t>621449********36026</t>
  </si>
  <si>
    <t>1李长文</t>
  </si>
  <si>
    <t>768****8</t>
  </si>
  <si>
    <t>河坟.五十垄.园田</t>
  </si>
  <si>
    <t>621449********36133</t>
  </si>
  <si>
    <t>李长申</t>
  </si>
  <si>
    <t>158****5355</t>
  </si>
  <si>
    <t>621026********97598</t>
  </si>
  <si>
    <t>杨振宇</t>
  </si>
  <si>
    <t>211203********255X</t>
  </si>
  <si>
    <t>131****6336</t>
  </si>
  <si>
    <t>621449********39392</t>
  </si>
  <si>
    <t>杨树波</t>
  </si>
  <si>
    <t>138****2423</t>
  </si>
  <si>
    <t>电器锅.八天地.园田</t>
  </si>
  <si>
    <t>621026********01051</t>
  </si>
  <si>
    <t>杨海军</t>
  </si>
  <si>
    <t>西长垄.秋地.园田</t>
  </si>
  <si>
    <t>621026********00970</t>
  </si>
  <si>
    <t>林德武</t>
  </si>
  <si>
    <t>211203********2539</t>
  </si>
  <si>
    <t>135****4317</t>
  </si>
  <si>
    <t>621449********91694</t>
  </si>
  <si>
    <t>王中山</t>
  </si>
  <si>
    <t>134****5408</t>
  </si>
  <si>
    <t>园田地.刘元房后.张家坟.邢家坟</t>
  </si>
  <si>
    <t>621449********54784</t>
  </si>
  <si>
    <t>王淑珍</t>
  </si>
  <si>
    <t>134****5358</t>
  </si>
  <si>
    <t>南关西条.园田地.西长垄.老帅房后.白菜地.</t>
  </si>
  <si>
    <t>621449********65685</t>
  </si>
  <si>
    <t>王自武</t>
  </si>
  <si>
    <t>131****3813</t>
  </si>
  <si>
    <t>621026********00715</t>
  </si>
  <si>
    <t>田长生</t>
  </si>
  <si>
    <t>211203********2550</t>
  </si>
  <si>
    <t>165****6328</t>
  </si>
  <si>
    <t>621449********38576</t>
  </si>
  <si>
    <t>郭景凡</t>
  </si>
  <si>
    <t>171****9376</t>
  </si>
  <si>
    <t>房场.张家坟.邢家坟</t>
  </si>
  <si>
    <t>621449********35317</t>
  </si>
  <si>
    <t>钱亚芳</t>
  </si>
  <si>
    <t>211221********1569</t>
  </si>
  <si>
    <t>151****7175</t>
  </si>
  <si>
    <t>周一条.古地.园田</t>
  </si>
  <si>
    <t>621449********38253</t>
  </si>
  <si>
    <t>隋炳忠</t>
  </si>
  <si>
    <t>211203********2553</t>
  </si>
  <si>
    <t>130****1352</t>
  </si>
  <si>
    <t>621449********38394</t>
  </si>
  <si>
    <t>霍延臣</t>
  </si>
  <si>
    <t>131****7834</t>
  </si>
  <si>
    <t>西长垄</t>
  </si>
  <si>
    <t>621026********97176</t>
  </si>
  <si>
    <t>韩兴和</t>
  </si>
  <si>
    <t>211203********2537</t>
  </si>
  <si>
    <t>130****9480</t>
  </si>
  <si>
    <t>西长垄.白菜地.八天地</t>
  </si>
  <si>
    <t>621449********35440</t>
  </si>
  <si>
    <t>韩兴才</t>
  </si>
  <si>
    <t>155****4450</t>
  </si>
  <si>
    <t>西长垄.白菜地.八天地.园田</t>
  </si>
  <si>
    <t>621449********35416</t>
  </si>
  <si>
    <t>韩春伟</t>
  </si>
  <si>
    <t>188****9818</t>
  </si>
  <si>
    <t>西长垄.白菜地.园田</t>
  </si>
  <si>
    <t>621026********96772</t>
  </si>
  <si>
    <t>高淑云</t>
  </si>
  <si>
    <t>155****8706</t>
  </si>
  <si>
    <t>转盘.八天地.</t>
  </si>
  <si>
    <t>621449********35259</t>
  </si>
  <si>
    <t>黄绍峰</t>
  </si>
  <si>
    <t>134****6064</t>
  </si>
  <si>
    <t>621449********09057</t>
  </si>
  <si>
    <t>万晓丰</t>
  </si>
  <si>
    <t>211221********0334</t>
  </si>
  <si>
    <t>151****1949</t>
  </si>
  <si>
    <t>风井北.大庙.园田</t>
  </si>
  <si>
    <t>621449********38667</t>
  </si>
  <si>
    <t>仲崇江</t>
  </si>
  <si>
    <t>130****1061</t>
  </si>
  <si>
    <t>白菜地.古地.邢家坟.十八天地.大海.周家坟..条田.么尺.电器锅.秋地.转盘.西长垄.葫芦地.南关东西条</t>
  </si>
  <si>
    <t>621449********40101</t>
  </si>
  <si>
    <t>何洪伟</t>
  </si>
  <si>
    <t>130****7703</t>
  </si>
  <si>
    <t>白菜地.古地.邢家坟.十八天地.大海.周家坟..条田.么尺..金地</t>
  </si>
  <si>
    <t>621449********37703</t>
  </si>
  <si>
    <t>何畅</t>
  </si>
  <si>
    <t>158****3996</t>
  </si>
  <si>
    <t>621449********74302</t>
  </si>
  <si>
    <t>刘振山</t>
  </si>
  <si>
    <t>132****3765</t>
  </si>
  <si>
    <t>二截地.苗坟.</t>
  </si>
  <si>
    <t>621449********37990</t>
  </si>
  <si>
    <t>刘景龙</t>
  </si>
  <si>
    <t>135****9374</t>
  </si>
  <si>
    <t>十八天地.园田地</t>
  </si>
  <si>
    <t>621026********99503</t>
  </si>
  <si>
    <t>刘艳敏</t>
  </si>
  <si>
    <t>苗坟.条田</t>
  </si>
  <si>
    <t>621449********37867</t>
  </si>
  <si>
    <t>刘高山</t>
  </si>
  <si>
    <t>131****4892</t>
  </si>
  <si>
    <t>621449********37347</t>
  </si>
  <si>
    <t>吴忠革</t>
  </si>
  <si>
    <t>147****5001</t>
  </si>
  <si>
    <t>么吃北.园田.么尺南</t>
  </si>
  <si>
    <t>621449********39038</t>
  </si>
  <si>
    <t>吴振彦</t>
  </si>
  <si>
    <t>211221********3016</t>
  </si>
  <si>
    <t>138****0331</t>
  </si>
  <si>
    <t>621026********00806</t>
  </si>
  <si>
    <t>尤春刚</t>
  </si>
  <si>
    <t>133****4199</t>
  </si>
  <si>
    <t>家南.徐地.张家坟.邢家坟.该笼.四天地.金地
周家坟.大海.韩家坟.鲫鱼瓜.古地</t>
  </si>
  <si>
    <t>621026********34569</t>
  </si>
  <si>
    <t>张哲</t>
  </si>
  <si>
    <t>134****9585</t>
  </si>
  <si>
    <t>621026********01804</t>
  </si>
  <si>
    <t>李凤军</t>
  </si>
  <si>
    <t>北张坟.南张坟.苗坟.</t>
  </si>
  <si>
    <t>621026********97929</t>
  </si>
  <si>
    <t>李放</t>
  </si>
  <si>
    <t>158****7489</t>
  </si>
  <si>
    <t>621449********36257</t>
  </si>
  <si>
    <t>李洪有</t>
  </si>
  <si>
    <t>159****1652</t>
  </si>
  <si>
    <t>七天地.青年点.园田.家南.徐地.张家坟.邢家坟.该笼.四天地.金地
周家坟.大海.韩家坟.鲫鱼瓜.古地</t>
  </si>
  <si>
    <t>621449********56165</t>
  </si>
  <si>
    <t>1李洪林</t>
  </si>
  <si>
    <t>155****6110</t>
  </si>
  <si>
    <t>621026********98182</t>
  </si>
  <si>
    <r>
      <rPr>
        <sz val="10"/>
        <rFont val="Arial"/>
        <charset val="0"/>
      </rPr>
      <t>1</t>
    </r>
    <r>
      <rPr>
        <sz val="10"/>
        <rFont val="宋体"/>
        <charset val="134"/>
      </rPr>
      <t>李洪涛</t>
    </r>
  </si>
  <si>
    <t>138****1474</t>
  </si>
  <si>
    <t>621026********98232</t>
  </si>
  <si>
    <t>杨树林</t>
  </si>
  <si>
    <t>155****7610</t>
  </si>
  <si>
    <t>园田.秋地.</t>
  </si>
  <si>
    <t>621449********39285</t>
  </si>
  <si>
    <t>王德柱</t>
  </si>
  <si>
    <t>130****5648</t>
  </si>
  <si>
    <t>621026********07744</t>
  </si>
  <si>
    <t>董巨菊</t>
  </si>
  <si>
    <t>211203********2520</t>
  </si>
  <si>
    <t>158****0398</t>
  </si>
  <si>
    <t>621449********74336</t>
  </si>
  <si>
    <t>冯敏</t>
  </si>
  <si>
    <t>大青</t>
  </si>
  <si>
    <t>211203********0521</t>
  </si>
  <si>
    <t>134****2511</t>
  </si>
  <si>
    <t>621449********90838</t>
  </si>
  <si>
    <t>刘俊学</t>
  </si>
  <si>
    <t>211221********1810</t>
  </si>
  <si>
    <t>151****6798</t>
  </si>
  <si>
    <t>621449********25086</t>
  </si>
  <si>
    <t>何洪雨</t>
  </si>
  <si>
    <t>211203********2534</t>
  </si>
  <si>
    <t>135****1116</t>
  </si>
  <si>
    <t>621449********51489</t>
  </si>
  <si>
    <t>李福江</t>
  </si>
  <si>
    <t>后屯村</t>
  </si>
  <si>
    <t>211203********3039</t>
  </si>
  <si>
    <t>155****8900</t>
  </si>
  <si>
    <t>三组</t>
  </si>
  <si>
    <t>621449********29641</t>
  </si>
  <si>
    <t>单志军</t>
  </si>
  <si>
    <t>夏楼村</t>
  </si>
  <si>
    <t>211203********1518</t>
  </si>
  <si>
    <t>131****8242</t>
  </si>
  <si>
    <t>四组</t>
  </si>
  <si>
    <t>621449********80321</t>
  </si>
  <si>
    <t>何凤江</t>
  </si>
  <si>
    <t>211203********2536</t>
  </si>
  <si>
    <t>159****0117</t>
  </si>
  <si>
    <t>621449********35580</t>
  </si>
  <si>
    <t>尤春水</t>
  </si>
  <si>
    <t>211203********2538</t>
  </si>
  <si>
    <t>188****6518</t>
  </si>
  <si>
    <t>西长垄.园田</t>
  </si>
  <si>
    <t>621026********62962</t>
  </si>
  <si>
    <t>李飞</t>
  </si>
  <si>
    <t>210124********3835</t>
  </si>
  <si>
    <t>138****6604</t>
  </si>
  <si>
    <t>北横头.</t>
  </si>
  <si>
    <t>621449********06612</t>
  </si>
  <si>
    <t>刘丽英</t>
  </si>
  <si>
    <t>铁岭双井村</t>
  </si>
  <si>
    <t>211221********1825</t>
  </si>
  <si>
    <t>139****7161</t>
  </si>
  <si>
    <t>条田.大海.白菜地.五十垄</t>
  </si>
  <si>
    <t>621026********60775</t>
  </si>
  <si>
    <t>李丹</t>
  </si>
  <si>
    <t>211221********1548</t>
  </si>
  <si>
    <t>151****7217</t>
  </si>
  <si>
    <t>河坟</t>
  </si>
  <si>
    <t>621449********70116</t>
  </si>
  <si>
    <t>刘亚君</t>
  </si>
  <si>
    <t>132****6845</t>
  </si>
  <si>
    <t>621449********40304</t>
  </si>
  <si>
    <t>刘玉峰</t>
  </si>
  <si>
    <t>131****5388</t>
  </si>
  <si>
    <t>苗坟.条田.园田.后院</t>
  </si>
  <si>
    <t>621449********37925</t>
  </si>
  <si>
    <t>刘玉坤</t>
  </si>
  <si>
    <t>621449********37974</t>
  </si>
  <si>
    <t>车翠英</t>
  </si>
  <si>
    <t>884****869</t>
  </si>
  <si>
    <t>天桥北.风景西.园田</t>
  </si>
  <si>
    <t>621026********62536</t>
  </si>
  <si>
    <t>刘忠林</t>
  </si>
  <si>
    <t>211203********257X</t>
  </si>
  <si>
    <t>133****5818</t>
  </si>
  <si>
    <t>南张坟.园田</t>
  </si>
  <si>
    <t>621026********00012</t>
  </si>
  <si>
    <t>李志恩</t>
  </si>
  <si>
    <t>158****2427</t>
  </si>
  <si>
    <t>韩坟.鲫鱼瓜.该垄西</t>
  </si>
  <si>
    <t>621449********37131</t>
  </si>
  <si>
    <t>李玲</t>
  </si>
  <si>
    <t>187****3842</t>
  </si>
  <si>
    <t>鲫鱼瓜.园田</t>
  </si>
  <si>
    <t>621449********36638</t>
  </si>
  <si>
    <t>李成海</t>
  </si>
  <si>
    <t>211203********2533</t>
  </si>
  <si>
    <t>151****6538</t>
  </si>
  <si>
    <t>七天地.白菜地</t>
  </si>
  <si>
    <t>621026********97747</t>
  </si>
  <si>
    <t>刘连山</t>
  </si>
  <si>
    <t>151****0990</t>
  </si>
  <si>
    <t>改垄北.苗坟.园田</t>
  </si>
  <si>
    <t>621449********37602</t>
  </si>
  <si>
    <t>雷斌</t>
  </si>
  <si>
    <t>186****1449</t>
  </si>
  <si>
    <t>周三条.四天地.</t>
  </si>
  <si>
    <t>621026********97424</t>
  </si>
  <si>
    <t>邢士杰</t>
  </si>
  <si>
    <t>139****5904</t>
  </si>
  <si>
    <t>金地北.金地.四天地</t>
  </si>
  <si>
    <t>621449********39087</t>
  </si>
  <si>
    <t>闫素梅</t>
  </si>
  <si>
    <t>211203********2522</t>
  </si>
  <si>
    <t>133****2162</t>
  </si>
  <si>
    <t>621449********40275</t>
  </si>
  <si>
    <t>刘剑飞</t>
  </si>
  <si>
    <t>138****2877</t>
  </si>
  <si>
    <t>621026********99479</t>
  </si>
  <si>
    <t>何凤有</t>
  </si>
  <si>
    <t>130****3848</t>
  </si>
  <si>
    <t>杨房东.鲫鱼瓜</t>
  </si>
  <si>
    <t>621026********97010</t>
  </si>
  <si>
    <t>尤宝喜</t>
  </si>
  <si>
    <t>150****8717</t>
  </si>
  <si>
    <t>老帅房后.秋地.园田</t>
  </si>
  <si>
    <t>621449********39459</t>
  </si>
  <si>
    <t>李凤伟</t>
  </si>
  <si>
    <t>155****6106</t>
  </si>
  <si>
    <t>张家坟.刘元房后</t>
  </si>
  <si>
    <t>621449********36273</t>
  </si>
  <si>
    <t>********</t>
  </si>
  <si>
    <t>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</si>
</sst>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4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b/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.5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sz val="12"/>
      <name val="宋体"/>
      <charset val="134"/>
    </font>
    <font>
      <sz val="10"/>
      <name val="Arial"/>
      <charset val="0"/>
    </font>
    <font>
      <sz val="11"/>
      <color rgb="FF000000"/>
      <name val="宋体"/>
      <charset val="134"/>
    </font>
    <font>
      <sz val="10"/>
      <name val="宋体"/>
      <charset val="134"/>
      <scheme val="major"/>
    </font>
    <font>
      <sz val="10"/>
      <name val="宋体"/>
      <charset val="134"/>
    </font>
    <font>
      <sz val="10"/>
      <name val="宋体"/>
      <charset val="0"/>
    </font>
    <font>
      <b/>
      <sz val="9"/>
      <name val="宋体"/>
      <charset val="134"/>
    </font>
    <font>
      <b/>
      <sz val="8"/>
      <name val="宋体"/>
      <charset val="134"/>
    </font>
    <font>
      <sz val="9"/>
      <name val="Arial"/>
      <charset val="0"/>
    </font>
    <font>
      <sz val="9"/>
      <color rgb="FF000000"/>
      <name val="宋体"/>
      <charset val="134"/>
    </font>
    <font>
      <sz val="10"/>
      <color theme="1"/>
      <name val="宋体"/>
      <charset val="134"/>
      <scheme val="major"/>
    </font>
    <font>
      <sz val="10"/>
      <color theme="1"/>
      <name val="宋体"/>
      <charset val="134"/>
      <scheme val="minor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5"/>
      <name val="黑体"/>
      <charset val="134"/>
    </font>
    <font>
      <sz val="14"/>
      <name val="黑体"/>
      <charset val="134"/>
    </font>
    <font>
      <b/>
      <sz val="14"/>
      <name val="黑体"/>
      <charset val="134"/>
    </font>
    <font>
      <sz val="12"/>
      <name val="黑体"/>
      <charset val="134"/>
    </font>
    <font>
      <b/>
      <u/>
      <sz val="10"/>
      <name val="宋体"/>
      <charset val="134"/>
    </font>
    <font>
      <u/>
      <sz val="10.5"/>
      <name val="宋体"/>
      <charset val="134"/>
    </font>
    <font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16" applyNumberFormat="0" applyAlignment="0" applyProtection="0">
      <alignment vertical="center"/>
    </xf>
    <xf numFmtId="0" fontId="31" fillId="5" borderId="17" applyNumberFormat="0" applyAlignment="0" applyProtection="0">
      <alignment vertical="center"/>
    </xf>
    <xf numFmtId="0" fontId="32" fillId="5" borderId="16" applyNumberFormat="0" applyAlignment="0" applyProtection="0">
      <alignment vertical="center"/>
    </xf>
    <xf numFmtId="0" fontId="33" fillId="6" borderId="18" applyNumberFormat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1" fillId="0" borderId="0"/>
    <xf numFmtId="0" fontId="0" fillId="0" borderId="0">
      <alignment vertical="center"/>
    </xf>
    <xf numFmtId="0" fontId="41" fillId="0" borderId="0" applyProtection="0"/>
    <xf numFmtId="0" fontId="41" fillId="0" borderId="0" applyProtection="0"/>
    <xf numFmtId="0" fontId="41" fillId="0" borderId="0"/>
    <xf numFmtId="0" fontId="41" fillId="0" borderId="0"/>
    <xf numFmtId="0" fontId="41" fillId="0" borderId="0" applyProtection="0"/>
  </cellStyleXfs>
  <cellXfs count="102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176" fontId="1" fillId="0" borderId="0" xfId="0" applyNumberFormat="1" applyFont="1" applyFill="1" applyAlignment="1">
      <alignment horizontal="center"/>
    </xf>
    <xf numFmtId="9" fontId="1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center" vertical="center" wrapText="1"/>
    </xf>
    <xf numFmtId="49" fontId="14" fillId="0" borderId="7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9" fontId="3" fillId="0" borderId="3" xfId="0" applyNumberFormat="1" applyFont="1" applyFill="1" applyBorder="1" applyAlignment="1">
      <alignment horizontal="center" vertical="center"/>
    </xf>
    <xf numFmtId="177" fontId="8" fillId="0" borderId="3" xfId="0" applyNumberFormat="1" applyFont="1" applyBorder="1" applyAlignment="1">
      <alignment horizontal="center" vertical="center"/>
    </xf>
    <xf numFmtId="177" fontId="6" fillId="0" borderId="3" xfId="0" applyNumberFormat="1" applyFont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9" fontId="15" fillId="0" borderId="5" xfId="0" applyNumberFormat="1" applyFont="1" applyFill="1" applyBorder="1" applyAlignment="1">
      <alignment horizontal="center" vertical="center"/>
    </xf>
    <xf numFmtId="177" fontId="16" fillId="0" borderId="5" xfId="0" applyNumberFormat="1" applyFont="1" applyBorder="1" applyAlignment="1">
      <alignment horizontal="center" vertical="center"/>
    </xf>
    <xf numFmtId="177" fontId="7" fillId="0" borderId="5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9" fontId="3" fillId="0" borderId="0" xfId="0" applyNumberFormat="1" applyFont="1" applyFill="1" applyBorder="1" applyAlignment="1">
      <alignment horizontal="center" vertical="center"/>
    </xf>
    <xf numFmtId="177" fontId="8" fillId="2" borderId="0" xfId="0" applyNumberFormat="1" applyFont="1" applyFill="1" applyBorder="1" applyAlignment="1">
      <alignment horizontal="center" vertical="center"/>
    </xf>
    <xf numFmtId="177" fontId="6" fillId="2" borderId="0" xfId="0" applyNumberFormat="1" applyFont="1" applyFill="1" applyBorder="1" applyAlignment="1">
      <alignment horizontal="center" vertical="center"/>
    </xf>
    <xf numFmtId="176" fontId="3" fillId="0" borderId="7" xfId="0" applyNumberFormat="1" applyFont="1" applyFill="1" applyBorder="1" applyAlignment="1">
      <alignment horizontal="center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177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/>
    </xf>
    <xf numFmtId="176" fontId="3" fillId="0" borderId="7" xfId="0" applyNumberFormat="1" applyFont="1" applyFill="1" applyBorder="1" applyAlignment="1">
      <alignment horizontal="center" vertical="center"/>
    </xf>
    <xf numFmtId="9" fontId="3" fillId="0" borderId="7" xfId="3" applyNumberFormat="1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76" fontId="7" fillId="0" borderId="5" xfId="0" applyNumberFormat="1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176" fontId="6" fillId="2" borderId="0" xfId="0" applyNumberFormat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49" fontId="10" fillId="0" borderId="12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/>
    </xf>
    <xf numFmtId="0" fontId="3" fillId="0" borderId="11" xfId="0" applyNumberFormat="1" applyFont="1" applyFill="1" applyBorder="1" applyAlignment="1">
      <alignment horizontal="center" vertical="center"/>
    </xf>
    <xf numFmtId="176" fontId="3" fillId="0" borderId="11" xfId="0" applyNumberFormat="1" applyFont="1" applyFill="1" applyBorder="1" applyAlignment="1">
      <alignment horizontal="center" vertical="center"/>
    </xf>
    <xf numFmtId="9" fontId="3" fillId="0" borderId="11" xfId="3" applyNumberFormat="1" applyFont="1" applyFill="1" applyBorder="1" applyAlignment="1">
      <alignment horizontal="center" vertical="center"/>
    </xf>
    <xf numFmtId="49" fontId="17" fillId="0" borderId="11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176" fontId="3" fillId="0" borderId="12" xfId="0" applyNumberFormat="1" applyFont="1" applyFill="1" applyBorder="1" applyAlignment="1">
      <alignment horizontal="center" vertical="center"/>
    </xf>
    <xf numFmtId="9" fontId="3" fillId="0" borderId="12" xfId="3" applyNumberFormat="1" applyFont="1" applyFill="1" applyBorder="1" applyAlignment="1">
      <alignment horizontal="center" vertical="center"/>
    </xf>
    <xf numFmtId="49" fontId="17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/>
    </xf>
    <xf numFmtId="0" fontId="21" fillId="0" borderId="7" xfId="0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/>
    </xf>
    <xf numFmtId="0" fontId="0" fillId="0" borderId="7" xfId="0" applyFill="1" applyBorder="1"/>
    <xf numFmtId="176" fontId="1" fillId="0" borderId="7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  <cellStyle name="常规 23" xfId="51"/>
    <cellStyle name="常规 29" xfId="52"/>
    <cellStyle name="常规 3" xfId="53"/>
    <cellStyle name="常规 4" xfId="54"/>
    <cellStyle name="常规_Sheet1" xfId="55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19050</xdr:colOff>
      <xdr:row>0</xdr:row>
      <xdr:rowOff>114935</xdr:rowOff>
    </xdr:from>
    <xdr:to>
      <xdr:col>4</xdr:col>
      <xdr:colOff>20320</xdr:colOff>
      <xdr:row>1</xdr:row>
      <xdr:rowOff>229870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50" y="114935"/>
          <a:ext cx="3496310" cy="410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45"/>
  <sheetViews>
    <sheetView tabSelected="1" workbookViewId="0">
      <selection activeCell="L18" sqref="L18"/>
    </sheetView>
  </sheetViews>
  <sheetFormatPr defaultColWidth="9" defaultRowHeight="13.5"/>
  <cols>
    <col min="1" max="1" width="5.63333333333333" style="9" customWidth="1"/>
    <col min="2" max="2" width="8" style="10" customWidth="1"/>
    <col min="3" max="3" width="11.7333333333333" style="10" customWidth="1"/>
    <col min="4" max="4" width="20.5" style="10" customWidth="1"/>
    <col min="5" max="5" width="13.6833333333333" style="10" customWidth="1"/>
    <col min="6" max="6" width="35.75" style="10" customWidth="1"/>
    <col min="7" max="7" width="8.25" style="10" customWidth="1"/>
    <col min="8" max="8" width="9.5" style="10" customWidth="1"/>
    <col min="9" max="9" width="7.5" style="11" customWidth="1"/>
    <col min="10" max="10" width="11.6333333333333" style="12" customWidth="1"/>
    <col min="11" max="11" width="7.25" style="13" customWidth="1"/>
    <col min="12" max="12" width="10.3833333333333" style="12" customWidth="1"/>
    <col min="13" max="13" width="9.5" style="12" customWidth="1"/>
    <col min="14" max="14" width="19.875" style="12" customWidth="1"/>
    <col min="15" max="15" width="29.5" style="14" customWidth="1"/>
    <col min="16" max="16" width="8.63333333333333" style="10" customWidth="1"/>
    <col min="17" max="17" width="7.63333333333333" style="10" customWidth="1"/>
    <col min="18" max="16384" width="9" style="9"/>
  </cols>
  <sheetData>
    <row r="1" s="1" customFormat="1" ht="23.25" customHeight="1" spans="1:21">
      <c r="A1" s="15"/>
      <c r="B1" s="16"/>
      <c r="C1" s="16"/>
      <c r="D1" s="16"/>
      <c r="E1" s="15"/>
      <c r="F1" s="15"/>
      <c r="G1" s="16"/>
      <c r="H1" s="16"/>
      <c r="I1" s="35"/>
      <c r="J1" s="35"/>
      <c r="K1" s="36"/>
      <c r="L1" s="35"/>
      <c r="M1" s="35"/>
      <c r="N1" s="35"/>
      <c r="O1" s="37"/>
      <c r="P1" s="38"/>
      <c r="Q1" s="38"/>
      <c r="R1" s="59"/>
      <c r="S1" s="15"/>
      <c r="T1" s="15"/>
      <c r="U1" s="60"/>
    </row>
    <row r="2" s="1" customFormat="1" ht="22.5" customHeight="1" spans="1:21">
      <c r="A2" s="17" t="s">
        <v>0</v>
      </c>
      <c r="B2" s="18"/>
      <c r="C2" s="18"/>
      <c r="D2" s="18"/>
      <c r="E2" s="19"/>
      <c r="F2" s="19"/>
      <c r="G2" s="18"/>
      <c r="H2" s="18"/>
      <c r="I2" s="39"/>
      <c r="J2" s="39"/>
      <c r="K2" s="40"/>
      <c r="L2" s="39"/>
      <c r="M2" s="39"/>
      <c r="N2" s="39"/>
      <c r="O2" s="41"/>
      <c r="P2" s="42"/>
      <c r="Q2" s="42"/>
      <c r="R2" s="61"/>
      <c r="S2" s="19"/>
      <c r="T2" s="19"/>
      <c r="U2" s="62"/>
    </row>
    <row r="3" s="1" customFormat="1" ht="24.75" customHeight="1" spans="1:21">
      <c r="A3" s="20" t="s">
        <v>1</v>
      </c>
      <c r="B3" s="21"/>
      <c r="C3" s="21"/>
      <c r="D3" s="21"/>
      <c r="E3" s="22"/>
      <c r="F3" s="22"/>
      <c r="G3" s="21"/>
      <c r="H3" s="21"/>
      <c r="I3" s="43"/>
      <c r="J3" s="43"/>
      <c r="K3" s="44"/>
      <c r="L3" s="43"/>
      <c r="M3" s="43"/>
      <c r="N3" s="43"/>
      <c r="O3" s="45"/>
      <c r="P3" s="46"/>
      <c r="Q3" s="46"/>
      <c r="R3" s="63"/>
      <c r="S3" s="64"/>
      <c r="T3" s="64"/>
      <c r="U3" s="65"/>
    </row>
    <row r="4" s="2" customFormat="1" ht="24.75" customHeight="1" spans="1:21">
      <c r="A4" s="23" t="s">
        <v>2</v>
      </c>
      <c r="B4" s="24"/>
      <c r="C4" s="24"/>
      <c r="D4" s="24"/>
      <c r="E4" s="25"/>
      <c r="F4" s="25"/>
      <c r="G4" s="24"/>
      <c r="H4" s="24"/>
      <c r="I4" s="47"/>
      <c r="J4" s="47"/>
      <c r="K4" s="48"/>
      <c r="L4" s="47"/>
      <c r="M4" s="47"/>
      <c r="N4" s="47"/>
      <c r="O4" s="49"/>
      <c r="P4" s="50"/>
      <c r="Q4" s="50"/>
      <c r="R4" s="66"/>
      <c r="S4" s="67"/>
      <c r="T4" s="67"/>
      <c r="U4" s="67"/>
    </row>
    <row r="5" s="2" customFormat="1" ht="25.5" customHeight="1" spans="1:21">
      <c r="A5" s="23" t="s">
        <v>3</v>
      </c>
      <c r="B5" s="24"/>
      <c r="C5" s="24"/>
      <c r="D5" s="24"/>
      <c r="E5" s="25"/>
      <c r="F5" s="25"/>
      <c r="G5" s="24"/>
      <c r="H5" s="24"/>
      <c r="I5" s="47"/>
      <c r="J5" s="47"/>
      <c r="K5" s="48"/>
      <c r="L5" s="47"/>
      <c r="M5" s="47"/>
      <c r="N5" s="47"/>
      <c r="O5" s="49"/>
      <c r="P5" s="50"/>
      <c r="Q5" s="50"/>
      <c r="R5" s="66"/>
      <c r="S5" s="67"/>
      <c r="T5" s="67"/>
      <c r="U5" s="67"/>
    </row>
    <row r="6" s="3" customFormat="1" ht="24.75" customHeight="1" spans="1:17">
      <c r="A6" s="26" t="s">
        <v>4</v>
      </c>
      <c r="B6" s="26" t="s">
        <v>5</v>
      </c>
      <c r="C6" s="27" t="s">
        <v>6</v>
      </c>
      <c r="D6" s="26" t="s">
        <v>7</v>
      </c>
      <c r="E6" s="26" t="s">
        <v>8</v>
      </c>
      <c r="F6" s="26" t="s">
        <v>9</v>
      </c>
      <c r="G6" s="26" t="s">
        <v>10</v>
      </c>
      <c r="H6" s="26" t="s">
        <v>11</v>
      </c>
      <c r="I6" s="26" t="s">
        <v>12</v>
      </c>
      <c r="J6" s="51" t="s">
        <v>13</v>
      </c>
      <c r="K6" s="52" t="s">
        <v>14</v>
      </c>
      <c r="L6" s="53" t="s">
        <v>15</v>
      </c>
      <c r="M6" s="51" t="s">
        <v>16</v>
      </c>
      <c r="N6" s="26" t="s">
        <v>17</v>
      </c>
      <c r="O6" s="27" t="s">
        <v>18</v>
      </c>
      <c r="P6" s="26" t="s">
        <v>19</v>
      </c>
      <c r="Q6" s="68" t="s">
        <v>20</v>
      </c>
    </row>
    <row r="7" s="4" customFormat="1" ht="18.6" customHeight="1" spans="1:17">
      <c r="A7" s="28">
        <f>ROW()-6</f>
        <v>1</v>
      </c>
      <c r="B7" s="29" t="s">
        <v>21</v>
      </c>
      <c r="C7" s="30" t="s">
        <v>22</v>
      </c>
      <c r="D7" s="29" t="s">
        <v>23</v>
      </c>
      <c r="E7" s="31" t="s">
        <v>24</v>
      </c>
      <c r="F7" s="32" t="s">
        <v>25</v>
      </c>
      <c r="G7" s="28">
        <v>12.2</v>
      </c>
      <c r="H7" s="28">
        <v>12.2</v>
      </c>
      <c r="I7" s="54">
        <f>H7*770</f>
        <v>9394</v>
      </c>
      <c r="J7" s="55">
        <f>H7*46.97</f>
        <v>573.034</v>
      </c>
      <c r="K7" s="56">
        <v>0.8</v>
      </c>
      <c r="L7" s="55">
        <f>J7*K7</f>
        <v>458.4272</v>
      </c>
      <c r="M7" s="55">
        <v>114.6068</v>
      </c>
      <c r="N7" s="57" t="s">
        <v>26</v>
      </c>
      <c r="O7" s="58" t="s">
        <v>27</v>
      </c>
      <c r="P7" s="28"/>
      <c r="Q7" s="28"/>
    </row>
    <row r="8" s="4" customFormat="1" ht="18.6" customHeight="1" spans="1:17">
      <c r="A8" s="28">
        <f t="shared" ref="A8:A17" si="0">ROW()-6</f>
        <v>2</v>
      </c>
      <c r="B8" s="29" t="s">
        <v>28</v>
      </c>
      <c r="C8" s="30" t="s">
        <v>22</v>
      </c>
      <c r="D8" s="29" t="s">
        <v>29</v>
      </c>
      <c r="E8" s="31" t="s">
        <v>30</v>
      </c>
      <c r="F8" s="32" t="s">
        <v>31</v>
      </c>
      <c r="G8" s="28">
        <v>6</v>
      </c>
      <c r="H8" s="28">
        <v>6</v>
      </c>
      <c r="I8" s="54">
        <f t="shared" ref="I8:I39" si="1">H8*770</f>
        <v>4620</v>
      </c>
      <c r="J8" s="55">
        <f t="shared" ref="J8:J39" si="2">H8*46.97</f>
        <v>281.82</v>
      </c>
      <c r="K8" s="56">
        <v>0.8</v>
      </c>
      <c r="L8" s="55">
        <f t="shared" ref="L8:L39" si="3">J8*K8</f>
        <v>225.456</v>
      </c>
      <c r="M8" s="55">
        <v>56.364</v>
      </c>
      <c r="N8" s="57" t="s">
        <v>32</v>
      </c>
      <c r="O8" s="58" t="s">
        <v>27</v>
      </c>
      <c r="P8" s="28"/>
      <c r="Q8" s="28"/>
    </row>
    <row r="9" s="5" customFormat="1" ht="18.6" customHeight="1" spans="1:17">
      <c r="A9" s="28">
        <f t="shared" si="0"/>
        <v>3</v>
      </c>
      <c r="B9" s="29" t="s">
        <v>33</v>
      </c>
      <c r="C9" s="30" t="s">
        <v>22</v>
      </c>
      <c r="D9" s="29" t="s">
        <v>34</v>
      </c>
      <c r="E9" s="31" t="s">
        <v>35</v>
      </c>
      <c r="F9" s="32" t="s">
        <v>36</v>
      </c>
      <c r="G9" s="28">
        <v>12.2</v>
      </c>
      <c r="H9" s="28">
        <v>12.2</v>
      </c>
      <c r="I9" s="54">
        <f t="shared" si="1"/>
        <v>9394</v>
      </c>
      <c r="J9" s="55">
        <f t="shared" si="2"/>
        <v>573.034</v>
      </c>
      <c r="K9" s="56">
        <v>0.8</v>
      </c>
      <c r="L9" s="55">
        <f t="shared" si="3"/>
        <v>458.4272</v>
      </c>
      <c r="M9" s="55">
        <v>114.6068</v>
      </c>
      <c r="N9" s="57" t="s">
        <v>37</v>
      </c>
      <c r="O9" s="58" t="s">
        <v>27</v>
      </c>
      <c r="P9" s="28"/>
      <c r="Q9" s="28"/>
    </row>
    <row r="10" s="4" customFormat="1" ht="18.6" customHeight="1" spans="1:17">
      <c r="A10" s="28">
        <f t="shared" si="0"/>
        <v>4</v>
      </c>
      <c r="B10" s="29" t="s">
        <v>38</v>
      </c>
      <c r="C10" s="30" t="s">
        <v>22</v>
      </c>
      <c r="D10" s="29" t="s">
        <v>39</v>
      </c>
      <c r="E10" s="31" t="s">
        <v>40</v>
      </c>
      <c r="F10" s="32" t="s">
        <v>41</v>
      </c>
      <c r="G10" s="28">
        <v>18.3</v>
      </c>
      <c r="H10" s="28">
        <v>18.3</v>
      </c>
      <c r="I10" s="54">
        <f t="shared" si="1"/>
        <v>14091</v>
      </c>
      <c r="J10" s="55">
        <f t="shared" si="2"/>
        <v>859.551</v>
      </c>
      <c r="K10" s="56">
        <v>0.8</v>
      </c>
      <c r="L10" s="55">
        <f t="shared" si="3"/>
        <v>687.6408</v>
      </c>
      <c r="M10" s="55">
        <v>171.9102</v>
      </c>
      <c r="N10" s="57" t="s">
        <v>42</v>
      </c>
      <c r="O10" s="58" t="s">
        <v>27</v>
      </c>
      <c r="P10" s="28"/>
      <c r="Q10" s="28"/>
    </row>
    <row r="11" s="4" customFormat="1" ht="18.6" customHeight="1" spans="1:17">
      <c r="A11" s="28">
        <f t="shared" si="0"/>
        <v>5</v>
      </c>
      <c r="B11" s="29" t="s">
        <v>43</v>
      </c>
      <c r="C11" s="30" t="s">
        <v>22</v>
      </c>
      <c r="D11" s="29" t="s">
        <v>44</v>
      </c>
      <c r="E11" s="31" t="s">
        <v>45</v>
      </c>
      <c r="F11" s="32" t="s">
        <v>46</v>
      </c>
      <c r="G11" s="28">
        <v>27</v>
      </c>
      <c r="H11" s="28">
        <v>27</v>
      </c>
      <c r="I11" s="54">
        <f t="shared" si="1"/>
        <v>20790</v>
      </c>
      <c r="J11" s="55">
        <f t="shared" si="2"/>
        <v>1268.19</v>
      </c>
      <c r="K11" s="56">
        <v>0.8</v>
      </c>
      <c r="L11" s="55">
        <f t="shared" si="3"/>
        <v>1014.552</v>
      </c>
      <c r="M11" s="55">
        <v>253.638</v>
      </c>
      <c r="N11" s="57" t="s">
        <v>47</v>
      </c>
      <c r="O11" s="58" t="s">
        <v>27</v>
      </c>
      <c r="P11" s="28"/>
      <c r="Q11" s="28"/>
    </row>
    <row r="12" s="4" customFormat="1" ht="18.6" customHeight="1" spans="1:17">
      <c r="A12" s="28">
        <f t="shared" si="0"/>
        <v>6</v>
      </c>
      <c r="B12" s="29" t="s">
        <v>48</v>
      </c>
      <c r="C12" s="30" t="s">
        <v>22</v>
      </c>
      <c r="D12" s="29" t="s">
        <v>49</v>
      </c>
      <c r="E12" s="31" t="s">
        <v>50</v>
      </c>
      <c r="F12" s="32" t="s">
        <v>51</v>
      </c>
      <c r="G12" s="28">
        <v>12.2</v>
      </c>
      <c r="H12" s="28">
        <v>12.2</v>
      </c>
      <c r="I12" s="54">
        <f t="shared" si="1"/>
        <v>9394</v>
      </c>
      <c r="J12" s="55">
        <f t="shared" si="2"/>
        <v>573.034</v>
      </c>
      <c r="K12" s="56">
        <v>0.8</v>
      </c>
      <c r="L12" s="55">
        <f t="shared" si="3"/>
        <v>458.4272</v>
      </c>
      <c r="M12" s="55">
        <v>114.6068</v>
      </c>
      <c r="N12" s="57" t="s">
        <v>52</v>
      </c>
      <c r="O12" s="58" t="s">
        <v>27</v>
      </c>
      <c r="P12" s="28"/>
      <c r="Q12" s="28"/>
    </row>
    <row r="13" s="4" customFormat="1" ht="18.6" customHeight="1" spans="1:17">
      <c r="A13" s="28">
        <f t="shared" si="0"/>
        <v>7</v>
      </c>
      <c r="B13" s="29" t="s">
        <v>53</v>
      </c>
      <c r="C13" s="30" t="s">
        <v>22</v>
      </c>
      <c r="D13" s="29" t="s">
        <v>54</v>
      </c>
      <c r="E13" s="31" t="s">
        <v>55</v>
      </c>
      <c r="F13" s="32" t="s">
        <v>56</v>
      </c>
      <c r="G13" s="28">
        <v>9</v>
      </c>
      <c r="H13" s="28">
        <v>9</v>
      </c>
      <c r="I13" s="54">
        <f t="shared" si="1"/>
        <v>6930</v>
      </c>
      <c r="J13" s="55">
        <f t="shared" si="2"/>
        <v>422.73</v>
      </c>
      <c r="K13" s="56">
        <v>0.8</v>
      </c>
      <c r="L13" s="55">
        <f t="shared" si="3"/>
        <v>338.184</v>
      </c>
      <c r="M13" s="55">
        <v>84.546</v>
      </c>
      <c r="N13" s="57" t="s">
        <v>57</v>
      </c>
      <c r="O13" s="58" t="s">
        <v>27</v>
      </c>
      <c r="P13" s="28"/>
      <c r="Q13" s="28"/>
    </row>
    <row r="14" s="4" customFormat="1" ht="18.6" customHeight="1" spans="1:17">
      <c r="A14" s="28">
        <f t="shared" si="0"/>
        <v>8</v>
      </c>
      <c r="B14" s="33" t="s">
        <v>58</v>
      </c>
      <c r="C14" s="30" t="s">
        <v>22</v>
      </c>
      <c r="D14" s="29" t="s">
        <v>49</v>
      </c>
      <c r="E14" s="31" t="s">
        <v>59</v>
      </c>
      <c r="F14" s="32" t="s">
        <v>60</v>
      </c>
      <c r="G14" s="28">
        <v>7.95</v>
      </c>
      <c r="H14" s="28">
        <v>7.95</v>
      </c>
      <c r="I14" s="54">
        <f t="shared" si="1"/>
        <v>6121.5</v>
      </c>
      <c r="J14" s="55">
        <f t="shared" si="2"/>
        <v>373.4115</v>
      </c>
      <c r="K14" s="56">
        <v>0.8</v>
      </c>
      <c r="L14" s="55">
        <f t="shared" si="3"/>
        <v>298.7292</v>
      </c>
      <c r="M14" s="55">
        <v>74.6823</v>
      </c>
      <c r="N14" s="57" t="s">
        <v>61</v>
      </c>
      <c r="O14" s="58" t="s">
        <v>27</v>
      </c>
      <c r="P14" s="28"/>
      <c r="Q14" s="28"/>
    </row>
    <row r="15" s="4" customFormat="1" ht="18.6" customHeight="1" spans="1:17">
      <c r="A15" s="28">
        <f t="shared" si="0"/>
        <v>9</v>
      </c>
      <c r="B15" s="29" t="s">
        <v>62</v>
      </c>
      <c r="C15" s="30" t="s">
        <v>22</v>
      </c>
      <c r="D15" s="29" t="s">
        <v>63</v>
      </c>
      <c r="E15" s="31" t="s">
        <v>64</v>
      </c>
      <c r="F15" s="32" t="s">
        <v>65</v>
      </c>
      <c r="G15" s="28">
        <v>9</v>
      </c>
      <c r="H15" s="28">
        <v>9</v>
      </c>
      <c r="I15" s="54">
        <f t="shared" si="1"/>
        <v>6930</v>
      </c>
      <c r="J15" s="55">
        <f t="shared" si="2"/>
        <v>422.73</v>
      </c>
      <c r="K15" s="56">
        <v>0.8</v>
      </c>
      <c r="L15" s="55">
        <f t="shared" si="3"/>
        <v>338.184</v>
      </c>
      <c r="M15" s="55">
        <v>84.546</v>
      </c>
      <c r="N15" s="57" t="s">
        <v>66</v>
      </c>
      <c r="O15" s="58" t="s">
        <v>27</v>
      </c>
      <c r="P15" s="28"/>
      <c r="Q15" s="28"/>
    </row>
    <row r="16" s="4" customFormat="1" ht="18.6" customHeight="1" spans="1:17">
      <c r="A16" s="28">
        <f t="shared" si="0"/>
        <v>10</v>
      </c>
      <c r="B16" s="29" t="s">
        <v>67</v>
      </c>
      <c r="C16" s="30" t="s">
        <v>22</v>
      </c>
      <c r="D16" s="29" t="s">
        <v>68</v>
      </c>
      <c r="E16" s="31" t="s">
        <v>69</v>
      </c>
      <c r="F16" s="32" t="s">
        <v>70</v>
      </c>
      <c r="G16" s="28">
        <v>38</v>
      </c>
      <c r="H16" s="28">
        <v>38</v>
      </c>
      <c r="I16" s="54">
        <f t="shared" si="1"/>
        <v>29260</v>
      </c>
      <c r="J16" s="55">
        <f t="shared" si="2"/>
        <v>1784.86</v>
      </c>
      <c r="K16" s="56">
        <v>0.8</v>
      </c>
      <c r="L16" s="55">
        <f t="shared" si="3"/>
        <v>1427.888</v>
      </c>
      <c r="M16" s="55">
        <v>356.972</v>
      </c>
      <c r="N16" s="57" t="s">
        <v>71</v>
      </c>
      <c r="O16" s="58" t="s">
        <v>27</v>
      </c>
      <c r="P16" s="28"/>
      <c r="Q16" s="28"/>
    </row>
    <row r="17" s="4" customFormat="1" ht="18.6" customHeight="1" spans="1:17">
      <c r="A17" s="28">
        <f t="shared" si="0"/>
        <v>11</v>
      </c>
      <c r="B17" s="29" t="s">
        <v>72</v>
      </c>
      <c r="C17" s="30" t="s">
        <v>22</v>
      </c>
      <c r="D17" s="29" t="s">
        <v>73</v>
      </c>
      <c r="E17" s="31" t="s">
        <v>74</v>
      </c>
      <c r="F17" s="32" t="s">
        <v>75</v>
      </c>
      <c r="G17" s="28">
        <v>11.6</v>
      </c>
      <c r="H17" s="28">
        <v>11.6</v>
      </c>
      <c r="I17" s="54">
        <f t="shared" si="1"/>
        <v>8932</v>
      </c>
      <c r="J17" s="55">
        <f t="shared" si="2"/>
        <v>544.852</v>
      </c>
      <c r="K17" s="56">
        <v>0.8</v>
      </c>
      <c r="L17" s="55">
        <f t="shared" si="3"/>
        <v>435.8816</v>
      </c>
      <c r="M17" s="55">
        <v>108.9704</v>
      </c>
      <c r="N17" s="57" t="s">
        <v>76</v>
      </c>
      <c r="O17" s="58" t="s">
        <v>27</v>
      </c>
      <c r="P17" s="28"/>
      <c r="Q17" s="28"/>
    </row>
    <row r="18" s="4" customFormat="1" ht="18.6" customHeight="1" spans="1:17">
      <c r="A18" s="28">
        <f t="shared" ref="A18:A27" si="4">ROW()-6</f>
        <v>12</v>
      </c>
      <c r="B18" s="29" t="s">
        <v>77</v>
      </c>
      <c r="C18" s="30" t="s">
        <v>22</v>
      </c>
      <c r="D18" s="29" t="s">
        <v>54</v>
      </c>
      <c r="E18" s="31" t="s">
        <v>78</v>
      </c>
      <c r="F18" s="32" t="s">
        <v>79</v>
      </c>
      <c r="G18" s="28">
        <v>13.5</v>
      </c>
      <c r="H18" s="28">
        <v>13.5</v>
      </c>
      <c r="I18" s="54">
        <f t="shared" si="1"/>
        <v>10395</v>
      </c>
      <c r="J18" s="55">
        <f t="shared" si="2"/>
        <v>634.095</v>
      </c>
      <c r="K18" s="56">
        <v>0.8</v>
      </c>
      <c r="L18" s="55">
        <f t="shared" si="3"/>
        <v>507.276</v>
      </c>
      <c r="M18" s="55">
        <v>126.819</v>
      </c>
      <c r="N18" s="57" t="s">
        <v>80</v>
      </c>
      <c r="O18" s="58" t="s">
        <v>27</v>
      </c>
      <c r="P18" s="28"/>
      <c r="Q18" s="28"/>
    </row>
    <row r="19" s="4" customFormat="1" ht="18.6" customHeight="1" spans="1:17">
      <c r="A19" s="28">
        <f t="shared" si="4"/>
        <v>13</v>
      </c>
      <c r="B19" s="29" t="s">
        <v>81</v>
      </c>
      <c r="C19" s="30" t="s">
        <v>22</v>
      </c>
      <c r="D19" s="29" t="s">
        <v>63</v>
      </c>
      <c r="E19" s="31" t="s">
        <v>82</v>
      </c>
      <c r="F19" s="32" t="s">
        <v>83</v>
      </c>
      <c r="G19" s="28">
        <v>50</v>
      </c>
      <c r="H19" s="28">
        <v>50</v>
      </c>
      <c r="I19" s="54">
        <f t="shared" si="1"/>
        <v>38500</v>
      </c>
      <c r="J19" s="55">
        <f t="shared" si="2"/>
        <v>2348.5</v>
      </c>
      <c r="K19" s="56">
        <v>0.8</v>
      </c>
      <c r="L19" s="55">
        <f t="shared" si="3"/>
        <v>1878.8</v>
      </c>
      <c r="M19" s="55">
        <v>469.7</v>
      </c>
      <c r="N19" s="57" t="s">
        <v>84</v>
      </c>
      <c r="O19" s="58" t="s">
        <v>27</v>
      </c>
      <c r="P19" s="28"/>
      <c r="Q19" s="28"/>
    </row>
    <row r="20" s="4" customFormat="1" ht="18.6" customHeight="1" spans="1:17">
      <c r="A20" s="28">
        <f t="shared" si="4"/>
        <v>14</v>
      </c>
      <c r="B20" s="29" t="s">
        <v>85</v>
      </c>
      <c r="C20" s="30" t="s">
        <v>22</v>
      </c>
      <c r="D20" s="29" t="s">
        <v>86</v>
      </c>
      <c r="E20" s="31" t="s">
        <v>64</v>
      </c>
      <c r="F20" s="32" t="s">
        <v>87</v>
      </c>
      <c r="G20" s="28">
        <v>12</v>
      </c>
      <c r="H20" s="28">
        <v>12</v>
      </c>
      <c r="I20" s="54">
        <f t="shared" si="1"/>
        <v>9240</v>
      </c>
      <c r="J20" s="55">
        <f t="shared" si="2"/>
        <v>563.64</v>
      </c>
      <c r="K20" s="56">
        <v>0.8</v>
      </c>
      <c r="L20" s="55">
        <f t="shared" si="3"/>
        <v>450.912</v>
      </c>
      <c r="M20" s="55">
        <v>112.728</v>
      </c>
      <c r="N20" s="57" t="s">
        <v>88</v>
      </c>
      <c r="O20" s="58" t="s">
        <v>27</v>
      </c>
      <c r="P20" s="28"/>
      <c r="Q20" s="28"/>
    </row>
    <row r="21" s="4" customFormat="1" ht="18.6" customHeight="1" spans="1:17">
      <c r="A21" s="28">
        <f t="shared" si="4"/>
        <v>15</v>
      </c>
      <c r="B21" s="29" t="s">
        <v>89</v>
      </c>
      <c r="C21" s="30" t="s">
        <v>22</v>
      </c>
      <c r="D21" s="29" t="s">
        <v>90</v>
      </c>
      <c r="E21" s="31" t="s">
        <v>91</v>
      </c>
      <c r="F21" s="32" t="s">
        <v>92</v>
      </c>
      <c r="G21" s="28">
        <v>6</v>
      </c>
      <c r="H21" s="28">
        <v>6</v>
      </c>
      <c r="I21" s="54">
        <f t="shared" si="1"/>
        <v>4620</v>
      </c>
      <c r="J21" s="55">
        <f t="shared" si="2"/>
        <v>281.82</v>
      </c>
      <c r="K21" s="56">
        <v>0.8</v>
      </c>
      <c r="L21" s="55">
        <f t="shared" si="3"/>
        <v>225.456</v>
      </c>
      <c r="M21" s="55">
        <v>56.364</v>
      </c>
      <c r="N21" s="57" t="s">
        <v>93</v>
      </c>
      <c r="O21" s="58" t="s">
        <v>27</v>
      </c>
      <c r="P21" s="28"/>
      <c r="Q21" s="28"/>
    </row>
    <row r="22" s="4" customFormat="1" ht="18.6" customHeight="1" spans="1:17">
      <c r="A22" s="28">
        <f t="shared" si="4"/>
        <v>16</v>
      </c>
      <c r="B22" s="29" t="s">
        <v>94</v>
      </c>
      <c r="C22" s="30" t="s">
        <v>22</v>
      </c>
      <c r="D22" s="29" t="s">
        <v>95</v>
      </c>
      <c r="E22" s="31" t="s">
        <v>96</v>
      </c>
      <c r="F22" s="32" t="s">
        <v>97</v>
      </c>
      <c r="G22" s="28">
        <v>11</v>
      </c>
      <c r="H22" s="28">
        <v>11</v>
      </c>
      <c r="I22" s="54">
        <f t="shared" si="1"/>
        <v>8470</v>
      </c>
      <c r="J22" s="55">
        <f t="shared" si="2"/>
        <v>516.67</v>
      </c>
      <c r="K22" s="56">
        <v>0.8</v>
      </c>
      <c r="L22" s="55">
        <f t="shared" si="3"/>
        <v>413.336</v>
      </c>
      <c r="M22" s="55">
        <v>103.334</v>
      </c>
      <c r="N22" s="57" t="s">
        <v>98</v>
      </c>
      <c r="O22" s="58" t="s">
        <v>27</v>
      </c>
      <c r="P22" s="28"/>
      <c r="Q22" s="28"/>
    </row>
    <row r="23" s="4" customFormat="1" ht="18.6" customHeight="1" spans="1:17">
      <c r="A23" s="28">
        <f t="shared" si="4"/>
        <v>17</v>
      </c>
      <c r="B23" s="29" t="s">
        <v>99</v>
      </c>
      <c r="C23" s="30" t="s">
        <v>22</v>
      </c>
      <c r="D23" s="29" t="s">
        <v>54</v>
      </c>
      <c r="E23" s="31" t="s">
        <v>100</v>
      </c>
      <c r="F23" s="32" t="s">
        <v>101</v>
      </c>
      <c r="G23" s="28">
        <v>20</v>
      </c>
      <c r="H23" s="28">
        <v>20</v>
      </c>
      <c r="I23" s="54">
        <f t="shared" si="1"/>
        <v>15400</v>
      </c>
      <c r="J23" s="55">
        <f t="shared" si="2"/>
        <v>939.4</v>
      </c>
      <c r="K23" s="56">
        <v>0.8</v>
      </c>
      <c r="L23" s="55">
        <f t="shared" si="3"/>
        <v>751.52</v>
      </c>
      <c r="M23" s="55">
        <v>187.88</v>
      </c>
      <c r="N23" s="57" t="s">
        <v>102</v>
      </c>
      <c r="O23" s="58" t="s">
        <v>27</v>
      </c>
      <c r="P23" s="28"/>
      <c r="Q23" s="28"/>
    </row>
    <row r="24" s="4" customFormat="1" ht="18.6" customHeight="1" spans="1:17">
      <c r="A24" s="28">
        <f t="shared" si="4"/>
        <v>18</v>
      </c>
      <c r="B24" s="29" t="s">
        <v>103</v>
      </c>
      <c r="C24" s="30" t="s">
        <v>22</v>
      </c>
      <c r="D24" s="29" t="s">
        <v>104</v>
      </c>
      <c r="E24" s="31" t="s">
        <v>105</v>
      </c>
      <c r="F24" s="32" t="s">
        <v>106</v>
      </c>
      <c r="G24" s="28">
        <v>6</v>
      </c>
      <c r="H24" s="28">
        <v>6</v>
      </c>
      <c r="I24" s="54">
        <f t="shared" si="1"/>
        <v>4620</v>
      </c>
      <c r="J24" s="55">
        <f t="shared" si="2"/>
        <v>281.82</v>
      </c>
      <c r="K24" s="56">
        <v>0.8</v>
      </c>
      <c r="L24" s="55">
        <f t="shared" si="3"/>
        <v>225.456</v>
      </c>
      <c r="M24" s="55">
        <v>56.364</v>
      </c>
      <c r="N24" s="57" t="s">
        <v>107</v>
      </c>
      <c r="O24" s="58" t="s">
        <v>27</v>
      </c>
      <c r="P24" s="28"/>
      <c r="Q24" s="28"/>
    </row>
    <row r="25" s="4" customFormat="1" ht="18.6" customHeight="1" spans="1:17">
      <c r="A25" s="28">
        <f t="shared" si="4"/>
        <v>19</v>
      </c>
      <c r="B25" s="29" t="s">
        <v>108</v>
      </c>
      <c r="C25" s="30" t="s">
        <v>22</v>
      </c>
      <c r="D25" s="29" t="s">
        <v>109</v>
      </c>
      <c r="E25" s="31" t="s">
        <v>110</v>
      </c>
      <c r="F25" s="32" t="s">
        <v>111</v>
      </c>
      <c r="G25" s="28">
        <v>11.6</v>
      </c>
      <c r="H25" s="28">
        <v>11.6</v>
      </c>
      <c r="I25" s="54">
        <f t="shared" si="1"/>
        <v>8932</v>
      </c>
      <c r="J25" s="55">
        <f t="shared" si="2"/>
        <v>544.852</v>
      </c>
      <c r="K25" s="56">
        <v>0.8</v>
      </c>
      <c r="L25" s="55">
        <f t="shared" si="3"/>
        <v>435.8816</v>
      </c>
      <c r="M25" s="55">
        <v>108.9704</v>
      </c>
      <c r="N25" s="57" t="s">
        <v>112</v>
      </c>
      <c r="O25" s="58" t="s">
        <v>27</v>
      </c>
      <c r="P25" s="28"/>
      <c r="Q25" s="28"/>
    </row>
    <row r="26" s="4" customFormat="1" ht="18.6" customHeight="1" spans="1:17">
      <c r="A26" s="28">
        <f t="shared" si="4"/>
        <v>20</v>
      </c>
      <c r="B26" s="29" t="s">
        <v>113</v>
      </c>
      <c r="C26" s="30" t="s">
        <v>22</v>
      </c>
      <c r="D26" s="29" t="s">
        <v>63</v>
      </c>
      <c r="E26" s="31" t="s">
        <v>114</v>
      </c>
      <c r="F26" s="32" t="s">
        <v>115</v>
      </c>
      <c r="G26" s="28">
        <v>14.2</v>
      </c>
      <c r="H26" s="28">
        <v>14.2</v>
      </c>
      <c r="I26" s="54">
        <f t="shared" si="1"/>
        <v>10934</v>
      </c>
      <c r="J26" s="55">
        <f t="shared" si="2"/>
        <v>666.974</v>
      </c>
      <c r="K26" s="56">
        <v>0.8</v>
      </c>
      <c r="L26" s="55">
        <f t="shared" si="3"/>
        <v>533.5792</v>
      </c>
      <c r="M26" s="55">
        <v>133.3948</v>
      </c>
      <c r="N26" s="57" t="s">
        <v>116</v>
      </c>
      <c r="O26" s="58" t="s">
        <v>27</v>
      </c>
      <c r="P26" s="28"/>
      <c r="Q26" s="28"/>
    </row>
    <row r="27" s="4" customFormat="1" ht="18.6" customHeight="1" spans="1:17">
      <c r="A27" s="28">
        <f t="shared" si="4"/>
        <v>21</v>
      </c>
      <c r="B27" s="29" t="s">
        <v>117</v>
      </c>
      <c r="C27" s="30" t="s">
        <v>22</v>
      </c>
      <c r="D27" s="29" t="s">
        <v>54</v>
      </c>
      <c r="E27" s="31" t="s">
        <v>118</v>
      </c>
      <c r="F27" s="32" t="s">
        <v>119</v>
      </c>
      <c r="G27" s="28">
        <v>8.7</v>
      </c>
      <c r="H27" s="28">
        <v>8.7</v>
      </c>
      <c r="I27" s="54">
        <f t="shared" si="1"/>
        <v>6699</v>
      </c>
      <c r="J27" s="55">
        <f t="shared" si="2"/>
        <v>408.639</v>
      </c>
      <c r="K27" s="56">
        <v>0.8</v>
      </c>
      <c r="L27" s="55">
        <f t="shared" si="3"/>
        <v>326.9112</v>
      </c>
      <c r="M27" s="55">
        <v>81.7278</v>
      </c>
      <c r="N27" s="57" t="s">
        <v>120</v>
      </c>
      <c r="O27" s="58" t="s">
        <v>27</v>
      </c>
      <c r="P27" s="28"/>
      <c r="Q27" s="28"/>
    </row>
    <row r="28" s="4" customFormat="1" ht="18.6" customHeight="1" spans="1:17">
      <c r="A28" s="28">
        <f t="shared" ref="A28:A37" si="5">ROW()-6</f>
        <v>22</v>
      </c>
      <c r="B28" s="29" t="s">
        <v>121</v>
      </c>
      <c r="C28" s="30" t="s">
        <v>22</v>
      </c>
      <c r="D28" s="29" t="s">
        <v>49</v>
      </c>
      <c r="E28" s="31" t="s">
        <v>122</v>
      </c>
      <c r="F28" s="32" t="s">
        <v>123</v>
      </c>
      <c r="G28" s="28">
        <v>22</v>
      </c>
      <c r="H28" s="28">
        <v>22</v>
      </c>
      <c r="I28" s="54">
        <f t="shared" si="1"/>
        <v>16940</v>
      </c>
      <c r="J28" s="55">
        <f t="shared" si="2"/>
        <v>1033.34</v>
      </c>
      <c r="K28" s="56">
        <v>0.8</v>
      </c>
      <c r="L28" s="55">
        <f t="shared" si="3"/>
        <v>826.672</v>
      </c>
      <c r="M28" s="55">
        <v>206.668</v>
      </c>
      <c r="N28" s="57" t="s">
        <v>124</v>
      </c>
      <c r="O28" s="58" t="s">
        <v>27</v>
      </c>
      <c r="P28" s="28"/>
      <c r="Q28" s="28"/>
    </row>
    <row r="29" s="4" customFormat="1" ht="18.6" customHeight="1" spans="1:17">
      <c r="A29" s="28">
        <f t="shared" si="5"/>
        <v>23</v>
      </c>
      <c r="B29" s="29" t="s">
        <v>125</v>
      </c>
      <c r="C29" s="30" t="s">
        <v>22</v>
      </c>
      <c r="D29" s="29" t="s">
        <v>126</v>
      </c>
      <c r="E29" s="31" t="s">
        <v>127</v>
      </c>
      <c r="F29" s="32" t="s">
        <v>128</v>
      </c>
      <c r="G29" s="28">
        <v>8.7</v>
      </c>
      <c r="H29" s="28">
        <v>8.7</v>
      </c>
      <c r="I29" s="54">
        <f t="shared" si="1"/>
        <v>6699</v>
      </c>
      <c r="J29" s="55">
        <f t="shared" si="2"/>
        <v>408.639</v>
      </c>
      <c r="K29" s="56">
        <v>0.8</v>
      </c>
      <c r="L29" s="55">
        <f t="shared" si="3"/>
        <v>326.9112</v>
      </c>
      <c r="M29" s="55">
        <v>81.7278</v>
      </c>
      <c r="N29" s="57" t="s">
        <v>129</v>
      </c>
      <c r="O29" s="58" t="s">
        <v>27</v>
      </c>
      <c r="P29" s="28"/>
      <c r="Q29" s="28"/>
    </row>
    <row r="30" s="4" customFormat="1" ht="18.6" customHeight="1" spans="1:17">
      <c r="A30" s="28">
        <f t="shared" si="5"/>
        <v>24</v>
      </c>
      <c r="B30" s="29" t="s">
        <v>130</v>
      </c>
      <c r="C30" s="30" t="s">
        <v>22</v>
      </c>
      <c r="D30" s="29" t="s">
        <v>131</v>
      </c>
      <c r="E30" s="31" t="s">
        <v>132</v>
      </c>
      <c r="F30" s="32" t="s">
        <v>133</v>
      </c>
      <c r="G30" s="28">
        <v>5</v>
      </c>
      <c r="H30" s="28">
        <v>5</v>
      </c>
      <c r="I30" s="54">
        <f t="shared" si="1"/>
        <v>3850</v>
      </c>
      <c r="J30" s="55">
        <f t="shared" si="2"/>
        <v>234.85</v>
      </c>
      <c r="K30" s="56">
        <v>0.8</v>
      </c>
      <c r="L30" s="55">
        <f t="shared" si="3"/>
        <v>187.88</v>
      </c>
      <c r="M30" s="55">
        <v>46.97</v>
      </c>
      <c r="N30" s="57" t="s">
        <v>134</v>
      </c>
      <c r="O30" s="58" t="s">
        <v>27</v>
      </c>
      <c r="P30" s="28"/>
      <c r="Q30" s="28"/>
    </row>
    <row r="31" s="4" customFormat="1" ht="18.6" customHeight="1" spans="1:17">
      <c r="A31" s="28">
        <f t="shared" si="5"/>
        <v>25</v>
      </c>
      <c r="B31" s="34" t="s">
        <v>135</v>
      </c>
      <c r="C31" s="30" t="s">
        <v>22</v>
      </c>
      <c r="D31" s="29" t="s">
        <v>136</v>
      </c>
      <c r="E31" s="31" t="s">
        <v>137</v>
      </c>
      <c r="F31" s="32" t="s">
        <v>138</v>
      </c>
      <c r="G31" s="28">
        <v>9</v>
      </c>
      <c r="H31" s="28">
        <v>9</v>
      </c>
      <c r="I31" s="54">
        <f t="shared" si="1"/>
        <v>6930</v>
      </c>
      <c r="J31" s="55">
        <f t="shared" si="2"/>
        <v>422.73</v>
      </c>
      <c r="K31" s="56">
        <v>0.8</v>
      </c>
      <c r="L31" s="55">
        <f t="shared" si="3"/>
        <v>338.184</v>
      </c>
      <c r="M31" s="55">
        <v>84.546</v>
      </c>
      <c r="N31" s="57" t="s">
        <v>139</v>
      </c>
      <c r="O31" s="58" t="s">
        <v>27</v>
      </c>
      <c r="P31" s="28"/>
      <c r="Q31" s="28"/>
    </row>
    <row r="32" s="4" customFormat="1" ht="18.6" customHeight="1" spans="1:17">
      <c r="A32" s="28">
        <f t="shared" si="5"/>
        <v>26</v>
      </c>
      <c r="B32" s="34" t="s">
        <v>140</v>
      </c>
      <c r="C32" s="30" t="s">
        <v>22</v>
      </c>
      <c r="D32" s="29" t="s">
        <v>141</v>
      </c>
      <c r="E32" s="31" t="s">
        <v>142</v>
      </c>
      <c r="F32" s="32" t="s">
        <v>143</v>
      </c>
      <c r="G32" s="28">
        <v>25</v>
      </c>
      <c r="H32" s="28">
        <v>25</v>
      </c>
      <c r="I32" s="54">
        <f t="shared" si="1"/>
        <v>19250</v>
      </c>
      <c r="J32" s="55">
        <f t="shared" si="2"/>
        <v>1174.25</v>
      </c>
      <c r="K32" s="56">
        <v>0.8</v>
      </c>
      <c r="L32" s="55">
        <f t="shared" si="3"/>
        <v>939.4</v>
      </c>
      <c r="M32" s="55">
        <v>234.85</v>
      </c>
      <c r="N32" s="57" t="s">
        <v>144</v>
      </c>
      <c r="O32" s="58" t="s">
        <v>27</v>
      </c>
      <c r="P32" s="28"/>
      <c r="Q32" s="28"/>
    </row>
    <row r="33" s="4" customFormat="1" ht="18.6" customHeight="1" spans="1:17">
      <c r="A33" s="28">
        <f t="shared" si="5"/>
        <v>27</v>
      </c>
      <c r="B33" s="29" t="s">
        <v>145</v>
      </c>
      <c r="C33" s="30" t="s">
        <v>22</v>
      </c>
      <c r="D33" s="29" t="s">
        <v>146</v>
      </c>
      <c r="E33" s="31" t="s">
        <v>147</v>
      </c>
      <c r="F33" s="32" t="s">
        <v>148</v>
      </c>
      <c r="G33" s="28">
        <v>10</v>
      </c>
      <c r="H33" s="28">
        <v>10</v>
      </c>
      <c r="I33" s="54">
        <f t="shared" si="1"/>
        <v>7700</v>
      </c>
      <c r="J33" s="55">
        <f t="shared" si="2"/>
        <v>469.7</v>
      </c>
      <c r="K33" s="56">
        <v>0.8</v>
      </c>
      <c r="L33" s="55">
        <f t="shared" si="3"/>
        <v>375.76</v>
      </c>
      <c r="M33" s="55">
        <v>93.94</v>
      </c>
      <c r="N33" s="57" t="s">
        <v>149</v>
      </c>
      <c r="O33" s="58" t="s">
        <v>27</v>
      </c>
      <c r="P33" s="28"/>
      <c r="Q33" s="28"/>
    </row>
    <row r="34" s="4" customFormat="1" ht="18.6" customHeight="1" spans="1:17">
      <c r="A34" s="28">
        <f t="shared" si="5"/>
        <v>28</v>
      </c>
      <c r="B34" s="29" t="s">
        <v>150</v>
      </c>
      <c r="C34" s="30" t="s">
        <v>22</v>
      </c>
      <c r="D34" s="29" t="s">
        <v>34</v>
      </c>
      <c r="E34" s="31" t="s">
        <v>151</v>
      </c>
      <c r="F34" s="32" t="s">
        <v>152</v>
      </c>
      <c r="G34" s="28">
        <v>13.2</v>
      </c>
      <c r="H34" s="28">
        <v>13.2</v>
      </c>
      <c r="I34" s="54">
        <f t="shared" si="1"/>
        <v>10164</v>
      </c>
      <c r="J34" s="55">
        <f t="shared" si="2"/>
        <v>620.004</v>
      </c>
      <c r="K34" s="56">
        <v>0.8</v>
      </c>
      <c r="L34" s="55">
        <f t="shared" si="3"/>
        <v>496.0032</v>
      </c>
      <c r="M34" s="55">
        <v>124.0008</v>
      </c>
      <c r="N34" s="57" t="s">
        <v>153</v>
      </c>
      <c r="O34" s="58" t="s">
        <v>27</v>
      </c>
      <c r="P34" s="28"/>
      <c r="Q34" s="28"/>
    </row>
    <row r="35" s="4" customFormat="1" ht="18.6" customHeight="1" spans="1:17">
      <c r="A35" s="28">
        <f t="shared" si="5"/>
        <v>29</v>
      </c>
      <c r="B35" s="29" t="s">
        <v>154</v>
      </c>
      <c r="C35" s="30" t="s">
        <v>22</v>
      </c>
      <c r="D35" s="29" t="s">
        <v>155</v>
      </c>
      <c r="E35" s="31" t="s">
        <v>156</v>
      </c>
      <c r="F35" s="32" t="s">
        <v>157</v>
      </c>
      <c r="G35" s="28">
        <v>15.7</v>
      </c>
      <c r="H35" s="28">
        <v>15.7</v>
      </c>
      <c r="I35" s="54">
        <f t="shared" si="1"/>
        <v>12089</v>
      </c>
      <c r="J35" s="55">
        <f t="shared" si="2"/>
        <v>737.429</v>
      </c>
      <c r="K35" s="56">
        <v>0.8</v>
      </c>
      <c r="L35" s="55">
        <f t="shared" si="3"/>
        <v>589.9432</v>
      </c>
      <c r="M35" s="55">
        <v>147.4858</v>
      </c>
      <c r="N35" s="57" t="s">
        <v>158</v>
      </c>
      <c r="O35" s="58" t="s">
        <v>27</v>
      </c>
      <c r="P35" s="28"/>
      <c r="Q35" s="28"/>
    </row>
    <row r="36" s="4" customFormat="1" ht="18.6" customHeight="1" spans="1:17">
      <c r="A36" s="28">
        <f t="shared" si="5"/>
        <v>30</v>
      </c>
      <c r="B36" s="29" t="s">
        <v>159</v>
      </c>
      <c r="C36" s="30" t="s">
        <v>22</v>
      </c>
      <c r="D36" s="29" t="s">
        <v>54</v>
      </c>
      <c r="E36" s="31" t="s">
        <v>160</v>
      </c>
      <c r="F36" s="32" t="s">
        <v>161</v>
      </c>
      <c r="G36" s="28">
        <v>9</v>
      </c>
      <c r="H36" s="28">
        <v>9</v>
      </c>
      <c r="I36" s="54">
        <f t="shared" si="1"/>
        <v>6930</v>
      </c>
      <c r="J36" s="55">
        <f t="shared" si="2"/>
        <v>422.73</v>
      </c>
      <c r="K36" s="56">
        <v>0.8</v>
      </c>
      <c r="L36" s="55">
        <f t="shared" si="3"/>
        <v>338.184</v>
      </c>
      <c r="M36" s="55">
        <v>84.546</v>
      </c>
      <c r="N36" s="57" t="s">
        <v>162</v>
      </c>
      <c r="O36" s="58" t="s">
        <v>27</v>
      </c>
      <c r="P36" s="28"/>
      <c r="Q36" s="28"/>
    </row>
    <row r="37" s="4" customFormat="1" ht="18.6" customHeight="1" spans="1:17">
      <c r="A37" s="28">
        <f t="shared" si="5"/>
        <v>31</v>
      </c>
      <c r="B37" s="29" t="s">
        <v>163</v>
      </c>
      <c r="C37" s="30" t="s">
        <v>22</v>
      </c>
      <c r="D37" s="29" t="s">
        <v>164</v>
      </c>
      <c r="E37" s="31" t="s">
        <v>165</v>
      </c>
      <c r="F37" s="32" t="s">
        <v>166</v>
      </c>
      <c r="G37" s="28">
        <v>6.2</v>
      </c>
      <c r="H37" s="28">
        <v>6.2</v>
      </c>
      <c r="I37" s="54">
        <f t="shared" si="1"/>
        <v>4774</v>
      </c>
      <c r="J37" s="55">
        <f t="shared" si="2"/>
        <v>291.214</v>
      </c>
      <c r="K37" s="56">
        <v>0.8</v>
      </c>
      <c r="L37" s="55">
        <f t="shared" si="3"/>
        <v>232.9712</v>
      </c>
      <c r="M37" s="55">
        <v>58.2428</v>
      </c>
      <c r="N37" s="57" t="s">
        <v>167</v>
      </c>
      <c r="O37" s="58" t="s">
        <v>27</v>
      </c>
      <c r="P37" s="28"/>
      <c r="Q37" s="28"/>
    </row>
    <row r="38" s="4" customFormat="1" ht="18.6" customHeight="1" spans="1:17">
      <c r="A38" s="28">
        <f t="shared" ref="A38:A47" si="6">ROW()-6</f>
        <v>32</v>
      </c>
      <c r="B38" s="29" t="s">
        <v>168</v>
      </c>
      <c r="C38" s="30" t="s">
        <v>22</v>
      </c>
      <c r="D38" s="29" t="s">
        <v>39</v>
      </c>
      <c r="E38" s="31" t="s">
        <v>169</v>
      </c>
      <c r="F38" s="32" t="s">
        <v>170</v>
      </c>
      <c r="G38" s="28">
        <v>16.5</v>
      </c>
      <c r="H38" s="28">
        <v>16.5</v>
      </c>
      <c r="I38" s="54">
        <f t="shared" si="1"/>
        <v>12705</v>
      </c>
      <c r="J38" s="55">
        <f t="shared" si="2"/>
        <v>775.005</v>
      </c>
      <c r="K38" s="56">
        <v>0.8</v>
      </c>
      <c r="L38" s="55">
        <f t="shared" si="3"/>
        <v>620.004</v>
      </c>
      <c r="M38" s="55">
        <v>155.001</v>
      </c>
      <c r="N38" s="57" t="s">
        <v>171</v>
      </c>
      <c r="O38" s="58" t="s">
        <v>27</v>
      </c>
      <c r="P38" s="28"/>
      <c r="Q38" s="28"/>
    </row>
    <row r="39" s="4" customFormat="1" ht="18.6" customHeight="1" spans="1:17">
      <c r="A39" s="28">
        <f t="shared" si="6"/>
        <v>33</v>
      </c>
      <c r="B39" s="29" t="s">
        <v>172</v>
      </c>
      <c r="C39" s="30" t="s">
        <v>22</v>
      </c>
      <c r="D39" s="29" t="s">
        <v>173</v>
      </c>
      <c r="E39" s="31" t="s">
        <v>174</v>
      </c>
      <c r="F39" s="32" t="s">
        <v>175</v>
      </c>
      <c r="G39" s="28">
        <v>6</v>
      </c>
      <c r="H39" s="28">
        <v>6</v>
      </c>
      <c r="I39" s="54">
        <f t="shared" si="1"/>
        <v>4620</v>
      </c>
      <c r="J39" s="55">
        <f t="shared" si="2"/>
        <v>281.82</v>
      </c>
      <c r="K39" s="56">
        <v>0.8</v>
      </c>
      <c r="L39" s="55">
        <f t="shared" si="3"/>
        <v>225.456</v>
      </c>
      <c r="M39" s="55">
        <v>56.364</v>
      </c>
      <c r="N39" s="57" t="s">
        <v>176</v>
      </c>
      <c r="O39" s="58" t="s">
        <v>27</v>
      </c>
      <c r="P39" s="28"/>
      <c r="Q39" s="28"/>
    </row>
    <row r="40" s="4" customFormat="1" ht="18.6" customHeight="1" spans="1:17">
      <c r="A40" s="28">
        <f t="shared" si="6"/>
        <v>34</v>
      </c>
      <c r="B40" s="29" t="s">
        <v>177</v>
      </c>
      <c r="C40" s="30" t="s">
        <v>22</v>
      </c>
      <c r="D40" s="29" t="s">
        <v>178</v>
      </c>
      <c r="E40" s="31" t="s">
        <v>179</v>
      </c>
      <c r="F40" s="32" t="s">
        <v>166</v>
      </c>
      <c r="G40" s="28">
        <v>9.9</v>
      </c>
      <c r="H40" s="28">
        <v>9.9</v>
      </c>
      <c r="I40" s="54">
        <f t="shared" ref="I40:I71" si="7">H40*770</f>
        <v>7623</v>
      </c>
      <c r="J40" s="55">
        <f t="shared" ref="J40:J71" si="8">H40*46.97</f>
        <v>465.003</v>
      </c>
      <c r="K40" s="56">
        <v>0.8</v>
      </c>
      <c r="L40" s="55">
        <f t="shared" ref="L40:L71" si="9">J40*K40</f>
        <v>372.0024</v>
      </c>
      <c r="M40" s="55">
        <v>93.0006</v>
      </c>
      <c r="N40" s="57" t="s">
        <v>180</v>
      </c>
      <c r="O40" s="58" t="s">
        <v>27</v>
      </c>
      <c r="P40" s="28"/>
      <c r="Q40" s="28"/>
    </row>
    <row r="41" s="4" customFormat="1" ht="18.6" customHeight="1" spans="1:17">
      <c r="A41" s="28">
        <f t="shared" si="6"/>
        <v>35</v>
      </c>
      <c r="B41" s="34" t="s">
        <v>181</v>
      </c>
      <c r="C41" s="30" t="s">
        <v>22</v>
      </c>
      <c r="D41" s="29" t="s">
        <v>63</v>
      </c>
      <c r="E41" s="31" t="s">
        <v>182</v>
      </c>
      <c r="F41" s="32" t="s">
        <v>183</v>
      </c>
      <c r="G41" s="28">
        <v>10.6</v>
      </c>
      <c r="H41" s="28">
        <v>10.6</v>
      </c>
      <c r="I41" s="54">
        <f t="shared" si="7"/>
        <v>8162</v>
      </c>
      <c r="J41" s="55">
        <f t="shared" si="8"/>
        <v>497.882</v>
      </c>
      <c r="K41" s="56">
        <v>0.8</v>
      </c>
      <c r="L41" s="55">
        <f t="shared" si="9"/>
        <v>398.3056</v>
      </c>
      <c r="M41" s="55">
        <v>99.5764</v>
      </c>
      <c r="N41" s="57" t="s">
        <v>184</v>
      </c>
      <c r="O41" s="58" t="s">
        <v>27</v>
      </c>
      <c r="P41" s="28"/>
      <c r="Q41" s="28"/>
    </row>
    <row r="42" s="4" customFormat="1" ht="18.6" customHeight="1" spans="1:17">
      <c r="A42" s="28">
        <f t="shared" si="6"/>
        <v>36</v>
      </c>
      <c r="B42" s="29" t="s">
        <v>185</v>
      </c>
      <c r="C42" s="30" t="s">
        <v>22</v>
      </c>
      <c r="D42" s="29" t="s">
        <v>186</v>
      </c>
      <c r="E42" s="31" t="s">
        <v>187</v>
      </c>
      <c r="F42" s="32" t="s">
        <v>188</v>
      </c>
      <c r="G42" s="28">
        <v>11.6</v>
      </c>
      <c r="H42" s="28">
        <v>11.6</v>
      </c>
      <c r="I42" s="54">
        <f t="shared" si="7"/>
        <v>8932</v>
      </c>
      <c r="J42" s="55">
        <f t="shared" si="8"/>
        <v>544.852</v>
      </c>
      <c r="K42" s="56">
        <v>0.8</v>
      </c>
      <c r="L42" s="55">
        <f t="shared" si="9"/>
        <v>435.8816</v>
      </c>
      <c r="M42" s="55">
        <v>108.9704</v>
      </c>
      <c r="N42" s="57" t="s">
        <v>189</v>
      </c>
      <c r="O42" s="58" t="s">
        <v>27</v>
      </c>
      <c r="P42" s="28"/>
      <c r="Q42" s="28"/>
    </row>
    <row r="43" s="4" customFormat="1" ht="18.6" customHeight="1" spans="1:17">
      <c r="A43" s="28">
        <f t="shared" si="6"/>
        <v>37</v>
      </c>
      <c r="B43" s="29" t="s">
        <v>190</v>
      </c>
      <c r="C43" s="30" t="s">
        <v>22</v>
      </c>
      <c r="D43" s="29" t="s">
        <v>191</v>
      </c>
      <c r="E43" s="31" t="s">
        <v>192</v>
      </c>
      <c r="F43" s="32" t="s">
        <v>193</v>
      </c>
      <c r="G43" s="28">
        <v>5.4</v>
      </c>
      <c r="H43" s="28">
        <v>5.4</v>
      </c>
      <c r="I43" s="54">
        <f t="shared" si="7"/>
        <v>4158</v>
      </c>
      <c r="J43" s="55">
        <f t="shared" si="8"/>
        <v>253.638</v>
      </c>
      <c r="K43" s="56">
        <v>0.8</v>
      </c>
      <c r="L43" s="55">
        <f t="shared" si="9"/>
        <v>202.9104</v>
      </c>
      <c r="M43" s="55">
        <v>50.7276</v>
      </c>
      <c r="N43" s="57" t="s">
        <v>194</v>
      </c>
      <c r="O43" s="58" t="s">
        <v>27</v>
      </c>
      <c r="P43" s="28"/>
      <c r="Q43" s="28"/>
    </row>
    <row r="44" s="4" customFormat="1" ht="18.6" customHeight="1" spans="1:17">
      <c r="A44" s="28">
        <f t="shared" si="6"/>
        <v>38</v>
      </c>
      <c r="B44" s="29" t="s">
        <v>195</v>
      </c>
      <c r="C44" s="30" t="s">
        <v>22</v>
      </c>
      <c r="D44" s="29" t="s">
        <v>49</v>
      </c>
      <c r="E44" s="31" t="s">
        <v>196</v>
      </c>
      <c r="F44" s="32" t="s">
        <v>197</v>
      </c>
      <c r="G44" s="28">
        <v>4.05</v>
      </c>
      <c r="H44" s="28">
        <v>4.05</v>
      </c>
      <c r="I44" s="54">
        <f t="shared" si="7"/>
        <v>3118.5</v>
      </c>
      <c r="J44" s="55">
        <f t="shared" si="8"/>
        <v>190.2285</v>
      </c>
      <c r="K44" s="56">
        <v>0.8</v>
      </c>
      <c r="L44" s="55">
        <f t="shared" si="9"/>
        <v>152.1828</v>
      </c>
      <c r="M44" s="55">
        <v>38.0457</v>
      </c>
      <c r="N44" s="57" t="s">
        <v>198</v>
      </c>
      <c r="O44" s="58" t="s">
        <v>27</v>
      </c>
      <c r="P44" s="28"/>
      <c r="Q44" s="28"/>
    </row>
    <row r="45" s="4" customFormat="1" ht="18.6" customHeight="1" spans="1:17">
      <c r="A45" s="28">
        <f t="shared" si="6"/>
        <v>39</v>
      </c>
      <c r="B45" s="29" t="s">
        <v>199</v>
      </c>
      <c r="C45" s="30" t="s">
        <v>22</v>
      </c>
      <c r="D45" s="29" t="s">
        <v>200</v>
      </c>
      <c r="E45" s="31" t="s">
        <v>201</v>
      </c>
      <c r="F45" s="32" t="s">
        <v>202</v>
      </c>
      <c r="G45" s="28">
        <v>7.7</v>
      </c>
      <c r="H45" s="28">
        <v>7.7</v>
      </c>
      <c r="I45" s="54">
        <f t="shared" si="7"/>
        <v>5929</v>
      </c>
      <c r="J45" s="55">
        <f t="shared" si="8"/>
        <v>361.669</v>
      </c>
      <c r="K45" s="56">
        <v>0.8</v>
      </c>
      <c r="L45" s="55">
        <f t="shared" si="9"/>
        <v>289.3352</v>
      </c>
      <c r="M45" s="55">
        <v>72.3338</v>
      </c>
      <c r="N45" s="57" t="s">
        <v>203</v>
      </c>
      <c r="O45" s="58" t="s">
        <v>27</v>
      </c>
      <c r="P45" s="28"/>
      <c r="Q45" s="28"/>
    </row>
    <row r="46" s="4" customFormat="1" ht="18.6" customHeight="1" spans="1:17">
      <c r="A46" s="28">
        <f t="shared" si="6"/>
        <v>40</v>
      </c>
      <c r="B46" s="29" t="s">
        <v>204</v>
      </c>
      <c r="C46" s="30" t="s">
        <v>22</v>
      </c>
      <c r="D46" s="29" t="s">
        <v>205</v>
      </c>
      <c r="E46" s="31" t="s">
        <v>206</v>
      </c>
      <c r="F46" s="32" t="s">
        <v>207</v>
      </c>
      <c r="G46" s="28">
        <v>15</v>
      </c>
      <c r="H46" s="28">
        <v>15</v>
      </c>
      <c r="I46" s="54">
        <f t="shared" si="7"/>
        <v>11550</v>
      </c>
      <c r="J46" s="55">
        <f t="shared" si="8"/>
        <v>704.55</v>
      </c>
      <c r="K46" s="56">
        <v>0.8</v>
      </c>
      <c r="L46" s="55">
        <f t="shared" si="9"/>
        <v>563.64</v>
      </c>
      <c r="M46" s="55">
        <v>140.91</v>
      </c>
      <c r="N46" s="57" t="s">
        <v>208</v>
      </c>
      <c r="O46" s="58" t="s">
        <v>27</v>
      </c>
      <c r="P46" s="28"/>
      <c r="Q46" s="28"/>
    </row>
    <row r="47" s="4" customFormat="1" ht="18.6" customHeight="1" spans="1:17">
      <c r="A47" s="28">
        <f t="shared" si="6"/>
        <v>41</v>
      </c>
      <c r="B47" s="29" t="s">
        <v>209</v>
      </c>
      <c r="C47" s="30" t="s">
        <v>22</v>
      </c>
      <c r="D47" s="29" t="s">
        <v>210</v>
      </c>
      <c r="E47" s="31" t="s">
        <v>211</v>
      </c>
      <c r="F47" s="32" t="s">
        <v>148</v>
      </c>
      <c r="G47" s="28">
        <v>16.25</v>
      </c>
      <c r="H47" s="28">
        <v>16.25</v>
      </c>
      <c r="I47" s="54">
        <f t="shared" si="7"/>
        <v>12512.5</v>
      </c>
      <c r="J47" s="55">
        <f t="shared" si="8"/>
        <v>763.2625</v>
      </c>
      <c r="K47" s="56">
        <v>0.8</v>
      </c>
      <c r="L47" s="55">
        <f t="shared" si="9"/>
        <v>610.61</v>
      </c>
      <c r="M47" s="55">
        <v>152.6525</v>
      </c>
      <c r="N47" s="57" t="s">
        <v>212</v>
      </c>
      <c r="O47" s="58" t="s">
        <v>27</v>
      </c>
      <c r="P47" s="28"/>
      <c r="Q47" s="28"/>
    </row>
    <row r="48" s="4" customFormat="1" ht="18.6" customHeight="1" spans="1:17">
      <c r="A48" s="28">
        <f t="shared" ref="A48:A57" si="10">ROW()-6</f>
        <v>42</v>
      </c>
      <c r="B48" s="29" t="s">
        <v>213</v>
      </c>
      <c r="C48" s="30" t="s">
        <v>22</v>
      </c>
      <c r="D48" s="29" t="s">
        <v>63</v>
      </c>
      <c r="E48" s="31" t="s">
        <v>214</v>
      </c>
      <c r="F48" s="32" t="s">
        <v>215</v>
      </c>
      <c r="G48" s="28">
        <v>12</v>
      </c>
      <c r="H48" s="28">
        <v>12</v>
      </c>
      <c r="I48" s="54">
        <f t="shared" si="7"/>
        <v>9240</v>
      </c>
      <c r="J48" s="55">
        <f t="shared" si="8"/>
        <v>563.64</v>
      </c>
      <c r="K48" s="56">
        <v>0.8</v>
      </c>
      <c r="L48" s="55">
        <f t="shared" si="9"/>
        <v>450.912</v>
      </c>
      <c r="M48" s="55">
        <v>112.728</v>
      </c>
      <c r="N48" s="57" t="s">
        <v>216</v>
      </c>
      <c r="O48" s="58" t="s">
        <v>27</v>
      </c>
      <c r="P48" s="28"/>
      <c r="Q48" s="28"/>
    </row>
    <row r="49" s="4" customFormat="1" ht="18.6" customHeight="1" spans="1:17">
      <c r="A49" s="28">
        <f t="shared" si="10"/>
        <v>43</v>
      </c>
      <c r="B49" s="33" t="s">
        <v>217</v>
      </c>
      <c r="C49" s="30" t="s">
        <v>22</v>
      </c>
      <c r="D49" s="29" t="s">
        <v>191</v>
      </c>
      <c r="E49" s="31" t="s">
        <v>218</v>
      </c>
      <c r="F49" s="32" t="s">
        <v>219</v>
      </c>
      <c r="G49" s="28">
        <v>7</v>
      </c>
      <c r="H49" s="28">
        <v>7</v>
      </c>
      <c r="I49" s="54">
        <f t="shared" si="7"/>
        <v>5390</v>
      </c>
      <c r="J49" s="55">
        <f t="shared" si="8"/>
        <v>328.79</v>
      </c>
      <c r="K49" s="56">
        <v>0.8</v>
      </c>
      <c r="L49" s="55">
        <f t="shared" si="9"/>
        <v>263.032</v>
      </c>
      <c r="M49" s="55">
        <v>65.758</v>
      </c>
      <c r="N49" s="57" t="s">
        <v>220</v>
      </c>
      <c r="O49" s="58" t="s">
        <v>27</v>
      </c>
      <c r="P49" s="28"/>
      <c r="Q49" s="28"/>
    </row>
    <row r="50" s="4" customFormat="1" ht="18.6" customHeight="1" spans="1:17">
      <c r="A50" s="28">
        <f t="shared" si="10"/>
        <v>44</v>
      </c>
      <c r="B50" s="33" t="s">
        <v>221</v>
      </c>
      <c r="C50" s="30" t="s">
        <v>22</v>
      </c>
      <c r="D50" s="29" t="s">
        <v>222</v>
      </c>
      <c r="E50" s="31" t="s">
        <v>223</v>
      </c>
      <c r="F50" s="32" t="s">
        <v>224</v>
      </c>
      <c r="G50" s="28">
        <v>8.1</v>
      </c>
      <c r="H50" s="28">
        <v>8.1</v>
      </c>
      <c r="I50" s="54">
        <f t="shared" si="7"/>
        <v>6237</v>
      </c>
      <c r="J50" s="55">
        <f t="shared" si="8"/>
        <v>380.457</v>
      </c>
      <c r="K50" s="56">
        <v>0.8</v>
      </c>
      <c r="L50" s="55">
        <f t="shared" si="9"/>
        <v>304.3656</v>
      </c>
      <c r="M50" s="55">
        <v>76.0914</v>
      </c>
      <c r="N50" s="57" t="s">
        <v>225</v>
      </c>
      <c r="O50" s="58" t="s">
        <v>27</v>
      </c>
      <c r="P50" s="28"/>
      <c r="Q50" s="28"/>
    </row>
    <row r="51" s="4" customFormat="1" ht="18.6" customHeight="1" spans="1:17">
      <c r="A51" s="28">
        <f t="shared" si="10"/>
        <v>45</v>
      </c>
      <c r="B51" s="33" t="s">
        <v>226</v>
      </c>
      <c r="C51" s="30" t="s">
        <v>22</v>
      </c>
      <c r="D51" s="29" t="s">
        <v>49</v>
      </c>
      <c r="E51" s="31" t="s">
        <v>227</v>
      </c>
      <c r="F51" s="32" t="s">
        <v>219</v>
      </c>
      <c r="G51" s="28">
        <v>9</v>
      </c>
      <c r="H51" s="28">
        <v>9</v>
      </c>
      <c r="I51" s="54">
        <f t="shared" si="7"/>
        <v>6930</v>
      </c>
      <c r="J51" s="55">
        <f t="shared" si="8"/>
        <v>422.73</v>
      </c>
      <c r="K51" s="56">
        <v>0.8</v>
      </c>
      <c r="L51" s="55">
        <f t="shared" si="9"/>
        <v>338.184</v>
      </c>
      <c r="M51" s="55">
        <v>84.546</v>
      </c>
      <c r="N51" s="57" t="s">
        <v>228</v>
      </c>
      <c r="O51" s="58" t="s">
        <v>27</v>
      </c>
      <c r="P51" s="28"/>
      <c r="Q51" s="28"/>
    </row>
    <row r="52" s="4" customFormat="1" ht="18.6" customHeight="1" spans="1:17">
      <c r="A52" s="28">
        <f t="shared" si="10"/>
        <v>46</v>
      </c>
      <c r="B52" s="33" t="s">
        <v>229</v>
      </c>
      <c r="C52" s="30" t="s">
        <v>22</v>
      </c>
      <c r="D52" s="29" t="s">
        <v>131</v>
      </c>
      <c r="E52" s="31" t="s">
        <v>230</v>
      </c>
      <c r="F52" s="32" t="s">
        <v>231</v>
      </c>
      <c r="G52" s="28">
        <v>9</v>
      </c>
      <c r="H52" s="28">
        <v>9</v>
      </c>
      <c r="I52" s="54">
        <f t="shared" si="7"/>
        <v>6930</v>
      </c>
      <c r="J52" s="55">
        <f t="shared" si="8"/>
        <v>422.73</v>
      </c>
      <c r="K52" s="56">
        <v>0.8</v>
      </c>
      <c r="L52" s="55">
        <f t="shared" si="9"/>
        <v>338.184</v>
      </c>
      <c r="M52" s="55">
        <v>84.546</v>
      </c>
      <c r="N52" s="57" t="s">
        <v>232</v>
      </c>
      <c r="O52" s="58" t="s">
        <v>27</v>
      </c>
      <c r="P52" s="28"/>
      <c r="Q52" s="28"/>
    </row>
    <row r="53" s="4" customFormat="1" ht="18.6" customHeight="1" spans="1:17">
      <c r="A53" s="28">
        <f t="shared" si="10"/>
        <v>47</v>
      </c>
      <c r="B53" s="33" t="s">
        <v>233</v>
      </c>
      <c r="C53" s="30" t="s">
        <v>22</v>
      </c>
      <c r="D53" s="29" t="s">
        <v>234</v>
      </c>
      <c r="E53" s="31" t="s">
        <v>235</v>
      </c>
      <c r="F53" s="32" t="s">
        <v>170</v>
      </c>
      <c r="G53" s="28">
        <v>12.4</v>
      </c>
      <c r="H53" s="28">
        <v>12.4</v>
      </c>
      <c r="I53" s="54">
        <f t="shared" si="7"/>
        <v>9548</v>
      </c>
      <c r="J53" s="55">
        <f t="shared" si="8"/>
        <v>582.428</v>
      </c>
      <c r="K53" s="56">
        <v>0.8</v>
      </c>
      <c r="L53" s="55">
        <f t="shared" si="9"/>
        <v>465.9424</v>
      </c>
      <c r="M53" s="55">
        <v>116.4856</v>
      </c>
      <c r="N53" s="57" t="s">
        <v>236</v>
      </c>
      <c r="O53" s="58" t="s">
        <v>27</v>
      </c>
      <c r="P53" s="28"/>
      <c r="Q53" s="28"/>
    </row>
    <row r="54" s="4" customFormat="1" ht="18.6" customHeight="1" spans="1:17">
      <c r="A54" s="28">
        <f t="shared" si="10"/>
        <v>48</v>
      </c>
      <c r="B54" s="33" t="s">
        <v>237</v>
      </c>
      <c r="C54" s="30" t="s">
        <v>22</v>
      </c>
      <c r="D54" s="29" t="s">
        <v>49</v>
      </c>
      <c r="E54" s="31" t="s">
        <v>238</v>
      </c>
      <c r="F54" s="32" t="s">
        <v>166</v>
      </c>
      <c r="G54" s="28">
        <v>9.3</v>
      </c>
      <c r="H54" s="28">
        <v>9.3</v>
      </c>
      <c r="I54" s="54">
        <f t="shared" si="7"/>
        <v>7161</v>
      </c>
      <c r="J54" s="55">
        <f t="shared" si="8"/>
        <v>436.821</v>
      </c>
      <c r="K54" s="56">
        <v>0.8</v>
      </c>
      <c r="L54" s="55">
        <f t="shared" si="9"/>
        <v>349.4568</v>
      </c>
      <c r="M54" s="55">
        <v>87.3642</v>
      </c>
      <c r="N54" s="57" t="s">
        <v>239</v>
      </c>
      <c r="O54" s="58" t="s">
        <v>27</v>
      </c>
      <c r="P54" s="28"/>
      <c r="Q54" s="28"/>
    </row>
    <row r="55" s="4" customFormat="1" ht="18.6" customHeight="1" spans="1:17">
      <c r="A55" s="28">
        <f t="shared" si="10"/>
        <v>49</v>
      </c>
      <c r="B55" s="33" t="s">
        <v>240</v>
      </c>
      <c r="C55" s="30" t="s">
        <v>22</v>
      </c>
      <c r="D55" s="29" t="s">
        <v>34</v>
      </c>
      <c r="E55" s="31" t="s">
        <v>241</v>
      </c>
      <c r="F55" s="32" t="s">
        <v>242</v>
      </c>
      <c r="G55" s="28">
        <v>12</v>
      </c>
      <c r="H55" s="28">
        <v>12</v>
      </c>
      <c r="I55" s="54">
        <f t="shared" si="7"/>
        <v>9240</v>
      </c>
      <c r="J55" s="55">
        <f t="shared" si="8"/>
        <v>563.64</v>
      </c>
      <c r="K55" s="56">
        <v>0.8</v>
      </c>
      <c r="L55" s="55">
        <f t="shared" si="9"/>
        <v>450.912</v>
      </c>
      <c r="M55" s="55">
        <v>112.728</v>
      </c>
      <c r="N55" s="57" t="s">
        <v>243</v>
      </c>
      <c r="O55" s="58" t="s">
        <v>27</v>
      </c>
      <c r="P55" s="28"/>
      <c r="Q55" s="28"/>
    </row>
    <row r="56" s="4" customFormat="1" ht="18.6" customHeight="1" spans="1:17">
      <c r="A56" s="28">
        <f t="shared" si="10"/>
        <v>50</v>
      </c>
      <c r="B56" s="33" t="s">
        <v>244</v>
      </c>
      <c r="C56" s="30" t="s">
        <v>22</v>
      </c>
      <c r="D56" s="29" t="s">
        <v>39</v>
      </c>
      <c r="E56" s="31" t="s">
        <v>245</v>
      </c>
      <c r="F56" s="32" t="s">
        <v>219</v>
      </c>
      <c r="G56" s="28">
        <v>6</v>
      </c>
      <c r="H56" s="28">
        <v>6</v>
      </c>
      <c r="I56" s="54">
        <f t="shared" si="7"/>
        <v>4620</v>
      </c>
      <c r="J56" s="55">
        <f t="shared" si="8"/>
        <v>281.82</v>
      </c>
      <c r="K56" s="56">
        <v>0.8</v>
      </c>
      <c r="L56" s="55">
        <f t="shared" si="9"/>
        <v>225.456</v>
      </c>
      <c r="M56" s="55">
        <v>56.364</v>
      </c>
      <c r="N56" s="57" t="s">
        <v>246</v>
      </c>
      <c r="O56" s="58" t="s">
        <v>27</v>
      </c>
      <c r="P56" s="28"/>
      <c r="Q56" s="28"/>
    </row>
    <row r="57" s="4" customFormat="1" ht="18.6" customHeight="1" spans="1:17">
      <c r="A57" s="28">
        <f t="shared" si="10"/>
        <v>51</v>
      </c>
      <c r="B57" s="33" t="s">
        <v>247</v>
      </c>
      <c r="C57" s="30" t="s">
        <v>22</v>
      </c>
      <c r="D57" s="29" t="s">
        <v>49</v>
      </c>
      <c r="E57" s="31" t="s">
        <v>248</v>
      </c>
      <c r="F57" s="32" t="s">
        <v>249</v>
      </c>
      <c r="G57" s="28">
        <v>6.6</v>
      </c>
      <c r="H57" s="28">
        <v>6.6</v>
      </c>
      <c r="I57" s="54">
        <f t="shared" si="7"/>
        <v>5082</v>
      </c>
      <c r="J57" s="55">
        <f t="shared" si="8"/>
        <v>310.002</v>
      </c>
      <c r="K57" s="56">
        <v>0.8</v>
      </c>
      <c r="L57" s="55">
        <f t="shared" si="9"/>
        <v>248.0016</v>
      </c>
      <c r="M57" s="55">
        <v>62.0004</v>
      </c>
      <c r="N57" s="57" t="s">
        <v>250</v>
      </c>
      <c r="O57" s="58" t="s">
        <v>27</v>
      </c>
      <c r="P57" s="28"/>
      <c r="Q57" s="28"/>
    </row>
    <row r="58" s="4" customFormat="1" ht="18.6" customHeight="1" spans="1:17">
      <c r="A58" s="28">
        <f t="shared" ref="A58:A67" si="11">ROW()-6</f>
        <v>52</v>
      </c>
      <c r="B58" s="33" t="s">
        <v>251</v>
      </c>
      <c r="C58" s="30" t="s">
        <v>22</v>
      </c>
      <c r="D58" s="29" t="s">
        <v>63</v>
      </c>
      <c r="E58" s="31" t="s">
        <v>252</v>
      </c>
      <c r="F58" s="32" t="s">
        <v>253</v>
      </c>
      <c r="G58" s="28">
        <v>12</v>
      </c>
      <c r="H58" s="28">
        <v>12</v>
      </c>
      <c r="I58" s="54">
        <f t="shared" si="7"/>
        <v>9240</v>
      </c>
      <c r="J58" s="55">
        <f t="shared" si="8"/>
        <v>563.64</v>
      </c>
      <c r="K58" s="56">
        <v>0.8</v>
      </c>
      <c r="L58" s="55">
        <f t="shared" si="9"/>
        <v>450.912</v>
      </c>
      <c r="M58" s="55">
        <v>112.728</v>
      </c>
      <c r="N58" s="57" t="s">
        <v>254</v>
      </c>
      <c r="O58" s="58" t="s">
        <v>27</v>
      </c>
      <c r="P58" s="28"/>
      <c r="Q58" s="28"/>
    </row>
    <row r="59" s="4" customFormat="1" ht="18.6" customHeight="1" spans="1:17">
      <c r="A59" s="28">
        <f t="shared" si="11"/>
        <v>53</v>
      </c>
      <c r="B59" s="33" t="s">
        <v>255</v>
      </c>
      <c r="C59" s="30" t="s">
        <v>22</v>
      </c>
      <c r="D59" s="29" t="s">
        <v>23</v>
      </c>
      <c r="E59" s="31" t="s">
        <v>91</v>
      </c>
      <c r="F59" s="32" t="s">
        <v>256</v>
      </c>
      <c r="G59" s="28">
        <v>20</v>
      </c>
      <c r="H59" s="28">
        <v>20</v>
      </c>
      <c r="I59" s="54">
        <f t="shared" si="7"/>
        <v>15400</v>
      </c>
      <c r="J59" s="55">
        <f t="shared" si="8"/>
        <v>939.4</v>
      </c>
      <c r="K59" s="56">
        <v>0.8</v>
      </c>
      <c r="L59" s="55">
        <f t="shared" si="9"/>
        <v>751.52</v>
      </c>
      <c r="M59" s="55">
        <v>187.88</v>
      </c>
      <c r="N59" s="57" t="s">
        <v>257</v>
      </c>
      <c r="O59" s="58" t="s">
        <v>27</v>
      </c>
      <c r="P59" s="28"/>
      <c r="Q59" s="28"/>
    </row>
    <row r="60" s="4" customFormat="1" ht="18.6" customHeight="1" spans="1:17">
      <c r="A60" s="28">
        <f t="shared" si="11"/>
        <v>54</v>
      </c>
      <c r="B60" s="33" t="s">
        <v>258</v>
      </c>
      <c r="C60" s="30" t="s">
        <v>22</v>
      </c>
      <c r="D60" s="29" t="s">
        <v>210</v>
      </c>
      <c r="E60" s="31" t="s">
        <v>259</v>
      </c>
      <c r="F60" s="32" t="s">
        <v>260</v>
      </c>
      <c r="G60" s="28">
        <v>10.37</v>
      </c>
      <c r="H60" s="28">
        <v>10.37</v>
      </c>
      <c r="I60" s="54">
        <f t="shared" si="7"/>
        <v>7984.9</v>
      </c>
      <c r="J60" s="55">
        <f t="shared" si="8"/>
        <v>487.0789</v>
      </c>
      <c r="K60" s="56">
        <v>0.8</v>
      </c>
      <c r="L60" s="55">
        <f t="shared" si="9"/>
        <v>389.66312</v>
      </c>
      <c r="M60" s="55">
        <v>97.41578</v>
      </c>
      <c r="N60" s="57" t="s">
        <v>261</v>
      </c>
      <c r="O60" s="58" t="s">
        <v>27</v>
      </c>
      <c r="P60" s="28"/>
      <c r="Q60" s="28"/>
    </row>
    <row r="61" s="4" customFormat="1" ht="18.6" customHeight="1" spans="1:17">
      <c r="A61" s="28">
        <f t="shared" si="11"/>
        <v>55</v>
      </c>
      <c r="B61" s="33" t="s">
        <v>262</v>
      </c>
      <c r="C61" s="30" t="s">
        <v>22</v>
      </c>
      <c r="D61" s="29" t="s">
        <v>210</v>
      </c>
      <c r="E61" s="31" t="s">
        <v>263</v>
      </c>
      <c r="F61" s="32" t="s">
        <v>264</v>
      </c>
      <c r="G61" s="28">
        <v>11</v>
      </c>
      <c r="H61" s="28">
        <v>11</v>
      </c>
      <c r="I61" s="54">
        <f t="shared" si="7"/>
        <v>8470</v>
      </c>
      <c r="J61" s="55">
        <f t="shared" si="8"/>
        <v>516.67</v>
      </c>
      <c r="K61" s="56">
        <v>0.8</v>
      </c>
      <c r="L61" s="55">
        <f t="shared" si="9"/>
        <v>413.336</v>
      </c>
      <c r="M61" s="55">
        <v>103.334</v>
      </c>
      <c r="N61" s="57" t="s">
        <v>265</v>
      </c>
      <c r="O61" s="58" t="s">
        <v>27</v>
      </c>
      <c r="P61" s="28"/>
      <c r="Q61" s="28"/>
    </row>
    <row r="62" s="4" customFormat="1" ht="18.6" customHeight="1" spans="1:17">
      <c r="A62" s="28">
        <f t="shared" si="11"/>
        <v>56</v>
      </c>
      <c r="B62" s="33" t="s">
        <v>266</v>
      </c>
      <c r="C62" s="30" t="s">
        <v>22</v>
      </c>
      <c r="D62" s="29" t="s">
        <v>141</v>
      </c>
      <c r="E62" s="31" t="s">
        <v>267</v>
      </c>
      <c r="F62" s="32" t="s">
        <v>268</v>
      </c>
      <c r="G62" s="28">
        <v>39</v>
      </c>
      <c r="H62" s="28">
        <v>39</v>
      </c>
      <c r="I62" s="54">
        <f t="shared" si="7"/>
        <v>30030</v>
      </c>
      <c r="J62" s="55">
        <f t="shared" si="8"/>
        <v>1831.83</v>
      </c>
      <c r="K62" s="56">
        <v>0.8</v>
      </c>
      <c r="L62" s="55">
        <f t="shared" si="9"/>
        <v>1465.464</v>
      </c>
      <c r="M62" s="55">
        <v>366.366</v>
      </c>
      <c r="N62" s="57" t="s">
        <v>269</v>
      </c>
      <c r="O62" s="58" t="s">
        <v>27</v>
      </c>
      <c r="P62" s="28"/>
      <c r="Q62" s="28"/>
    </row>
    <row r="63" s="4" customFormat="1" ht="18.6" customHeight="1" spans="1:17">
      <c r="A63" s="28">
        <f t="shared" si="11"/>
        <v>57</v>
      </c>
      <c r="B63" s="33" t="s">
        <v>270</v>
      </c>
      <c r="C63" s="30" t="s">
        <v>22</v>
      </c>
      <c r="D63" s="29" t="s">
        <v>73</v>
      </c>
      <c r="E63" s="31" t="s">
        <v>271</v>
      </c>
      <c r="F63" s="32" t="s">
        <v>272</v>
      </c>
      <c r="G63" s="28">
        <v>9.3</v>
      </c>
      <c r="H63" s="28">
        <v>9.3</v>
      </c>
      <c r="I63" s="54">
        <f t="shared" si="7"/>
        <v>7161</v>
      </c>
      <c r="J63" s="55">
        <f t="shared" si="8"/>
        <v>436.821</v>
      </c>
      <c r="K63" s="56">
        <v>0.8</v>
      </c>
      <c r="L63" s="55">
        <f t="shared" si="9"/>
        <v>349.4568</v>
      </c>
      <c r="M63" s="55">
        <v>87.3642</v>
      </c>
      <c r="N63" s="57" t="s">
        <v>273</v>
      </c>
      <c r="O63" s="58" t="s">
        <v>27</v>
      </c>
      <c r="P63" s="28"/>
      <c r="Q63" s="28"/>
    </row>
    <row r="64" s="4" customFormat="1" ht="18.6" customHeight="1" spans="1:17">
      <c r="A64" s="28">
        <f t="shared" si="11"/>
        <v>58</v>
      </c>
      <c r="B64" s="33" t="s">
        <v>274</v>
      </c>
      <c r="C64" s="30" t="s">
        <v>22</v>
      </c>
      <c r="D64" s="29" t="s">
        <v>275</v>
      </c>
      <c r="E64" s="31" t="s">
        <v>276</v>
      </c>
      <c r="F64" s="32" t="s">
        <v>272</v>
      </c>
      <c r="G64" s="28">
        <v>13.2</v>
      </c>
      <c r="H64" s="28">
        <v>13.2</v>
      </c>
      <c r="I64" s="54">
        <f t="shared" si="7"/>
        <v>10164</v>
      </c>
      <c r="J64" s="55">
        <f t="shared" si="8"/>
        <v>620.004</v>
      </c>
      <c r="K64" s="56">
        <v>0.8</v>
      </c>
      <c r="L64" s="55">
        <f t="shared" si="9"/>
        <v>496.0032</v>
      </c>
      <c r="M64" s="55">
        <v>124.0008</v>
      </c>
      <c r="N64" s="57" t="s">
        <v>277</v>
      </c>
      <c r="O64" s="58" t="s">
        <v>27</v>
      </c>
      <c r="P64" s="28"/>
      <c r="Q64" s="28"/>
    </row>
    <row r="65" s="4" customFormat="1" ht="18.6" customHeight="1" spans="1:17">
      <c r="A65" s="28">
        <f t="shared" si="11"/>
        <v>59</v>
      </c>
      <c r="B65" s="33" t="s">
        <v>278</v>
      </c>
      <c r="C65" s="30" t="s">
        <v>22</v>
      </c>
      <c r="D65" s="29" t="s">
        <v>54</v>
      </c>
      <c r="E65" s="31" t="s">
        <v>279</v>
      </c>
      <c r="F65" s="31" t="s">
        <v>231</v>
      </c>
      <c r="G65" s="28">
        <v>15</v>
      </c>
      <c r="H65" s="28">
        <v>15</v>
      </c>
      <c r="I65" s="54">
        <f t="shared" si="7"/>
        <v>11550</v>
      </c>
      <c r="J65" s="55">
        <f t="shared" si="8"/>
        <v>704.55</v>
      </c>
      <c r="K65" s="56">
        <v>0.8</v>
      </c>
      <c r="L65" s="55">
        <f t="shared" si="9"/>
        <v>563.64</v>
      </c>
      <c r="M65" s="55">
        <v>140.91</v>
      </c>
      <c r="N65" s="57" t="s">
        <v>280</v>
      </c>
      <c r="O65" s="58" t="s">
        <v>27</v>
      </c>
      <c r="P65" s="28"/>
      <c r="Q65" s="28"/>
    </row>
    <row r="66" s="4" customFormat="1" ht="18.6" customHeight="1" spans="1:17">
      <c r="A66" s="28">
        <f t="shared" si="11"/>
        <v>60</v>
      </c>
      <c r="B66" s="33" t="s">
        <v>281</v>
      </c>
      <c r="C66" s="30" t="s">
        <v>22</v>
      </c>
      <c r="D66" s="29" t="s">
        <v>282</v>
      </c>
      <c r="E66" s="31" t="s">
        <v>283</v>
      </c>
      <c r="F66" s="32" t="s">
        <v>284</v>
      </c>
      <c r="G66" s="28">
        <v>18</v>
      </c>
      <c r="H66" s="28">
        <v>18</v>
      </c>
      <c r="I66" s="54">
        <f t="shared" si="7"/>
        <v>13860</v>
      </c>
      <c r="J66" s="55">
        <f t="shared" si="8"/>
        <v>845.46</v>
      </c>
      <c r="K66" s="56">
        <v>0.8</v>
      </c>
      <c r="L66" s="55">
        <f t="shared" si="9"/>
        <v>676.368</v>
      </c>
      <c r="M66" s="55">
        <v>169.092</v>
      </c>
      <c r="N66" s="57" t="s">
        <v>285</v>
      </c>
      <c r="O66" s="58" t="s">
        <v>27</v>
      </c>
      <c r="P66" s="28"/>
      <c r="Q66" s="28"/>
    </row>
    <row r="67" s="4" customFormat="1" ht="18.6" customHeight="1" spans="1:17">
      <c r="A67" s="28">
        <f t="shared" si="11"/>
        <v>61</v>
      </c>
      <c r="B67" s="33" t="s">
        <v>286</v>
      </c>
      <c r="C67" s="30" t="s">
        <v>22</v>
      </c>
      <c r="D67" s="29" t="s">
        <v>131</v>
      </c>
      <c r="E67" s="31" t="s">
        <v>287</v>
      </c>
      <c r="F67" s="32" t="s">
        <v>83</v>
      </c>
      <c r="G67" s="28">
        <v>10</v>
      </c>
      <c r="H67" s="28">
        <v>10</v>
      </c>
      <c r="I67" s="54">
        <f t="shared" si="7"/>
        <v>7700</v>
      </c>
      <c r="J67" s="55">
        <f t="shared" si="8"/>
        <v>469.7</v>
      </c>
      <c r="K67" s="56">
        <v>0.8</v>
      </c>
      <c r="L67" s="55">
        <f t="shared" si="9"/>
        <v>375.76</v>
      </c>
      <c r="M67" s="55">
        <v>93.94</v>
      </c>
      <c r="N67" s="57" t="s">
        <v>288</v>
      </c>
      <c r="O67" s="58" t="s">
        <v>27</v>
      </c>
      <c r="P67" s="28"/>
      <c r="Q67" s="28"/>
    </row>
    <row r="68" s="4" customFormat="1" ht="18.6" customHeight="1" spans="1:17">
      <c r="A68" s="28">
        <f t="shared" ref="A68:A77" si="12">ROW()-6</f>
        <v>62</v>
      </c>
      <c r="B68" s="33" t="s">
        <v>289</v>
      </c>
      <c r="C68" s="30" t="s">
        <v>22</v>
      </c>
      <c r="D68" s="29" t="s">
        <v>63</v>
      </c>
      <c r="E68" s="31" t="s">
        <v>290</v>
      </c>
      <c r="F68" s="32" t="s">
        <v>291</v>
      </c>
      <c r="G68" s="28">
        <v>33</v>
      </c>
      <c r="H68" s="28">
        <v>33</v>
      </c>
      <c r="I68" s="54">
        <f t="shared" si="7"/>
        <v>25410</v>
      </c>
      <c r="J68" s="55">
        <f t="shared" si="8"/>
        <v>1550.01</v>
      </c>
      <c r="K68" s="56">
        <v>0.8</v>
      </c>
      <c r="L68" s="55">
        <f t="shared" si="9"/>
        <v>1240.008</v>
      </c>
      <c r="M68" s="55">
        <v>310.002</v>
      </c>
      <c r="N68" s="57" t="s">
        <v>292</v>
      </c>
      <c r="O68" s="58" t="s">
        <v>27</v>
      </c>
      <c r="P68" s="28"/>
      <c r="Q68" s="28"/>
    </row>
    <row r="69" s="4" customFormat="1" ht="18.6" customHeight="1" spans="1:17">
      <c r="A69" s="28">
        <f t="shared" si="12"/>
        <v>63</v>
      </c>
      <c r="B69" s="33" t="s">
        <v>293</v>
      </c>
      <c r="C69" s="30" t="s">
        <v>22</v>
      </c>
      <c r="D69" s="29" t="s">
        <v>294</v>
      </c>
      <c r="E69" s="31" t="s">
        <v>295</v>
      </c>
      <c r="F69" s="32" t="s">
        <v>202</v>
      </c>
      <c r="G69" s="28">
        <v>16.5</v>
      </c>
      <c r="H69" s="28">
        <v>16.5</v>
      </c>
      <c r="I69" s="54">
        <f t="shared" si="7"/>
        <v>12705</v>
      </c>
      <c r="J69" s="55">
        <f t="shared" si="8"/>
        <v>775.005</v>
      </c>
      <c r="K69" s="56">
        <v>0.8</v>
      </c>
      <c r="L69" s="55">
        <f t="shared" si="9"/>
        <v>620.004</v>
      </c>
      <c r="M69" s="55">
        <v>155.001</v>
      </c>
      <c r="N69" s="57" t="s">
        <v>296</v>
      </c>
      <c r="O69" s="58" t="s">
        <v>27</v>
      </c>
      <c r="P69" s="28"/>
      <c r="Q69" s="28"/>
    </row>
    <row r="70" s="4" customFormat="1" ht="18.6" customHeight="1" spans="1:17">
      <c r="A70" s="28">
        <f t="shared" si="12"/>
        <v>64</v>
      </c>
      <c r="B70" s="33" t="s">
        <v>297</v>
      </c>
      <c r="C70" s="30" t="s">
        <v>22</v>
      </c>
      <c r="D70" s="29" t="s">
        <v>298</v>
      </c>
      <c r="E70" s="31" t="s">
        <v>299</v>
      </c>
      <c r="F70" s="32" t="s">
        <v>300</v>
      </c>
      <c r="G70" s="28">
        <v>6.4</v>
      </c>
      <c r="H70" s="28">
        <v>6.4</v>
      </c>
      <c r="I70" s="54">
        <f t="shared" si="7"/>
        <v>4928</v>
      </c>
      <c r="J70" s="55">
        <f t="shared" si="8"/>
        <v>300.608</v>
      </c>
      <c r="K70" s="56">
        <v>0.8</v>
      </c>
      <c r="L70" s="55">
        <f t="shared" si="9"/>
        <v>240.4864</v>
      </c>
      <c r="M70" s="55">
        <v>60.1216</v>
      </c>
      <c r="N70" s="57" t="s">
        <v>301</v>
      </c>
      <c r="O70" s="58" t="s">
        <v>27</v>
      </c>
      <c r="P70" s="28"/>
      <c r="Q70" s="28"/>
    </row>
    <row r="71" s="4" customFormat="1" ht="18.6" customHeight="1" spans="1:17">
      <c r="A71" s="28">
        <f t="shared" si="12"/>
        <v>65</v>
      </c>
      <c r="B71" s="33" t="s">
        <v>302</v>
      </c>
      <c r="C71" s="30" t="s">
        <v>22</v>
      </c>
      <c r="D71" s="29" t="s">
        <v>34</v>
      </c>
      <c r="E71" s="31" t="s">
        <v>303</v>
      </c>
      <c r="F71" s="32" t="s">
        <v>253</v>
      </c>
      <c r="G71" s="28">
        <v>3</v>
      </c>
      <c r="H71" s="28">
        <v>3</v>
      </c>
      <c r="I71" s="54">
        <f t="shared" si="7"/>
        <v>2310</v>
      </c>
      <c r="J71" s="55">
        <f t="shared" si="8"/>
        <v>140.91</v>
      </c>
      <c r="K71" s="56">
        <v>0.8</v>
      </c>
      <c r="L71" s="55">
        <f t="shared" si="9"/>
        <v>112.728</v>
      </c>
      <c r="M71" s="55">
        <v>28.182</v>
      </c>
      <c r="N71" s="57" t="s">
        <v>304</v>
      </c>
      <c r="O71" s="58" t="s">
        <v>27</v>
      </c>
      <c r="P71" s="28"/>
      <c r="Q71" s="28"/>
    </row>
    <row r="72" s="4" customFormat="1" ht="18.6" customHeight="1" spans="1:17">
      <c r="A72" s="28">
        <f t="shared" si="12"/>
        <v>66</v>
      </c>
      <c r="B72" s="33" t="s">
        <v>305</v>
      </c>
      <c r="C72" s="30" t="s">
        <v>22</v>
      </c>
      <c r="D72" s="29" t="s">
        <v>34</v>
      </c>
      <c r="E72" s="31" t="s">
        <v>306</v>
      </c>
      <c r="F72" s="32" t="s">
        <v>307</v>
      </c>
      <c r="G72" s="28">
        <v>12</v>
      </c>
      <c r="H72" s="28">
        <v>12</v>
      </c>
      <c r="I72" s="54">
        <f t="shared" ref="I72:I103" si="13">H72*770</f>
        <v>9240</v>
      </c>
      <c r="J72" s="55">
        <f t="shared" ref="J72:J103" si="14">H72*46.97</f>
        <v>563.64</v>
      </c>
      <c r="K72" s="56">
        <v>0.8</v>
      </c>
      <c r="L72" s="55">
        <f t="shared" ref="L72:L103" si="15">J72*K72</f>
        <v>450.912</v>
      </c>
      <c r="M72" s="55">
        <v>112.728</v>
      </c>
      <c r="N72" s="57" t="s">
        <v>308</v>
      </c>
      <c r="O72" s="58" t="s">
        <v>27</v>
      </c>
      <c r="P72" s="28"/>
      <c r="Q72" s="28"/>
    </row>
    <row r="73" s="4" customFormat="1" ht="18.6" customHeight="1" spans="1:17">
      <c r="A73" s="28">
        <f t="shared" si="12"/>
        <v>67</v>
      </c>
      <c r="B73" s="33" t="s">
        <v>309</v>
      </c>
      <c r="C73" s="30" t="s">
        <v>22</v>
      </c>
      <c r="D73" s="29" t="s">
        <v>34</v>
      </c>
      <c r="E73" s="31" t="s">
        <v>310</v>
      </c>
      <c r="F73" s="31" t="s">
        <v>311</v>
      </c>
      <c r="G73" s="28">
        <v>15</v>
      </c>
      <c r="H73" s="28">
        <v>15</v>
      </c>
      <c r="I73" s="54">
        <f t="shared" si="13"/>
        <v>11550</v>
      </c>
      <c r="J73" s="55">
        <f t="shared" si="14"/>
        <v>704.55</v>
      </c>
      <c r="K73" s="56">
        <v>0.8</v>
      </c>
      <c r="L73" s="55">
        <f t="shared" si="15"/>
        <v>563.64</v>
      </c>
      <c r="M73" s="55">
        <v>140.91</v>
      </c>
      <c r="N73" s="57" t="s">
        <v>312</v>
      </c>
      <c r="O73" s="58" t="s">
        <v>27</v>
      </c>
      <c r="P73" s="28"/>
      <c r="Q73" s="28"/>
    </row>
    <row r="74" s="4" customFormat="1" ht="18.6" customHeight="1" spans="1:17">
      <c r="A74" s="28">
        <f t="shared" si="12"/>
        <v>68</v>
      </c>
      <c r="B74" s="33" t="s">
        <v>313</v>
      </c>
      <c r="C74" s="30" t="s">
        <v>22</v>
      </c>
      <c r="D74" s="29" t="s">
        <v>191</v>
      </c>
      <c r="E74" s="31" t="s">
        <v>314</v>
      </c>
      <c r="F74" s="32" t="s">
        <v>315</v>
      </c>
      <c r="G74" s="28">
        <v>9.3</v>
      </c>
      <c r="H74" s="28">
        <v>9.3</v>
      </c>
      <c r="I74" s="54">
        <f t="shared" si="13"/>
        <v>7161</v>
      </c>
      <c r="J74" s="55">
        <f t="shared" si="14"/>
        <v>436.821</v>
      </c>
      <c r="K74" s="56">
        <v>0.8</v>
      </c>
      <c r="L74" s="55">
        <f t="shared" si="15"/>
        <v>349.4568</v>
      </c>
      <c r="M74" s="55">
        <v>87.3642</v>
      </c>
      <c r="N74" s="57" t="s">
        <v>316</v>
      </c>
      <c r="O74" s="58" t="s">
        <v>27</v>
      </c>
      <c r="P74" s="28"/>
      <c r="Q74" s="28"/>
    </row>
    <row r="75" s="4" customFormat="1" ht="18.6" customHeight="1" spans="1:17">
      <c r="A75" s="28">
        <f t="shared" si="12"/>
        <v>69</v>
      </c>
      <c r="B75" s="33" t="s">
        <v>317</v>
      </c>
      <c r="C75" s="30" t="s">
        <v>22</v>
      </c>
      <c r="D75" s="29" t="s">
        <v>34</v>
      </c>
      <c r="E75" s="31" t="s">
        <v>318</v>
      </c>
      <c r="F75" s="32" t="s">
        <v>319</v>
      </c>
      <c r="G75" s="28">
        <v>7.95</v>
      </c>
      <c r="H75" s="28">
        <v>7.95</v>
      </c>
      <c r="I75" s="54">
        <f t="shared" si="13"/>
        <v>6121.5</v>
      </c>
      <c r="J75" s="55">
        <f t="shared" si="14"/>
        <v>373.4115</v>
      </c>
      <c r="K75" s="56">
        <v>0.8</v>
      </c>
      <c r="L75" s="55">
        <f t="shared" si="15"/>
        <v>298.7292</v>
      </c>
      <c r="M75" s="55">
        <v>74.6823</v>
      </c>
      <c r="N75" s="57" t="s">
        <v>320</v>
      </c>
      <c r="O75" s="58" t="s">
        <v>27</v>
      </c>
      <c r="P75" s="28"/>
      <c r="Q75" s="28"/>
    </row>
    <row r="76" s="4" customFormat="1" ht="18.6" customHeight="1" spans="1:17">
      <c r="A76" s="28">
        <f t="shared" si="12"/>
        <v>70</v>
      </c>
      <c r="B76" s="33" t="s">
        <v>321</v>
      </c>
      <c r="C76" s="30" t="s">
        <v>22</v>
      </c>
      <c r="D76" s="29" t="s">
        <v>39</v>
      </c>
      <c r="E76" s="31" t="s">
        <v>322</v>
      </c>
      <c r="F76" s="32" t="s">
        <v>323</v>
      </c>
      <c r="G76" s="28">
        <v>5.3</v>
      </c>
      <c r="H76" s="28">
        <v>5.3</v>
      </c>
      <c r="I76" s="54">
        <f t="shared" si="13"/>
        <v>4081</v>
      </c>
      <c r="J76" s="55">
        <f t="shared" si="14"/>
        <v>248.941</v>
      </c>
      <c r="K76" s="56">
        <v>0.8</v>
      </c>
      <c r="L76" s="55">
        <f t="shared" si="15"/>
        <v>199.1528</v>
      </c>
      <c r="M76" s="55">
        <v>49.7882</v>
      </c>
      <c r="N76" s="57" t="s">
        <v>324</v>
      </c>
      <c r="O76" s="58" t="s">
        <v>27</v>
      </c>
      <c r="P76" s="28"/>
      <c r="Q76" s="28"/>
    </row>
    <row r="77" s="4" customFormat="1" ht="18.6" customHeight="1" spans="1:17">
      <c r="A77" s="28">
        <f t="shared" si="12"/>
        <v>71</v>
      </c>
      <c r="B77" s="33" t="s">
        <v>325</v>
      </c>
      <c r="C77" s="30" t="s">
        <v>22</v>
      </c>
      <c r="D77" s="29" t="s">
        <v>326</v>
      </c>
      <c r="E77" s="31" t="s">
        <v>327</v>
      </c>
      <c r="F77" s="32" t="s">
        <v>328</v>
      </c>
      <c r="G77" s="28">
        <v>15.5</v>
      </c>
      <c r="H77" s="28">
        <v>15.5</v>
      </c>
      <c r="I77" s="54">
        <f t="shared" si="13"/>
        <v>11935</v>
      </c>
      <c r="J77" s="55">
        <f t="shared" si="14"/>
        <v>728.035</v>
      </c>
      <c r="K77" s="56">
        <v>0.8</v>
      </c>
      <c r="L77" s="55">
        <f t="shared" si="15"/>
        <v>582.428</v>
      </c>
      <c r="M77" s="55">
        <v>145.607</v>
      </c>
      <c r="N77" s="57" t="s">
        <v>329</v>
      </c>
      <c r="O77" s="58" t="s">
        <v>27</v>
      </c>
      <c r="P77" s="28"/>
      <c r="Q77" s="28"/>
    </row>
    <row r="78" s="4" customFormat="1" ht="18.6" customHeight="1" spans="1:17">
      <c r="A78" s="28">
        <f t="shared" ref="A78:A87" si="16">ROW()-6</f>
        <v>72</v>
      </c>
      <c r="B78" s="33" t="s">
        <v>330</v>
      </c>
      <c r="C78" s="30" t="s">
        <v>22</v>
      </c>
      <c r="D78" s="29" t="s">
        <v>49</v>
      </c>
      <c r="E78" s="31" t="s">
        <v>331</v>
      </c>
      <c r="F78" s="32" t="s">
        <v>332</v>
      </c>
      <c r="G78" s="28">
        <v>9.3</v>
      </c>
      <c r="H78" s="28">
        <v>9.3</v>
      </c>
      <c r="I78" s="54">
        <f t="shared" si="13"/>
        <v>7161</v>
      </c>
      <c r="J78" s="55">
        <f t="shared" si="14"/>
        <v>436.821</v>
      </c>
      <c r="K78" s="56">
        <v>0.8</v>
      </c>
      <c r="L78" s="55">
        <f t="shared" si="15"/>
        <v>349.4568</v>
      </c>
      <c r="M78" s="55">
        <v>87.3642</v>
      </c>
      <c r="N78" s="57" t="s">
        <v>333</v>
      </c>
      <c r="O78" s="58" t="s">
        <v>27</v>
      </c>
      <c r="P78" s="28"/>
      <c r="Q78" s="28"/>
    </row>
    <row r="79" s="4" customFormat="1" ht="18.6" customHeight="1" spans="1:17">
      <c r="A79" s="28">
        <f t="shared" si="16"/>
        <v>73</v>
      </c>
      <c r="B79" s="33" t="s">
        <v>334</v>
      </c>
      <c r="C79" s="30" t="s">
        <v>22</v>
      </c>
      <c r="D79" s="29" t="s">
        <v>63</v>
      </c>
      <c r="E79" s="31" t="s">
        <v>335</v>
      </c>
      <c r="F79" s="32" t="s">
        <v>224</v>
      </c>
      <c r="G79" s="28">
        <v>8</v>
      </c>
      <c r="H79" s="28">
        <v>8</v>
      </c>
      <c r="I79" s="54">
        <f t="shared" si="13"/>
        <v>6160</v>
      </c>
      <c r="J79" s="55">
        <f t="shared" si="14"/>
        <v>375.76</v>
      </c>
      <c r="K79" s="56">
        <v>0.8</v>
      </c>
      <c r="L79" s="55">
        <f t="shared" si="15"/>
        <v>300.608</v>
      </c>
      <c r="M79" s="55">
        <v>75.152</v>
      </c>
      <c r="N79" s="57" t="s">
        <v>336</v>
      </c>
      <c r="O79" s="58" t="s">
        <v>27</v>
      </c>
      <c r="P79" s="28"/>
      <c r="Q79" s="28"/>
    </row>
    <row r="80" s="4" customFormat="1" ht="18.6" customHeight="1" spans="1:17">
      <c r="A80" s="28">
        <f t="shared" si="16"/>
        <v>74</v>
      </c>
      <c r="B80" s="33" t="s">
        <v>337</v>
      </c>
      <c r="C80" s="30" t="s">
        <v>22</v>
      </c>
      <c r="D80" s="29" t="s">
        <v>141</v>
      </c>
      <c r="E80" s="31" t="s">
        <v>338</v>
      </c>
      <c r="F80" s="32" t="s">
        <v>339</v>
      </c>
      <c r="G80" s="28">
        <v>12</v>
      </c>
      <c r="H80" s="28">
        <v>12</v>
      </c>
      <c r="I80" s="54">
        <f t="shared" si="13"/>
        <v>9240</v>
      </c>
      <c r="J80" s="55">
        <f t="shared" si="14"/>
        <v>563.64</v>
      </c>
      <c r="K80" s="56">
        <v>0.8</v>
      </c>
      <c r="L80" s="55">
        <f t="shared" si="15"/>
        <v>450.912</v>
      </c>
      <c r="M80" s="55">
        <v>112.728</v>
      </c>
      <c r="N80" s="57" t="s">
        <v>340</v>
      </c>
      <c r="O80" s="58" t="s">
        <v>27</v>
      </c>
      <c r="P80" s="28"/>
      <c r="Q80" s="28"/>
    </row>
    <row r="81" s="4" customFormat="1" ht="18.6" customHeight="1" spans="1:17">
      <c r="A81" s="28">
        <f t="shared" si="16"/>
        <v>75</v>
      </c>
      <c r="B81" s="33" t="s">
        <v>341</v>
      </c>
      <c r="C81" s="30" t="s">
        <v>22</v>
      </c>
      <c r="D81" s="29" t="s">
        <v>294</v>
      </c>
      <c r="E81" s="31" t="s">
        <v>342</v>
      </c>
      <c r="F81" s="32" t="s">
        <v>291</v>
      </c>
      <c r="G81" s="28">
        <v>60</v>
      </c>
      <c r="H81" s="28">
        <v>60</v>
      </c>
      <c r="I81" s="54">
        <f t="shared" si="13"/>
        <v>46200</v>
      </c>
      <c r="J81" s="55">
        <f t="shared" si="14"/>
        <v>2818.2</v>
      </c>
      <c r="K81" s="56">
        <v>0.8</v>
      </c>
      <c r="L81" s="55">
        <f t="shared" si="15"/>
        <v>2254.56</v>
      </c>
      <c r="M81" s="55">
        <v>563.64</v>
      </c>
      <c r="N81" s="57" t="s">
        <v>343</v>
      </c>
      <c r="O81" s="58" t="s">
        <v>27</v>
      </c>
      <c r="P81" s="28"/>
      <c r="Q81" s="28"/>
    </row>
    <row r="82" s="4" customFormat="1" ht="18.6" customHeight="1" spans="1:17">
      <c r="A82" s="28">
        <f t="shared" si="16"/>
        <v>76</v>
      </c>
      <c r="B82" s="33" t="s">
        <v>344</v>
      </c>
      <c r="C82" s="30" t="s">
        <v>22</v>
      </c>
      <c r="D82" s="29" t="s">
        <v>345</v>
      </c>
      <c r="E82" s="31" t="s">
        <v>346</v>
      </c>
      <c r="F82" s="32" t="s">
        <v>36</v>
      </c>
      <c r="G82" s="28">
        <v>15.25</v>
      </c>
      <c r="H82" s="28">
        <v>15.25</v>
      </c>
      <c r="I82" s="54">
        <f t="shared" si="13"/>
        <v>11742.5</v>
      </c>
      <c r="J82" s="55">
        <f t="shared" si="14"/>
        <v>716.2925</v>
      </c>
      <c r="K82" s="56">
        <v>0.8</v>
      </c>
      <c r="L82" s="55">
        <f t="shared" si="15"/>
        <v>573.034</v>
      </c>
      <c r="M82" s="55">
        <v>143.2585</v>
      </c>
      <c r="N82" s="57" t="s">
        <v>347</v>
      </c>
      <c r="O82" s="58" t="s">
        <v>27</v>
      </c>
      <c r="P82" s="28"/>
      <c r="Q82" s="28"/>
    </row>
    <row r="83" s="4" customFormat="1" ht="18.6" customHeight="1" spans="1:17">
      <c r="A83" s="28">
        <f t="shared" si="16"/>
        <v>77</v>
      </c>
      <c r="B83" s="33" t="s">
        <v>348</v>
      </c>
      <c r="C83" s="30" t="s">
        <v>22</v>
      </c>
      <c r="D83" s="29" t="s">
        <v>34</v>
      </c>
      <c r="E83" s="31" t="s">
        <v>349</v>
      </c>
      <c r="F83" s="32" t="s">
        <v>350</v>
      </c>
      <c r="G83" s="28">
        <v>9</v>
      </c>
      <c r="H83" s="28">
        <v>9</v>
      </c>
      <c r="I83" s="54">
        <f t="shared" si="13"/>
        <v>6930</v>
      </c>
      <c r="J83" s="55">
        <f t="shared" si="14"/>
        <v>422.73</v>
      </c>
      <c r="K83" s="56">
        <v>0.8</v>
      </c>
      <c r="L83" s="55">
        <f t="shared" si="15"/>
        <v>338.184</v>
      </c>
      <c r="M83" s="55">
        <v>84.546</v>
      </c>
      <c r="N83" s="57" t="s">
        <v>351</v>
      </c>
      <c r="O83" s="58" t="s">
        <v>27</v>
      </c>
      <c r="P83" s="28"/>
      <c r="Q83" s="28"/>
    </row>
    <row r="84" s="4" customFormat="1" ht="18.6" customHeight="1" spans="1:17">
      <c r="A84" s="28">
        <f t="shared" si="16"/>
        <v>78</v>
      </c>
      <c r="B84" s="33" t="s">
        <v>352</v>
      </c>
      <c r="C84" s="30" t="s">
        <v>22</v>
      </c>
      <c r="D84" s="29" t="s">
        <v>39</v>
      </c>
      <c r="E84" s="31" t="s">
        <v>55</v>
      </c>
      <c r="F84" s="32" t="s">
        <v>353</v>
      </c>
      <c r="G84" s="28">
        <v>15.9</v>
      </c>
      <c r="H84" s="28">
        <v>15.9</v>
      </c>
      <c r="I84" s="54">
        <f t="shared" si="13"/>
        <v>12243</v>
      </c>
      <c r="J84" s="55">
        <f t="shared" si="14"/>
        <v>746.823</v>
      </c>
      <c r="K84" s="56">
        <v>0.8</v>
      </c>
      <c r="L84" s="55">
        <f t="shared" si="15"/>
        <v>597.4584</v>
      </c>
      <c r="M84" s="55">
        <v>149.3646</v>
      </c>
      <c r="N84" s="57" t="s">
        <v>354</v>
      </c>
      <c r="O84" s="58" t="s">
        <v>27</v>
      </c>
      <c r="P84" s="28"/>
      <c r="Q84" s="28"/>
    </row>
    <row r="85" s="4" customFormat="1" ht="18.6" customHeight="1" spans="1:17">
      <c r="A85" s="28">
        <f t="shared" si="16"/>
        <v>79</v>
      </c>
      <c r="B85" s="33" t="s">
        <v>355</v>
      </c>
      <c r="C85" s="30" t="s">
        <v>22</v>
      </c>
      <c r="D85" s="29" t="s">
        <v>356</v>
      </c>
      <c r="E85" s="31" t="s">
        <v>357</v>
      </c>
      <c r="F85" s="32" t="s">
        <v>36</v>
      </c>
      <c r="G85" s="28">
        <v>6</v>
      </c>
      <c r="H85" s="28">
        <v>6</v>
      </c>
      <c r="I85" s="54">
        <f t="shared" si="13"/>
        <v>4620</v>
      </c>
      <c r="J85" s="55">
        <f t="shared" si="14"/>
        <v>281.82</v>
      </c>
      <c r="K85" s="56">
        <v>0.8</v>
      </c>
      <c r="L85" s="55">
        <f t="shared" si="15"/>
        <v>225.456</v>
      </c>
      <c r="M85" s="55">
        <v>56.364</v>
      </c>
      <c r="N85" s="57" t="s">
        <v>358</v>
      </c>
      <c r="O85" s="58" t="s">
        <v>27</v>
      </c>
      <c r="P85" s="28"/>
      <c r="Q85" s="28"/>
    </row>
    <row r="86" s="4" customFormat="1" ht="18.6" customHeight="1" spans="1:17">
      <c r="A86" s="28">
        <f t="shared" si="16"/>
        <v>80</v>
      </c>
      <c r="B86" s="33" t="s">
        <v>359</v>
      </c>
      <c r="C86" s="30" t="s">
        <v>22</v>
      </c>
      <c r="D86" s="29" t="s">
        <v>234</v>
      </c>
      <c r="E86" s="31" t="s">
        <v>360</v>
      </c>
      <c r="F86" s="32" t="s">
        <v>361</v>
      </c>
      <c r="G86" s="28">
        <v>14</v>
      </c>
      <c r="H86" s="28">
        <v>14</v>
      </c>
      <c r="I86" s="54">
        <f t="shared" si="13"/>
        <v>10780</v>
      </c>
      <c r="J86" s="55">
        <f t="shared" si="14"/>
        <v>657.58</v>
      </c>
      <c r="K86" s="56">
        <v>0.8</v>
      </c>
      <c r="L86" s="55">
        <f t="shared" si="15"/>
        <v>526.064</v>
      </c>
      <c r="M86" s="55">
        <v>131.516</v>
      </c>
      <c r="N86" s="57" t="s">
        <v>362</v>
      </c>
      <c r="O86" s="58" t="s">
        <v>27</v>
      </c>
      <c r="P86" s="28"/>
      <c r="Q86" s="28"/>
    </row>
    <row r="87" s="4" customFormat="1" ht="18.6" customHeight="1" spans="1:17">
      <c r="A87" s="28">
        <f t="shared" si="16"/>
        <v>81</v>
      </c>
      <c r="B87" s="33" t="s">
        <v>363</v>
      </c>
      <c r="C87" s="30" t="s">
        <v>22</v>
      </c>
      <c r="D87" s="29" t="s">
        <v>95</v>
      </c>
      <c r="E87" s="31" t="s">
        <v>364</v>
      </c>
      <c r="F87" s="32" t="s">
        <v>365</v>
      </c>
      <c r="G87" s="28">
        <v>23.85</v>
      </c>
      <c r="H87" s="28">
        <v>23.85</v>
      </c>
      <c r="I87" s="54">
        <f t="shared" si="13"/>
        <v>18364.5</v>
      </c>
      <c r="J87" s="55">
        <f t="shared" si="14"/>
        <v>1120.2345</v>
      </c>
      <c r="K87" s="56">
        <v>0.8</v>
      </c>
      <c r="L87" s="55">
        <f t="shared" si="15"/>
        <v>896.1876</v>
      </c>
      <c r="M87" s="55">
        <v>224.0469</v>
      </c>
      <c r="N87" s="57" t="s">
        <v>366</v>
      </c>
      <c r="O87" s="58" t="s">
        <v>27</v>
      </c>
      <c r="P87" s="28"/>
      <c r="Q87" s="28"/>
    </row>
    <row r="88" s="4" customFormat="1" ht="18.6" customHeight="1" spans="1:17">
      <c r="A88" s="28">
        <f t="shared" ref="A88:A97" si="17">ROW()-6</f>
        <v>82</v>
      </c>
      <c r="B88" s="33" t="s">
        <v>367</v>
      </c>
      <c r="C88" s="30" t="s">
        <v>22</v>
      </c>
      <c r="D88" s="29" t="s">
        <v>73</v>
      </c>
      <c r="E88" s="31" t="s">
        <v>368</v>
      </c>
      <c r="F88" s="32" t="s">
        <v>219</v>
      </c>
      <c r="G88" s="28">
        <v>9</v>
      </c>
      <c r="H88" s="28">
        <v>9</v>
      </c>
      <c r="I88" s="54">
        <f t="shared" si="13"/>
        <v>6930</v>
      </c>
      <c r="J88" s="55">
        <f t="shared" si="14"/>
        <v>422.73</v>
      </c>
      <c r="K88" s="56">
        <v>0.8</v>
      </c>
      <c r="L88" s="55">
        <f t="shared" si="15"/>
        <v>338.184</v>
      </c>
      <c r="M88" s="55">
        <v>84.546</v>
      </c>
      <c r="N88" s="57" t="s">
        <v>369</v>
      </c>
      <c r="O88" s="58" t="s">
        <v>27</v>
      </c>
      <c r="P88" s="28"/>
      <c r="Q88" s="28"/>
    </row>
    <row r="89" s="4" customFormat="1" ht="18.6" customHeight="1" spans="1:17">
      <c r="A89" s="28">
        <f t="shared" si="17"/>
        <v>83</v>
      </c>
      <c r="B89" s="33" t="s">
        <v>370</v>
      </c>
      <c r="C89" s="30" t="s">
        <v>22</v>
      </c>
      <c r="D89" s="29" t="s">
        <v>371</v>
      </c>
      <c r="E89" s="31" t="s">
        <v>372</v>
      </c>
      <c r="F89" s="32" t="s">
        <v>128</v>
      </c>
      <c r="G89" s="28">
        <v>8</v>
      </c>
      <c r="H89" s="28">
        <v>8</v>
      </c>
      <c r="I89" s="54">
        <f t="shared" si="13"/>
        <v>6160</v>
      </c>
      <c r="J89" s="55">
        <f t="shared" si="14"/>
        <v>375.76</v>
      </c>
      <c r="K89" s="56">
        <v>0.8</v>
      </c>
      <c r="L89" s="55">
        <f t="shared" si="15"/>
        <v>300.608</v>
      </c>
      <c r="M89" s="55">
        <v>75.152</v>
      </c>
      <c r="N89" s="57" t="s">
        <v>373</v>
      </c>
      <c r="O89" s="58" t="s">
        <v>27</v>
      </c>
      <c r="P89" s="28"/>
      <c r="Q89" s="28"/>
    </row>
    <row r="90" s="4" customFormat="1" ht="18.6" customHeight="1" spans="1:17">
      <c r="A90" s="28">
        <f t="shared" si="17"/>
        <v>84</v>
      </c>
      <c r="B90" s="33" t="s">
        <v>374</v>
      </c>
      <c r="C90" s="30" t="s">
        <v>22</v>
      </c>
      <c r="D90" s="29" t="s">
        <v>210</v>
      </c>
      <c r="E90" s="31" t="s">
        <v>375</v>
      </c>
      <c r="F90" s="32" t="s">
        <v>376</v>
      </c>
      <c r="G90" s="28">
        <v>18.3</v>
      </c>
      <c r="H90" s="28">
        <v>18.3</v>
      </c>
      <c r="I90" s="54">
        <f t="shared" si="13"/>
        <v>14091</v>
      </c>
      <c r="J90" s="55">
        <f t="shared" si="14"/>
        <v>859.551</v>
      </c>
      <c r="K90" s="56">
        <v>0.8</v>
      </c>
      <c r="L90" s="55">
        <f t="shared" si="15"/>
        <v>687.6408</v>
      </c>
      <c r="M90" s="55">
        <v>171.9102</v>
      </c>
      <c r="N90" s="57" t="s">
        <v>377</v>
      </c>
      <c r="O90" s="58" t="s">
        <v>27</v>
      </c>
      <c r="P90" s="28"/>
      <c r="Q90" s="28"/>
    </row>
    <row r="91" s="4" customFormat="1" ht="18.6" customHeight="1" spans="1:17">
      <c r="A91" s="28">
        <f t="shared" si="17"/>
        <v>85</v>
      </c>
      <c r="B91" s="33" t="s">
        <v>378</v>
      </c>
      <c r="C91" s="30" t="s">
        <v>22</v>
      </c>
      <c r="D91" s="29" t="s">
        <v>379</v>
      </c>
      <c r="E91" s="31" t="s">
        <v>380</v>
      </c>
      <c r="F91" s="32" t="s">
        <v>381</v>
      </c>
      <c r="G91" s="28">
        <v>13.2</v>
      </c>
      <c r="H91" s="28">
        <v>13.2</v>
      </c>
      <c r="I91" s="54">
        <f t="shared" si="13"/>
        <v>10164</v>
      </c>
      <c r="J91" s="55">
        <f t="shared" si="14"/>
        <v>620.004</v>
      </c>
      <c r="K91" s="56">
        <v>0.8</v>
      </c>
      <c r="L91" s="55">
        <f t="shared" si="15"/>
        <v>496.0032</v>
      </c>
      <c r="M91" s="55">
        <v>124.0008</v>
      </c>
      <c r="N91" s="57" t="s">
        <v>382</v>
      </c>
      <c r="O91" s="58" t="s">
        <v>27</v>
      </c>
      <c r="P91" s="28"/>
      <c r="Q91" s="28"/>
    </row>
    <row r="92" s="4" customFormat="1" ht="18.6" customHeight="1" spans="1:17">
      <c r="A92" s="28">
        <f t="shared" si="17"/>
        <v>86</v>
      </c>
      <c r="B92" s="33" t="s">
        <v>383</v>
      </c>
      <c r="C92" s="30" t="s">
        <v>22</v>
      </c>
      <c r="D92" s="29" t="s">
        <v>384</v>
      </c>
      <c r="E92" s="31" t="s">
        <v>385</v>
      </c>
      <c r="F92" s="32" t="s">
        <v>207</v>
      </c>
      <c r="G92" s="28">
        <v>9</v>
      </c>
      <c r="H92" s="28">
        <v>9</v>
      </c>
      <c r="I92" s="54">
        <f t="shared" si="13"/>
        <v>6930</v>
      </c>
      <c r="J92" s="55">
        <f t="shared" si="14"/>
        <v>422.73</v>
      </c>
      <c r="K92" s="56">
        <v>0.8</v>
      </c>
      <c r="L92" s="55">
        <f t="shared" si="15"/>
        <v>338.184</v>
      </c>
      <c r="M92" s="55">
        <v>84.546</v>
      </c>
      <c r="N92" s="57" t="s">
        <v>386</v>
      </c>
      <c r="O92" s="58" t="s">
        <v>27</v>
      </c>
      <c r="P92" s="28"/>
      <c r="Q92" s="28"/>
    </row>
    <row r="93" s="4" customFormat="1" ht="18.6" customHeight="1" spans="1:17">
      <c r="A93" s="28">
        <f t="shared" si="17"/>
        <v>87</v>
      </c>
      <c r="B93" s="29" t="s">
        <v>387</v>
      </c>
      <c r="C93" s="30" t="s">
        <v>22</v>
      </c>
      <c r="D93" s="29" t="s">
        <v>234</v>
      </c>
      <c r="E93" s="31" t="s">
        <v>388</v>
      </c>
      <c r="F93" s="32" t="s">
        <v>389</v>
      </c>
      <c r="G93" s="28">
        <v>5.3</v>
      </c>
      <c r="H93" s="28">
        <v>5.3</v>
      </c>
      <c r="I93" s="54">
        <f t="shared" si="13"/>
        <v>4081</v>
      </c>
      <c r="J93" s="55">
        <f t="shared" si="14"/>
        <v>248.941</v>
      </c>
      <c r="K93" s="56">
        <v>0.8</v>
      </c>
      <c r="L93" s="55">
        <f t="shared" si="15"/>
        <v>199.1528</v>
      </c>
      <c r="M93" s="55">
        <v>49.7882</v>
      </c>
      <c r="N93" s="57" t="s">
        <v>390</v>
      </c>
      <c r="O93" s="58" t="s">
        <v>27</v>
      </c>
      <c r="P93" s="28"/>
      <c r="Q93" s="28"/>
    </row>
    <row r="94" s="4" customFormat="1" ht="18.6" customHeight="1" spans="1:17">
      <c r="A94" s="28">
        <f t="shared" si="17"/>
        <v>88</v>
      </c>
      <c r="B94" s="29" t="s">
        <v>391</v>
      </c>
      <c r="C94" s="30" t="s">
        <v>22</v>
      </c>
      <c r="D94" s="29" t="s">
        <v>392</v>
      </c>
      <c r="E94" s="31" t="s">
        <v>393</v>
      </c>
      <c r="F94" s="32" t="s">
        <v>394</v>
      </c>
      <c r="G94" s="28">
        <v>11</v>
      </c>
      <c r="H94" s="28">
        <v>11</v>
      </c>
      <c r="I94" s="54">
        <f t="shared" si="13"/>
        <v>8470</v>
      </c>
      <c r="J94" s="55">
        <f t="shared" si="14"/>
        <v>516.67</v>
      </c>
      <c r="K94" s="56">
        <v>0.8</v>
      </c>
      <c r="L94" s="55">
        <f t="shared" si="15"/>
        <v>413.336</v>
      </c>
      <c r="M94" s="55">
        <v>103.334</v>
      </c>
      <c r="N94" s="57" t="s">
        <v>395</v>
      </c>
      <c r="O94" s="58" t="s">
        <v>27</v>
      </c>
      <c r="P94" s="28"/>
      <c r="Q94" s="28"/>
    </row>
    <row r="95" s="4" customFormat="1" ht="18.6" customHeight="1" spans="1:17">
      <c r="A95" s="28">
        <f t="shared" si="17"/>
        <v>89</v>
      </c>
      <c r="B95" s="29" t="s">
        <v>396</v>
      </c>
      <c r="C95" s="30" t="s">
        <v>22</v>
      </c>
      <c r="D95" s="29" t="s">
        <v>275</v>
      </c>
      <c r="E95" s="31" t="s">
        <v>397</v>
      </c>
      <c r="F95" s="32" t="s">
        <v>398</v>
      </c>
      <c r="G95" s="28">
        <v>5.3</v>
      </c>
      <c r="H95" s="28">
        <v>5.3</v>
      </c>
      <c r="I95" s="54">
        <f t="shared" si="13"/>
        <v>4081</v>
      </c>
      <c r="J95" s="55">
        <f t="shared" si="14"/>
        <v>248.941</v>
      </c>
      <c r="K95" s="56">
        <v>0.8</v>
      </c>
      <c r="L95" s="55">
        <f t="shared" si="15"/>
        <v>199.1528</v>
      </c>
      <c r="M95" s="55">
        <v>49.7882</v>
      </c>
      <c r="N95" s="57" t="s">
        <v>399</v>
      </c>
      <c r="O95" s="58" t="s">
        <v>27</v>
      </c>
      <c r="P95" s="28"/>
      <c r="Q95" s="28"/>
    </row>
    <row r="96" s="4" customFormat="1" ht="18.6" customHeight="1" spans="1:17">
      <c r="A96" s="28">
        <f t="shared" si="17"/>
        <v>90</v>
      </c>
      <c r="B96" s="29" t="s">
        <v>400</v>
      </c>
      <c r="C96" s="30" t="s">
        <v>22</v>
      </c>
      <c r="D96" s="29" t="s">
        <v>186</v>
      </c>
      <c r="E96" s="31" t="s">
        <v>401</v>
      </c>
      <c r="F96" s="32" t="s">
        <v>402</v>
      </c>
      <c r="G96" s="28">
        <v>7.95</v>
      </c>
      <c r="H96" s="28">
        <v>7.95</v>
      </c>
      <c r="I96" s="54">
        <f t="shared" si="13"/>
        <v>6121.5</v>
      </c>
      <c r="J96" s="55">
        <f t="shared" si="14"/>
        <v>373.4115</v>
      </c>
      <c r="K96" s="56">
        <v>0.8</v>
      </c>
      <c r="L96" s="55">
        <f t="shared" si="15"/>
        <v>298.7292</v>
      </c>
      <c r="M96" s="55">
        <v>74.6823</v>
      </c>
      <c r="N96" s="57" t="s">
        <v>403</v>
      </c>
      <c r="O96" s="58" t="s">
        <v>27</v>
      </c>
      <c r="P96" s="28"/>
      <c r="Q96" s="28"/>
    </row>
    <row r="97" s="4" customFormat="1" ht="18.6" customHeight="1" spans="1:17">
      <c r="A97" s="28">
        <f t="shared" si="17"/>
        <v>91</v>
      </c>
      <c r="B97" s="29" t="s">
        <v>404</v>
      </c>
      <c r="C97" s="30" t="s">
        <v>22</v>
      </c>
      <c r="D97" s="29" t="s">
        <v>90</v>
      </c>
      <c r="E97" s="31" t="s">
        <v>405</v>
      </c>
      <c r="F97" s="32" t="s">
        <v>406</v>
      </c>
      <c r="G97" s="28">
        <v>7.95</v>
      </c>
      <c r="H97" s="28">
        <v>7.95</v>
      </c>
      <c r="I97" s="54">
        <f t="shared" si="13"/>
        <v>6121.5</v>
      </c>
      <c r="J97" s="55">
        <f t="shared" si="14"/>
        <v>373.4115</v>
      </c>
      <c r="K97" s="56">
        <v>0.8</v>
      </c>
      <c r="L97" s="55">
        <f t="shared" si="15"/>
        <v>298.7292</v>
      </c>
      <c r="M97" s="55">
        <v>74.6823</v>
      </c>
      <c r="N97" s="57" t="s">
        <v>407</v>
      </c>
      <c r="O97" s="58" t="s">
        <v>27</v>
      </c>
      <c r="P97" s="28"/>
      <c r="Q97" s="28"/>
    </row>
    <row r="98" s="4" customFormat="1" ht="18.6" customHeight="1" spans="1:17">
      <c r="A98" s="28">
        <f t="shared" ref="A98:A107" si="18">ROW()-6</f>
        <v>92</v>
      </c>
      <c r="B98" s="29" t="s">
        <v>408</v>
      </c>
      <c r="C98" s="69" t="s">
        <v>22</v>
      </c>
      <c r="D98" s="29" t="s">
        <v>73</v>
      </c>
      <c r="E98" s="31" t="s">
        <v>409</v>
      </c>
      <c r="F98" s="32" t="s">
        <v>307</v>
      </c>
      <c r="G98" s="28">
        <v>9</v>
      </c>
      <c r="H98" s="28">
        <v>9</v>
      </c>
      <c r="I98" s="54">
        <f t="shared" si="13"/>
        <v>6930</v>
      </c>
      <c r="J98" s="55">
        <f t="shared" si="14"/>
        <v>422.73</v>
      </c>
      <c r="K98" s="56">
        <v>0.8</v>
      </c>
      <c r="L98" s="55">
        <f t="shared" si="15"/>
        <v>338.184</v>
      </c>
      <c r="M98" s="55">
        <v>84.546</v>
      </c>
      <c r="N98" s="57" t="s">
        <v>410</v>
      </c>
      <c r="O98" s="58" t="s">
        <v>27</v>
      </c>
      <c r="P98" s="28"/>
      <c r="Q98" s="28"/>
    </row>
    <row r="99" s="4" customFormat="1" ht="18.6" customHeight="1" spans="1:17">
      <c r="A99" s="70">
        <f t="shared" si="18"/>
        <v>93</v>
      </c>
      <c r="B99" s="71" t="s">
        <v>411</v>
      </c>
      <c r="C99" s="72" t="s">
        <v>22</v>
      </c>
      <c r="D99" s="71" t="s">
        <v>412</v>
      </c>
      <c r="E99" s="73" t="s">
        <v>413</v>
      </c>
      <c r="F99" s="74" t="s">
        <v>414</v>
      </c>
      <c r="G99" s="70">
        <v>12</v>
      </c>
      <c r="H99" s="70">
        <v>12</v>
      </c>
      <c r="I99" s="84">
        <f t="shared" si="13"/>
        <v>9240</v>
      </c>
      <c r="J99" s="85">
        <f t="shared" si="14"/>
        <v>563.64</v>
      </c>
      <c r="K99" s="86">
        <v>0.8</v>
      </c>
      <c r="L99" s="85">
        <f t="shared" si="15"/>
        <v>450.912</v>
      </c>
      <c r="M99" s="85">
        <v>112.728</v>
      </c>
      <c r="N99" s="87" t="s">
        <v>415</v>
      </c>
      <c r="O99" s="88" t="s">
        <v>27</v>
      </c>
      <c r="P99" s="70"/>
      <c r="Q99" s="70"/>
    </row>
    <row r="100" s="6" customFormat="1" ht="57" customHeight="1" spans="1:17">
      <c r="A100" s="28">
        <f t="shared" si="18"/>
        <v>94</v>
      </c>
      <c r="B100" s="29" t="s">
        <v>416</v>
      </c>
      <c r="C100" s="30" t="s">
        <v>22</v>
      </c>
      <c r="D100" s="29" t="s">
        <v>54</v>
      </c>
      <c r="E100" s="31" t="s">
        <v>417</v>
      </c>
      <c r="F100" s="75" t="s">
        <v>418</v>
      </c>
      <c r="G100" s="28">
        <v>539</v>
      </c>
      <c r="H100" s="28">
        <v>539</v>
      </c>
      <c r="I100" s="54">
        <f t="shared" si="13"/>
        <v>415030</v>
      </c>
      <c r="J100" s="55">
        <f t="shared" si="14"/>
        <v>25316.83</v>
      </c>
      <c r="K100" s="56">
        <v>0.8</v>
      </c>
      <c r="L100" s="55">
        <f t="shared" si="15"/>
        <v>20253.464</v>
      </c>
      <c r="M100" s="55">
        <v>5063.366</v>
      </c>
      <c r="N100" s="57" t="s">
        <v>419</v>
      </c>
      <c r="O100" s="58" t="s">
        <v>27</v>
      </c>
      <c r="P100" s="28"/>
      <c r="Q100" s="28"/>
    </row>
    <row r="101" s="4" customFormat="1" ht="37" customHeight="1" spans="1:17">
      <c r="A101" s="76">
        <f t="shared" si="18"/>
        <v>95</v>
      </c>
      <c r="B101" s="77" t="s">
        <v>420</v>
      </c>
      <c r="C101" s="78" t="s">
        <v>22</v>
      </c>
      <c r="D101" s="77" t="s">
        <v>326</v>
      </c>
      <c r="E101" s="79" t="s">
        <v>421</v>
      </c>
      <c r="F101" s="80" t="s">
        <v>422</v>
      </c>
      <c r="G101" s="76">
        <v>272.43</v>
      </c>
      <c r="H101" s="76">
        <v>272.43</v>
      </c>
      <c r="I101" s="89">
        <f t="shared" si="13"/>
        <v>209771.1</v>
      </c>
      <c r="J101" s="90">
        <f t="shared" si="14"/>
        <v>12796.0371</v>
      </c>
      <c r="K101" s="91">
        <v>0.8</v>
      </c>
      <c r="L101" s="90">
        <f t="shared" si="15"/>
        <v>10236.82968</v>
      </c>
      <c r="M101" s="90">
        <v>2559.20742</v>
      </c>
      <c r="N101" s="92" t="s">
        <v>423</v>
      </c>
      <c r="O101" s="93" t="s">
        <v>27</v>
      </c>
      <c r="P101" s="76"/>
      <c r="Q101" s="76"/>
    </row>
    <row r="102" s="4" customFormat="1" ht="18.6" customHeight="1" spans="1:17">
      <c r="A102" s="28">
        <f t="shared" si="18"/>
        <v>96</v>
      </c>
      <c r="B102" s="29" t="s">
        <v>424</v>
      </c>
      <c r="C102" s="30" t="s">
        <v>22</v>
      </c>
      <c r="D102" s="29" t="s">
        <v>44</v>
      </c>
      <c r="E102" s="31" t="s">
        <v>425</v>
      </c>
      <c r="F102" s="32" t="s">
        <v>51</v>
      </c>
      <c r="G102" s="28">
        <v>24</v>
      </c>
      <c r="H102" s="28">
        <v>24</v>
      </c>
      <c r="I102" s="54">
        <f t="shared" si="13"/>
        <v>18480</v>
      </c>
      <c r="J102" s="55">
        <f t="shared" si="14"/>
        <v>1127.28</v>
      </c>
      <c r="K102" s="56">
        <v>0.8</v>
      </c>
      <c r="L102" s="55">
        <f t="shared" si="15"/>
        <v>901.824</v>
      </c>
      <c r="M102" s="55">
        <v>225.456</v>
      </c>
      <c r="N102" s="57" t="s">
        <v>426</v>
      </c>
      <c r="O102" s="58" t="s">
        <v>27</v>
      </c>
      <c r="P102" s="28"/>
      <c r="Q102" s="28"/>
    </row>
    <row r="103" s="4" customFormat="1" ht="18.6" customHeight="1" spans="1:17">
      <c r="A103" s="28">
        <f t="shared" si="18"/>
        <v>97</v>
      </c>
      <c r="B103" s="29" t="s">
        <v>427</v>
      </c>
      <c r="C103" s="30" t="s">
        <v>22</v>
      </c>
      <c r="D103" s="29" t="s">
        <v>104</v>
      </c>
      <c r="E103" s="31" t="s">
        <v>428</v>
      </c>
      <c r="F103" s="32" t="s">
        <v>429</v>
      </c>
      <c r="G103" s="28">
        <v>21</v>
      </c>
      <c r="H103" s="28">
        <v>21</v>
      </c>
      <c r="I103" s="54">
        <f t="shared" si="13"/>
        <v>16170</v>
      </c>
      <c r="J103" s="55">
        <f t="shared" si="14"/>
        <v>986.37</v>
      </c>
      <c r="K103" s="56">
        <v>0.8</v>
      </c>
      <c r="L103" s="55">
        <f t="shared" si="15"/>
        <v>789.096</v>
      </c>
      <c r="M103" s="55">
        <v>197.274</v>
      </c>
      <c r="N103" s="57" t="s">
        <v>430</v>
      </c>
      <c r="O103" s="58" t="s">
        <v>27</v>
      </c>
      <c r="P103" s="28"/>
      <c r="Q103" s="28"/>
    </row>
    <row r="104" s="4" customFormat="1" ht="18.6" customHeight="1" spans="1:17">
      <c r="A104" s="28">
        <f t="shared" si="18"/>
        <v>98</v>
      </c>
      <c r="B104" s="29" t="s">
        <v>431</v>
      </c>
      <c r="C104" s="30" t="s">
        <v>22</v>
      </c>
      <c r="D104" s="29" t="s">
        <v>39</v>
      </c>
      <c r="E104" s="31" t="s">
        <v>432</v>
      </c>
      <c r="F104" s="32" t="s">
        <v>433</v>
      </c>
      <c r="G104" s="28">
        <v>65</v>
      </c>
      <c r="H104" s="28">
        <v>65</v>
      </c>
      <c r="I104" s="54">
        <f t="shared" ref="I104:I144" si="19">H104*770</f>
        <v>50050</v>
      </c>
      <c r="J104" s="55">
        <f t="shared" ref="J104:J144" si="20">H104*46.97</f>
        <v>3053.05</v>
      </c>
      <c r="K104" s="56">
        <v>0.8</v>
      </c>
      <c r="L104" s="55">
        <f t="shared" ref="L104:L144" si="21">J104*K104</f>
        <v>2442.44</v>
      </c>
      <c r="M104" s="55">
        <v>610.61</v>
      </c>
      <c r="N104" s="57" t="s">
        <v>434</v>
      </c>
      <c r="O104" s="58" t="s">
        <v>27</v>
      </c>
      <c r="P104" s="28"/>
      <c r="Q104" s="28"/>
    </row>
    <row r="105" s="4" customFormat="1" ht="18.6" customHeight="1" spans="1:17">
      <c r="A105" s="28">
        <f t="shared" si="18"/>
        <v>99</v>
      </c>
      <c r="B105" s="33" t="s">
        <v>435</v>
      </c>
      <c r="C105" s="30" t="s">
        <v>22</v>
      </c>
      <c r="D105" s="29" t="s">
        <v>200</v>
      </c>
      <c r="E105" s="31" t="s">
        <v>55</v>
      </c>
      <c r="F105" s="32" t="s">
        <v>436</v>
      </c>
      <c r="G105" s="28">
        <v>15</v>
      </c>
      <c r="H105" s="28">
        <v>15</v>
      </c>
      <c r="I105" s="54">
        <f t="shared" si="19"/>
        <v>11550</v>
      </c>
      <c r="J105" s="55">
        <f t="shared" si="20"/>
        <v>704.55</v>
      </c>
      <c r="K105" s="56">
        <v>0.8</v>
      </c>
      <c r="L105" s="55">
        <f t="shared" si="21"/>
        <v>563.64</v>
      </c>
      <c r="M105" s="55">
        <v>140.91</v>
      </c>
      <c r="N105" s="57" t="s">
        <v>437</v>
      </c>
      <c r="O105" s="58" t="s">
        <v>27</v>
      </c>
      <c r="P105" s="28"/>
      <c r="Q105" s="28"/>
    </row>
    <row r="106" s="4" customFormat="1" ht="18.6" customHeight="1" spans="1:17">
      <c r="A106" s="28">
        <f t="shared" si="18"/>
        <v>100</v>
      </c>
      <c r="B106" s="33" t="s">
        <v>438</v>
      </c>
      <c r="C106" s="30" t="s">
        <v>22</v>
      </c>
      <c r="D106" s="29" t="s">
        <v>34</v>
      </c>
      <c r="E106" s="31" t="s">
        <v>439</v>
      </c>
      <c r="F106" s="32" t="s">
        <v>188</v>
      </c>
      <c r="G106" s="28">
        <v>15</v>
      </c>
      <c r="H106" s="28">
        <v>15</v>
      </c>
      <c r="I106" s="54">
        <f t="shared" si="19"/>
        <v>11550</v>
      </c>
      <c r="J106" s="55">
        <f t="shared" si="20"/>
        <v>704.55</v>
      </c>
      <c r="K106" s="56">
        <v>0.8</v>
      </c>
      <c r="L106" s="55">
        <f t="shared" si="21"/>
        <v>563.64</v>
      </c>
      <c r="M106" s="55">
        <v>140.91</v>
      </c>
      <c r="N106" s="57" t="s">
        <v>440</v>
      </c>
      <c r="O106" s="58" t="s">
        <v>27</v>
      </c>
      <c r="P106" s="28"/>
      <c r="Q106" s="28"/>
    </row>
    <row r="107" s="7" customFormat="1" ht="18.6" customHeight="1" spans="1:17">
      <c r="A107" s="28">
        <f t="shared" si="18"/>
        <v>101</v>
      </c>
      <c r="B107" s="33" t="s">
        <v>441</v>
      </c>
      <c r="C107" s="30" t="s">
        <v>22</v>
      </c>
      <c r="D107" s="29" t="s">
        <v>86</v>
      </c>
      <c r="E107" s="31" t="s">
        <v>442</v>
      </c>
      <c r="F107" s="32" t="s">
        <v>443</v>
      </c>
      <c r="G107" s="28">
        <v>394.35</v>
      </c>
      <c r="H107" s="28">
        <v>394.35</v>
      </c>
      <c r="I107" s="54">
        <f t="shared" si="19"/>
        <v>303649.5</v>
      </c>
      <c r="J107" s="55">
        <f t="shared" si="20"/>
        <v>18522.6195</v>
      </c>
      <c r="K107" s="56">
        <v>0.8</v>
      </c>
      <c r="L107" s="55">
        <f t="shared" si="21"/>
        <v>14818.0956</v>
      </c>
      <c r="M107" s="55">
        <v>3704.5239</v>
      </c>
      <c r="N107" s="57" t="s">
        <v>444</v>
      </c>
      <c r="O107" s="58" t="s">
        <v>27</v>
      </c>
      <c r="P107" s="28"/>
      <c r="Q107" s="28"/>
    </row>
    <row r="108" s="8" customFormat="1" ht="18.6" customHeight="1" spans="1:17">
      <c r="A108" s="28">
        <f t="shared" ref="A108:A117" si="22">ROW()-6</f>
        <v>102</v>
      </c>
      <c r="B108" s="33" t="s">
        <v>445</v>
      </c>
      <c r="C108" s="30" t="s">
        <v>22</v>
      </c>
      <c r="D108" s="29" t="s">
        <v>446</v>
      </c>
      <c r="E108" s="31" t="s">
        <v>447</v>
      </c>
      <c r="F108" s="32" t="s">
        <v>429</v>
      </c>
      <c r="G108" s="28">
        <v>11</v>
      </c>
      <c r="H108" s="28">
        <v>11</v>
      </c>
      <c r="I108" s="54">
        <f t="shared" si="19"/>
        <v>8470</v>
      </c>
      <c r="J108" s="55">
        <f t="shared" si="20"/>
        <v>516.67</v>
      </c>
      <c r="K108" s="56">
        <v>0.8</v>
      </c>
      <c r="L108" s="55">
        <f t="shared" si="21"/>
        <v>413.336</v>
      </c>
      <c r="M108" s="55">
        <v>103.334</v>
      </c>
      <c r="N108" s="57" t="s">
        <v>448</v>
      </c>
      <c r="O108" s="58" t="s">
        <v>27</v>
      </c>
      <c r="P108" s="28"/>
      <c r="Q108" s="28"/>
    </row>
    <row r="109" s="9" customFormat="1" ht="36" customHeight="1" spans="1:17">
      <c r="A109" s="28">
        <f t="shared" si="22"/>
        <v>103</v>
      </c>
      <c r="B109" s="33" t="s">
        <v>449</v>
      </c>
      <c r="C109" s="30" t="s">
        <v>22</v>
      </c>
      <c r="D109" s="29" t="s">
        <v>392</v>
      </c>
      <c r="E109" s="31" t="s">
        <v>450</v>
      </c>
      <c r="F109" s="75" t="s">
        <v>451</v>
      </c>
      <c r="G109" s="28">
        <v>98</v>
      </c>
      <c r="H109" s="28">
        <v>98</v>
      </c>
      <c r="I109" s="54">
        <f t="shared" si="19"/>
        <v>75460</v>
      </c>
      <c r="J109" s="55">
        <f t="shared" si="20"/>
        <v>4603.06</v>
      </c>
      <c r="K109" s="56">
        <v>0.8</v>
      </c>
      <c r="L109" s="55">
        <f t="shared" si="21"/>
        <v>3682.448</v>
      </c>
      <c r="M109" s="55">
        <v>920.612</v>
      </c>
      <c r="N109" s="57" t="s">
        <v>452</v>
      </c>
      <c r="O109" s="58" t="s">
        <v>27</v>
      </c>
      <c r="P109" s="28"/>
      <c r="Q109" s="28"/>
    </row>
    <row r="110" s="9" customFormat="1" ht="18.6" customHeight="1" spans="1:17">
      <c r="A110" s="28">
        <f t="shared" si="22"/>
        <v>104</v>
      </c>
      <c r="B110" s="33" t="s">
        <v>453</v>
      </c>
      <c r="C110" s="30" t="s">
        <v>22</v>
      </c>
      <c r="D110" s="29" t="s">
        <v>95</v>
      </c>
      <c r="E110" s="31" t="s">
        <v>454</v>
      </c>
      <c r="F110" s="32" t="s">
        <v>219</v>
      </c>
      <c r="G110" s="28">
        <v>25</v>
      </c>
      <c r="H110" s="28">
        <v>25</v>
      </c>
      <c r="I110" s="54">
        <f t="shared" si="19"/>
        <v>19250</v>
      </c>
      <c r="J110" s="55">
        <f t="shared" si="20"/>
        <v>1174.25</v>
      </c>
      <c r="K110" s="56">
        <v>0.8</v>
      </c>
      <c r="L110" s="55">
        <f t="shared" si="21"/>
        <v>939.4</v>
      </c>
      <c r="M110" s="55">
        <v>234.85</v>
      </c>
      <c r="N110" s="57" t="s">
        <v>455</v>
      </c>
      <c r="O110" s="58" t="s">
        <v>27</v>
      </c>
      <c r="P110" s="28"/>
      <c r="Q110" s="28"/>
    </row>
    <row r="111" s="9" customFormat="1" ht="18.6" customHeight="1" spans="1:17">
      <c r="A111" s="28">
        <f t="shared" si="22"/>
        <v>105</v>
      </c>
      <c r="B111" s="33" t="s">
        <v>456</v>
      </c>
      <c r="C111" s="30" t="s">
        <v>22</v>
      </c>
      <c r="D111" s="29" t="s">
        <v>356</v>
      </c>
      <c r="E111" s="31" t="s">
        <v>245</v>
      </c>
      <c r="F111" s="32" t="s">
        <v>457</v>
      </c>
      <c r="G111" s="28">
        <v>20</v>
      </c>
      <c r="H111" s="28">
        <v>20</v>
      </c>
      <c r="I111" s="54">
        <f t="shared" si="19"/>
        <v>15400</v>
      </c>
      <c r="J111" s="55">
        <f t="shared" si="20"/>
        <v>939.4</v>
      </c>
      <c r="K111" s="56">
        <v>0.8</v>
      </c>
      <c r="L111" s="55">
        <f t="shared" si="21"/>
        <v>751.52</v>
      </c>
      <c r="M111" s="55">
        <v>187.88</v>
      </c>
      <c r="N111" s="57" t="s">
        <v>458</v>
      </c>
      <c r="O111" s="58" t="s">
        <v>27</v>
      </c>
      <c r="P111" s="28"/>
      <c r="Q111" s="28"/>
    </row>
    <row r="112" s="9" customFormat="1" ht="18.6" customHeight="1" spans="1:17">
      <c r="A112" s="28">
        <f t="shared" si="22"/>
        <v>106</v>
      </c>
      <c r="B112" s="33" t="s">
        <v>459</v>
      </c>
      <c r="C112" s="30" t="s">
        <v>22</v>
      </c>
      <c r="D112" s="29" t="s">
        <v>234</v>
      </c>
      <c r="E112" s="31" t="s">
        <v>460</v>
      </c>
      <c r="F112" s="32" t="s">
        <v>268</v>
      </c>
      <c r="G112" s="28">
        <v>48</v>
      </c>
      <c r="H112" s="28">
        <v>48</v>
      </c>
      <c r="I112" s="54">
        <f t="shared" si="19"/>
        <v>36960</v>
      </c>
      <c r="J112" s="55">
        <f t="shared" si="20"/>
        <v>2254.56</v>
      </c>
      <c r="K112" s="56">
        <v>0.8</v>
      </c>
      <c r="L112" s="55">
        <f t="shared" si="21"/>
        <v>1803.648</v>
      </c>
      <c r="M112" s="55">
        <v>450.912</v>
      </c>
      <c r="N112" s="57" t="s">
        <v>461</v>
      </c>
      <c r="O112" s="58" t="s">
        <v>27</v>
      </c>
      <c r="P112" s="28"/>
      <c r="Q112" s="28"/>
    </row>
    <row r="113" s="9" customFormat="1" ht="45" customHeight="1" spans="1:17">
      <c r="A113" s="28">
        <f t="shared" si="22"/>
        <v>107</v>
      </c>
      <c r="B113" s="33" t="s">
        <v>462</v>
      </c>
      <c r="C113" s="30" t="s">
        <v>22</v>
      </c>
      <c r="D113" s="29" t="s">
        <v>34</v>
      </c>
      <c r="E113" s="31" t="s">
        <v>463</v>
      </c>
      <c r="F113" s="75" t="s">
        <v>464</v>
      </c>
      <c r="G113" s="28">
        <v>92.12</v>
      </c>
      <c r="H113" s="28">
        <v>92.12</v>
      </c>
      <c r="I113" s="54">
        <f t="shared" si="19"/>
        <v>70932.4</v>
      </c>
      <c r="J113" s="55">
        <f t="shared" si="20"/>
        <v>4326.8764</v>
      </c>
      <c r="K113" s="56">
        <v>0.8</v>
      </c>
      <c r="L113" s="55">
        <f t="shared" si="21"/>
        <v>3461.50112</v>
      </c>
      <c r="M113" s="55">
        <v>865.37528</v>
      </c>
      <c r="N113" s="57" t="s">
        <v>465</v>
      </c>
      <c r="O113" s="58" t="s">
        <v>27</v>
      </c>
      <c r="P113" s="28"/>
      <c r="Q113" s="28"/>
    </row>
    <row r="114" s="9" customFormat="1" ht="18.6" customHeight="1" spans="1:17">
      <c r="A114" s="28">
        <f t="shared" si="22"/>
        <v>108</v>
      </c>
      <c r="B114" s="29" t="s">
        <v>466</v>
      </c>
      <c r="C114" s="30" t="s">
        <v>22</v>
      </c>
      <c r="D114" s="29" t="s">
        <v>34</v>
      </c>
      <c r="E114" s="31" t="s">
        <v>467</v>
      </c>
      <c r="F114" s="32" t="s">
        <v>224</v>
      </c>
      <c r="G114" s="28">
        <v>45</v>
      </c>
      <c r="H114" s="28">
        <v>45</v>
      </c>
      <c r="I114" s="54">
        <f t="shared" si="19"/>
        <v>34650</v>
      </c>
      <c r="J114" s="55">
        <f t="shared" si="20"/>
        <v>2113.65</v>
      </c>
      <c r="K114" s="56">
        <v>0.8</v>
      </c>
      <c r="L114" s="55">
        <f t="shared" si="21"/>
        <v>1690.92</v>
      </c>
      <c r="M114" s="55">
        <v>422.73</v>
      </c>
      <c r="N114" s="57" t="s">
        <v>468</v>
      </c>
      <c r="O114" s="58" t="s">
        <v>27</v>
      </c>
      <c r="P114" s="28"/>
      <c r="Q114" s="28"/>
    </row>
    <row r="115" s="9" customFormat="1" ht="18.6" customHeight="1" spans="1:17">
      <c r="A115" s="28">
        <f t="shared" si="22"/>
        <v>109</v>
      </c>
      <c r="B115" s="29" t="s">
        <v>469</v>
      </c>
      <c r="C115" s="30" t="s">
        <v>22</v>
      </c>
      <c r="D115" s="29" t="s">
        <v>34</v>
      </c>
      <c r="E115" s="31" t="s">
        <v>470</v>
      </c>
      <c r="F115" s="32" t="s">
        <v>101</v>
      </c>
      <c r="G115" s="28">
        <v>378.23</v>
      </c>
      <c r="H115" s="28">
        <v>378.23</v>
      </c>
      <c r="I115" s="54">
        <f t="shared" si="19"/>
        <v>291237.1</v>
      </c>
      <c r="J115" s="55">
        <f t="shared" si="20"/>
        <v>17765.4631</v>
      </c>
      <c r="K115" s="56">
        <v>0.8</v>
      </c>
      <c r="L115" s="55">
        <f t="shared" si="21"/>
        <v>14212.37048</v>
      </c>
      <c r="M115" s="55">
        <v>3553.09262</v>
      </c>
      <c r="N115" s="57" t="s">
        <v>471</v>
      </c>
      <c r="O115" s="58" t="s">
        <v>27</v>
      </c>
      <c r="P115" s="28"/>
      <c r="Q115" s="28"/>
    </row>
    <row r="116" s="9" customFormat="1" ht="18.6" customHeight="1" spans="1:17">
      <c r="A116" s="28">
        <f t="shared" si="22"/>
        <v>110</v>
      </c>
      <c r="B116" s="33" t="s">
        <v>472</v>
      </c>
      <c r="C116" s="30" t="s">
        <v>22</v>
      </c>
      <c r="D116" s="29" t="s">
        <v>73</v>
      </c>
      <c r="E116" s="31" t="s">
        <v>473</v>
      </c>
      <c r="F116" s="32" t="s">
        <v>474</v>
      </c>
      <c r="G116" s="28">
        <v>60</v>
      </c>
      <c r="H116" s="28">
        <v>60</v>
      </c>
      <c r="I116" s="54">
        <f t="shared" si="19"/>
        <v>46200</v>
      </c>
      <c r="J116" s="55">
        <f t="shared" si="20"/>
        <v>2818.2</v>
      </c>
      <c r="K116" s="56">
        <v>0.8</v>
      </c>
      <c r="L116" s="55">
        <f t="shared" si="21"/>
        <v>2254.56</v>
      </c>
      <c r="M116" s="55">
        <v>563.64</v>
      </c>
      <c r="N116" s="57" t="s">
        <v>475</v>
      </c>
      <c r="O116" s="58" t="s">
        <v>27</v>
      </c>
      <c r="P116" s="28"/>
      <c r="Q116" s="28"/>
    </row>
    <row r="117" s="9" customFormat="1" ht="18.6" customHeight="1" spans="1:17">
      <c r="A117" s="28">
        <f t="shared" si="22"/>
        <v>111</v>
      </c>
      <c r="B117" s="33" t="s">
        <v>476</v>
      </c>
      <c r="C117" s="30" t="s">
        <v>22</v>
      </c>
      <c r="D117" s="29" t="s">
        <v>39</v>
      </c>
      <c r="E117" s="31" t="s">
        <v>477</v>
      </c>
      <c r="F117" s="32" t="s">
        <v>474</v>
      </c>
      <c r="G117" s="28">
        <v>53</v>
      </c>
      <c r="H117" s="28">
        <v>53</v>
      </c>
      <c r="I117" s="54">
        <f t="shared" si="19"/>
        <v>40810</v>
      </c>
      <c r="J117" s="55">
        <f t="shared" si="20"/>
        <v>2489.41</v>
      </c>
      <c r="K117" s="56">
        <v>0.8</v>
      </c>
      <c r="L117" s="55">
        <f t="shared" si="21"/>
        <v>1991.528</v>
      </c>
      <c r="M117" s="55">
        <v>497.882</v>
      </c>
      <c r="N117" s="57" t="s">
        <v>478</v>
      </c>
      <c r="O117" s="58" t="s">
        <v>27</v>
      </c>
      <c r="P117" s="28"/>
      <c r="Q117" s="28"/>
    </row>
    <row r="118" s="9" customFormat="1" ht="18.6" customHeight="1" spans="1:17">
      <c r="A118" s="28">
        <f t="shared" ref="A118:A127" si="23">ROW()-6</f>
        <v>112</v>
      </c>
      <c r="B118" s="33" t="s">
        <v>479</v>
      </c>
      <c r="C118" s="30" t="s">
        <v>22</v>
      </c>
      <c r="D118" s="29" t="s">
        <v>480</v>
      </c>
      <c r="E118" s="31" t="s">
        <v>481</v>
      </c>
      <c r="F118" s="32" t="s">
        <v>474</v>
      </c>
      <c r="G118" s="28">
        <v>16.2</v>
      </c>
      <c r="H118" s="28">
        <v>16.2</v>
      </c>
      <c r="I118" s="54">
        <f t="shared" si="19"/>
        <v>12474</v>
      </c>
      <c r="J118" s="55">
        <f t="shared" si="20"/>
        <v>760.914</v>
      </c>
      <c r="K118" s="56">
        <v>0.8</v>
      </c>
      <c r="L118" s="55">
        <f t="shared" si="21"/>
        <v>608.7312</v>
      </c>
      <c r="M118" s="55">
        <v>152.1828</v>
      </c>
      <c r="N118" s="57" t="s">
        <v>482</v>
      </c>
      <c r="O118" s="58" t="s">
        <v>27</v>
      </c>
      <c r="P118" s="28"/>
      <c r="Q118" s="28"/>
    </row>
    <row r="119" s="9" customFormat="1" ht="18.6" customHeight="1" spans="1:17">
      <c r="A119" s="28">
        <f t="shared" si="23"/>
        <v>113</v>
      </c>
      <c r="B119" s="33" t="s">
        <v>483</v>
      </c>
      <c r="C119" s="30" t="s">
        <v>484</v>
      </c>
      <c r="D119" s="29" t="s">
        <v>485</v>
      </c>
      <c r="E119" s="81" t="s">
        <v>486</v>
      </c>
      <c r="F119" s="32" t="s">
        <v>474</v>
      </c>
      <c r="G119" s="28">
        <v>119.39</v>
      </c>
      <c r="H119" s="28">
        <v>119.39</v>
      </c>
      <c r="I119" s="54">
        <f t="shared" si="19"/>
        <v>91930.3</v>
      </c>
      <c r="J119" s="55">
        <f t="shared" si="20"/>
        <v>5607.7483</v>
      </c>
      <c r="K119" s="56">
        <v>0.8</v>
      </c>
      <c r="L119" s="55">
        <f t="shared" si="21"/>
        <v>4486.19864</v>
      </c>
      <c r="M119" s="55">
        <v>1121.54966</v>
      </c>
      <c r="N119" s="57" t="s">
        <v>487</v>
      </c>
      <c r="O119" s="58" t="s">
        <v>27</v>
      </c>
      <c r="P119" s="28"/>
      <c r="Q119" s="28"/>
    </row>
    <row r="120" s="9" customFormat="1" ht="18.6" customHeight="1" spans="1:17">
      <c r="A120" s="28">
        <f t="shared" si="23"/>
        <v>114</v>
      </c>
      <c r="B120" s="33" t="s">
        <v>488</v>
      </c>
      <c r="C120" s="30" t="s">
        <v>22</v>
      </c>
      <c r="D120" s="29" t="s">
        <v>489</v>
      </c>
      <c r="E120" s="81" t="s">
        <v>490</v>
      </c>
      <c r="F120" s="32" t="s">
        <v>474</v>
      </c>
      <c r="G120" s="28">
        <v>70</v>
      </c>
      <c r="H120" s="28">
        <v>70</v>
      </c>
      <c r="I120" s="54">
        <f t="shared" si="19"/>
        <v>53900</v>
      </c>
      <c r="J120" s="55">
        <f t="shared" si="20"/>
        <v>3287.9</v>
      </c>
      <c r="K120" s="56">
        <v>0.8</v>
      </c>
      <c r="L120" s="55">
        <f t="shared" si="21"/>
        <v>2630.32</v>
      </c>
      <c r="M120" s="55">
        <v>657.58</v>
      </c>
      <c r="N120" s="57" t="s">
        <v>491</v>
      </c>
      <c r="O120" s="58" t="s">
        <v>27</v>
      </c>
      <c r="P120" s="28"/>
      <c r="Q120" s="28"/>
    </row>
    <row r="121" s="9" customFormat="1" ht="29" customHeight="1" spans="1:17">
      <c r="A121" s="28">
        <f t="shared" si="23"/>
        <v>115</v>
      </c>
      <c r="B121" s="33" t="s">
        <v>492</v>
      </c>
      <c r="C121" s="30" t="s">
        <v>22</v>
      </c>
      <c r="D121" s="29" t="s">
        <v>493</v>
      </c>
      <c r="E121" s="81" t="s">
        <v>494</v>
      </c>
      <c r="F121" s="75" t="s">
        <v>451</v>
      </c>
      <c r="G121" s="28">
        <v>373.15</v>
      </c>
      <c r="H121" s="28">
        <v>373.15</v>
      </c>
      <c r="I121" s="54">
        <f t="shared" si="19"/>
        <v>287325.5</v>
      </c>
      <c r="J121" s="55">
        <f t="shared" si="20"/>
        <v>17526.8555</v>
      </c>
      <c r="K121" s="56">
        <v>0.8</v>
      </c>
      <c r="L121" s="55">
        <f t="shared" si="21"/>
        <v>14021.4844</v>
      </c>
      <c r="M121" s="55">
        <v>3505.3711</v>
      </c>
      <c r="N121" s="57" t="s">
        <v>495</v>
      </c>
      <c r="O121" s="58" t="s">
        <v>27</v>
      </c>
      <c r="P121" s="28"/>
      <c r="Q121" s="28"/>
    </row>
    <row r="122" s="9" customFormat="1" ht="18.6" customHeight="1" spans="1:17">
      <c r="A122" s="28">
        <f t="shared" si="23"/>
        <v>116</v>
      </c>
      <c r="B122" s="33" t="s">
        <v>496</v>
      </c>
      <c r="C122" s="30" t="s">
        <v>497</v>
      </c>
      <c r="D122" s="29" t="s">
        <v>498</v>
      </c>
      <c r="E122" s="28" t="s">
        <v>499</v>
      </c>
      <c r="F122" s="32" t="s">
        <v>500</v>
      </c>
      <c r="G122" s="28">
        <v>99</v>
      </c>
      <c r="H122" s="28">
        <v>99</v>
      </c>
      <c r="I122" s="54">
        <f t="shared" si="19"/>
        <v>76230</v>
      </c>
      <c r="J122" s="55">
        <f t="shared" si="20"/>
        <v>4650.03</v>
      </c>
      <c r="K122" s="56">
        <v>0.8</v>
      </c>
      <c r="L122" s="55">
        <f t="shared" si="21"/>
        <v>3720.024</v>
      </c>
      <c r="M122" s="55">
        <v>930.006</v>
      </c>
      <c r="N122" s="57" t="s">
        <v>501</v>
      </c>
      <c r="O122" s="58" t="s">
        <v>27</v>
      </c>
      <c r="P122" s="28"/>
      <c r="Q122" s="28"/>
    </row>
    <row r="123" s="9" customFormat="1" ht="18.6" customHeight="1" spans="1:17">
      <c r="A123" s="28">
        <f t="shared" si="23"/>
        <v>117</v>
      </c>
      <c r="B123" s="33" t="s">
        <v>502</v>
      </c>
      <c r="C123" s="30" t="s">
        <v>503</v>
      </c>
      <c r="D123" s="29" t="s">
        <v>504</v>
      </c>
      <c r="E123" s="28" t="s">
        <v>505</v>
      </c>
      <c r="F123" s="32" t="s">
        <v>506</v>
      </c>
      <c r="G123" s="28">
        <v>209.15</v>
      </c>
      <c r="H123" s="28">
        <v>209.15</v>
      </c>
      <c r="I123" s="54">
        <f t="shared" si="19"/>
        <v>161045.5</v>
      </c>
      <c r="J123" s="55">
        <f t="shared" si="20"/>
        <v>9823.7755</v>
      </c>
      <c r="K123" s="56">
        <v>0.8</v>
      </c>
      <c r="L123" s="55">
        <f t="shared" si="21"/>
        <v>7859.0204</v>
      </c>
      <c r="M123" s="55">
        <v>1964.7551</v>
      </c>
      <c r="N123" s="57" t="s">
        <v>507</v>
      </c>
      <c r="O123" s="58" t="s">
        <v>27</v>
      </c>
      <c r="P123" s="28"/>
      <c r="Q123" s="28"/>
    </row>
    <row r="124" s="9" customFormat="1" ht="18.6" customHeight="1" spans="1:17">
      <c r="A124" s="28">
        <f t="shared" si="23"/>
        <v>118</v>
      </c>
      <c r="B124" s="33" t="s">
        <v>508</v>
      </c>
      <c r="C124" s="30" t="s">
        <v>22</v>
      </c>
      <c r="D124" s="29" t="s">
        <v>509</v>
      </c>
      <c r="E124" s="81" t="s">
        <v>510</v>
      </c>
      <c r="F124" s="32" t="s">
        <v>307</v>
      </c>
      <c r="G124" s="28">
        <v>9.15</v>
      </c>
      <c r="H124" s="28">
        <v>9.15</v>
      </c>
      <c r="I124" s="54">
        <f t="shared" si="19"/>
        <v>7045.5</v>
      </c>
      <c r="J124" s="55">
        <f t="shared" si="20"/>
        <v>429.7755</v>
      </c>
      <c r="K124" s="56">
        <v>0.8</v>
      </c>
      <c r="L124" s="55">
        <f t="shared" si="21"/>
        <v>343.8204</v>
      </c>
      <c r="M124" s="55">
        <v>85.9551</v>
      </c>
      <c r="N124" s="57" t="s">
        <v>511</v>
      </c>
      <c r="O124" s="58" t="s">
        <v>27</v>
      </c>
      <c r="P124" s="28"/>
      <c r="Q124" s="28"/>
    </row>
    <row r="125" s="9" customFormat="1" ht="18.6" customHeight="1" spans="1:17">
      <c r="A125" s="28">
        <f t="shared" si="23"/>
        <v>119</v>
      </c>
      <c r="B125" s="33" t="s">
        <v>512</v>
      </c>
      <c r="C125" s="30" t="s">
        <v>22</v>
      </c>
      <c r="D125" s="29" t="s">
        <v>513</v>
      </c>
      <c r="E125" s="82" t="s">
        <v>514</v>
      </c>
      <c r="F125" s="32" t="s">
        <v>515</v>
      </c>
      <c r="G125" s="28">
        <v>30</v>
      </c>
      <c r="H125" s="28">
        <v>30</v>
      </c>
      <c r="I125" s="54">
        <f t="shared" si="19"/>
        <v>23100</v>
      </c>
      <c r="J125" s="55">
        <f t="shared" si="20"/>
        <v>1409.1</v>
      </c>
      <c r="K125" s="56">
        <v>0.8</v>
      </c>
      <c r="L125" s="55">
        <f t="shared" si="21"/>
        <v>1127.28</v>
      </c>
      <c r="M125" s="55">
        <v>281.82</v>
      </c>
      <c r="N125" s="68" t="s">
        <v>516</v>
      </c>
      <c r="O125" s="58" t="s">
        <v>27</v>
      </c>
      <c r="P125" s="28"/>
      <c r="Q125" s="28"/>
    </row>
    <row r="126" s="9" customFormat="1" ht="18.6" customHeight="1" spans="1:17">
      <c r="A126" s="28">
        <f t="shared" si="23"/>
        <v>120</v>
      </c>
      <c r="B126" s="33" t="s">
        <v>517</v>
      </c>
      <c r="C126" s="30" t="s">
        <v>22</v>
      </c>
      <c r="D126" s="29" t="s">
        <v>518</v>
      </c>
      <c r="E126" s="28" t="s">
        <v>519</v>
      </c>
      <c r="F126" s="32" t="s">
        <v>520</v>
      </c>
      <c r="G126" s="28">
        <v>90</v>
      </c>
      <c r="H126" s="28">
        <v>90</v>
      </c>
      <c r="I126" s="54">
        <f t="shared" si="19"/>
        <v>69300</v>
      </c>
      <c r="J126" s="55">
        <f t="shared" si="20"/>
        <v>4227.3</v>
      </c>
      <c r="K126" s="56">
        <v>0.8</v>
      </c>
      <c r="L126" s="55">
        <f t="shared" si="21"/>
        <v>3381.84</v>
      </c>
      <c r="M126" s="55">
        <v>845.46</v>
      </c>
      <c r="N126" s="68" t="s">
        <v>521</v>
      </c>
      <c r="O126" s="58" t="s">
        <v>27</v>
      </c>
      <c r="P126" s="28"/>
      <c r="Q126" s="28"/>
    </row>
    <row r="127" s="9" customFormat="1" ht="18" customHeight="1" spans="1:17">
      <c r="A127" s="28">
        <f t="shared" si="23"/>
        <v>121</v>
      </c>
      <c r="B127" s="33" t="s">
        <v>522</v>
      </c>
      <c r="C127" s="33" t="s">
        <v>523</v>
      </c>
      <c r="D127" s="29" t="s">
        <v>524</v>
      </c>
      <c r="E127" s="28" t="s">
        <v>525</v>
      </c>
      <c r="F127" s="32" t="s">
        <v>526</v>
      </c>
      <c r="G127" s="28">
        <v>98</v>
      </c>
      <c r="H127" s="28">
        <v>98</v>
      </c>
      <c r="I127" s="54">
        <f t="shared" si="19"/>
        <v>75460</v>
      </c>
      <c r="J127" s="55">
        <f t="shared" si="20"/>
        <v>4603.06</v>
      </c>
      <c r="K127" s="56">
        <v>0.8</v>
      </c>
      <c r="L127" s="55">
        <f t="shared" si="21"/>
        <v>3682.448</v>
      </c>
      <c r="M127" s="55">
        <v>920.612</v>
      </c>
      <c r="N127" s="68" t="s">
        <v>527</v>
      </c>
      <c r="O127" s="58" t="s">
        <v>27</v>
      </c>
      <c r="P127" s="28"/>
      <c r="Q127" s="28"/>
    </row>
    <row r="128" s="9" customFormat="1" ht="18" customHeight="1" spans="1:17">
      <c r="A128" s="28">
        <f t="shared" ref="A128:A137" si="24">ROW()-6</f>
        <v>122</v>
      </c>
      <c r="B128" s="33" t="s">
        <v>528</v>
      </c>
      <c r="C128" s="30" t="s">
        <v>484</v>
      </c>
      <c r="D128" s="29" t="s">
        <v>529</v>
      </c>
      <c r="E128" s="81" t="s">
        <v>530</v>
      </c>
      <c r="F128" s="83" t="s">
        <v>531</v>
      </c>
      <c r="G128" s="28">
        <v>8.3</v>
      </c>
      <c r="H128" s="28">
        <v>8.3</v>
      </c>
      <c r="I128" s="54">
        <f t="shared" si="19"/>
        <v>6391</v>
      </c>
      <c r="J128" s="55">
        <f t="shared" si="20"/>
        <v>389.851</v>
      </c>
      <c r="K128" s="56">
        <v>0.8</v>
      </c>
      <c r="L128" s="55">
        <f t="shared" si="21"/>
        <v>311.8808</v>
      </c>
      <c r="M128" s="55">
        <v>77.9702</v>
      </c>
      <c r="N128" s="94" t="s">
        <v>532</v>
      </c>
      <c r="O128" s="58" t="s">
        <v>27</v>
      </c>
      <c r="P128" s="95"/>
      <c r="Q128" s="95"/>
    </row>
    <row r="129" s="9" customFormat="1" ht="18" customHeight="1" spans="1:17">
      <c r="A129" s="28">
        <f t="shared" si="24"/>
        <v>123</v>
      </c>
      <c r="B129" s="95" t="s">
        <v>533</v>
      </c>
      <c r="C129" s="30" t="s">
        <v>22</v>
      </c>
      <c r="D129" s="95" t="s">
        <v>146</v>
      </c>
      <c r="E129" s="31" t="s">
        <v>534</v>
      </c>
      <c r="F129" s="83" t="s">
        <v>436</v>
      </c>
      <c r="G129" s="95">
        <v>6</v>
      </c>
      <c r="H129" s="95">
        <v>6</v>
      </c>
      <c r="I129" s="54">
        <f t="shared" si="19"/>
        <v>4620</v>
      </c>
      <c r="J129" s="55">
        <f t="shared" si="20"/>
        <v>281.82</v>
      </c>
      <c r="K129" s="56">
        <v>0.8</v>
      </c>
      <c r="L129" s="55">
        <f t="shared" si="21"/>
        <v>225.456</v>
      </c>
      <c r="M129" s="99">
        <v>56.364</v>
      </c>
      <c r="N129" s="57" t="s">
        <v>535</v>
      </c>
      <c r="O129" s="58" t="s">
        <v>27</v>
      </c>
      <c r="P129" s="95"/>
      <c r="Q129" s="95"/>
    </row>
    <row r="130" s="9" customFormat="1" ht="18" customHeight="1" spans="1:17">
      <c r="A130" s="28">
        <f t="shared" si="24"/>
        <v>124</v>
      </c>
      <c r="B130" s="95" t="s">
        <v>536</v>
      </c>
      <c r="C130" s="30" t="s">
        <v>22</v>
      </c>
      <c r="D130" s="29" t="s">
        <v>49</v>
      </c>
      <c r="E130" s="96" t="s">
        <v>537</v>
      </c>
      <c r="F130" s="83" t="s">
        <v>538</v>
      </c>
      <c r="G130" s="95">
        <v>9</v>
      </c>
      <c r="H130" s="95">
        <v>9</v>
      </c>
      <c r="I130" s="54">
        <f t="shared" si="19"/>
        <v>6930</v>
      </c>
      <c r="J130" s="55">
        <f t="shared" si="20"/>
        <v>422.73</v>
      </c>
      <c r="K130" s="56">
        <v>0.8</v>
      </c>
      <c r="L130" s="55">
        <f t="shared" si="21"/>
        <v>338.184</v>
      </c>
      <c r="M130" s="99">
        <v>84.546</v>
      </c>
      <c r="N130" s="57" t="s">
        <v>539</v>
      </c>
      <c r="O130" s="58" t="s">
        <v>27</v>
      </c>
      <c r="P130" s="95"/>
      <c r="Q130" s="95"/>
    </row>
    <row r="131" s="9" customFormat="1" ht="18" customHeight="1" spans="1:17">
      <c r="A131" s="28">
        <f t="shared" si="24"/>
        <v>125</v>
      </c>
      <c r="B131" s="95" t="s">
        <v>540</v>
      </c>
      <c r="C131" s="30" t="s">
        <v>22</v>
      </c>
      <c r="D131" s="29" t="s">
        <v>54</v>
      </c>
      <c r="E131" s="96" t="s">
        <v>537</v>
      </c>
      <c r="F131" s="83" t="s">
        <v>538</v>
      </c>
      <c r="G131" s="95">
        <v>6</v>
      </c>
      <c r="H131" s="95">
        <v>6</v>
      </c>
      <c r="I131" s="54">
        <f t="shared" si="19"/>
        <v>4620</v>
      </c>
      <c r="J131" s="55">
        <f t="shared" si="20"/>
        <v>281.82</v>
      </c>
      <c r="K131" s="56">
        <v>0.8</v>
      </c>
      <c r="L131" s="55">
        <f t="shared" si="21"/>
        <v>225.456</v>
      </c>
      <c r="M131" s="99">
        <v>56.364</v>
      </c>
      <c r="N131" s="57" t="s">
        <v>541</v>
      </c>
      <c r="O131" s="58" t="s">
        <v>27</v>
      </c>
      <c r="P131" s="95"/>
      <c r="Q131" s="95"/>
    </row>
    <row r="132" s="9" customFormat="1" ht="18" customHeight="1" spans="1:17">
      <c r="A132" s="28">
        <f t="shared" si="24"/>
        <v>126</v>
      </c>
      <c r="B132" s="29" t="s">
        <v>542</v>
      </c>
      <c r="C132" s="30" t="s">
        <v>22</v>
      </c>
      <c r="D132" s="29" t="s">
        <v>164</v>
      </c>
      <c r="E132" s="96" t="s">
        <v>543</v>
      </c>
      <c r="F132" s="83" t="s">
        <v>544</v>
      </c>
      <c r="G132" s="95">
        <v>9</v>
      </c>
      <c r="H132" s="95">
        <v>9</v>
      </c>
      <c r="I132" s="54">
        <f t="shared" si="19"/>
        <v>6930</v>
      </c>
      <c r="J132" s="55">
        <f t="shared" si="20"/>
        <v>422.73</v>
      </c>
      <c r="K132" s="56">
        <v>0.8</v>
      </c>
      <c r="L132" s="55">
        <f t="shared" si="21"/>
        <v>338.184</v>
      </c>
      <c r="M132" s="99">
        <v>84.546</v>
      </c>
      <c r="N132" s="57" t="s">
        <v>545</v>
      </c>
      <c r="O132" s="58" t="s">
        <v>27</v>
      </c>
      <c r="P132" s="95"/>
      <c r="Q132" s="95"/>
    </row>
    <row r="133" s="9" customFormat="1" ht="18" customHeight="1" spans="1:17">
      <c r="A133" s="28">
        <f t="shared" si="24"/>
        <v>127</v>
      </c>
      <c r="B133" s="29" t="s">
        <v>546</v>
      </c>
      <c r="C133" s="30" t="s">
        <v>22</v>
      </c>
      <c r="D133" s="29" t="s">
        <v>547</v>
      </c>
      <c r="E133" s="96" t="s">
        <v>548</v>
      </c>
      <c r="F133" s="83" t="s">
        <v>549</v>
      </c>
      <c r="G133" s="95">
        <v>8.7</v>
      </c>
      <c r="H133" s="95">
        <v>8.7</v>
      </c>
      <c r="I133" s="54">
        <f t="shared" si="19"/>
        <v>6699</v>
      </c>
      <c r="J133" s="55">
        <f t="shared" si="20"/>
        <v>408.639</v>
      </c>
      <c r="K133" s="56">
        <v>0.8</v>
      </c>
      <c r="L133" s="55">
        <f t="shared" si="21"/>
        <v>326.9112</v>
      </c>
      <c r="M133" s="99">
        <v>81.7278</v>
      </c>
      <c r="N133" s="57" t="s">
        <v>550</v>
      </c>
      <c r="O133" s="58" t="s">
        <v>27</v>
      </c>
      <c r="P133" s="95"/>
      <c r="Q133" s="95"/>
    </row>
    <row r="134" s="9" customFormat="1" ht="18" customHeight="1" spans="1:17">
      <c r="A134" s="28">
        <f t="shared" si="24"/>
        <v>128</v>
      </c>
      <c r="B134" s="95" t="s">
        <v>551</v>
      </c>
      <c r="C134" s="30" t="s">
        <v>22</v>
      </c>
      <c r="D134" s="29" t="s">
        <v>141</v>
      </c>
      <c r="E134" s="96" t="s">
        <v>552</v>
      </c>
      <c r="F134" s="83" t="s">
        <v>553</v>
      </c>
      <c r="G134" s="95">
        <v>12.2</v>
      </c>
      <c r="H134" s="95">
        <v>12.2</v>
      </c>
      <c r="I134" s="54">
        <f t="shared" si="19"/>
        <v>9394</v>
      </c>
      <c r="J134" s="55">
        <f t="shared" si="20"/>
        <v>573.034</v>
      </c>
      <c r="K134" s="56">
        <v>0.8</v>
      </c>
      <c r="L134" s="55">
        <f t="shared" si="21"/>
        <v>458.4272</v>
      </c>
      <c r="M134" s="99">
        <v>114.6068</v>
      </c>
      <c r="N134" s="57" t="s">
        <v>554</v>
      </c>
      <c r="O134" s="58" t="s">
        <v>27</v>
      </c>
      <c r="P134" s="95"/>
      <c r="Q134" s="95"/>
    </row>
    <row r="135" s="9" customFormat="1" ht="18" customHeight="1" spans="1:17">
      <c r="A135" s="28">
        <f t="shared" si="24"/>
        <v>129</v>
      </c>
      <c r="B135" s="95" t="s">
        <v>555</v>
      </c>
      <c r="C135" s="30" t="s">
        <v>22</v>
      </c>
      <c r="D135" s="29" t="s">
        <v>90</v>
      </c>
      <c r="E135" s="96" t="s">
        <v>556</v>
      </c>
      <c r="F135" s="83" t="s">
        <v>557</v>
      </c>
      <c r="G135" s="95">
        <v>6.1</v>
      </c>
      <c r="H135" s="95">
        <v>6.1</v>
      </c>
      <c r="I135" s="54">
        <f t="shared" si="19"/>
        <v>4697</v>
      </c>
      <c r="J135" s="55">
        <f t="shared" si="20"/>
        <v>286.517</v>
      </c>
      <c r="K135" s="56">
        <v>0.8</v>
      </c>
      <c r="L135" s="55">
        <f t="shared" si="21"/>
        <v>229.2136</v>
      </c>
      <c r="M135" s="99">
        <v>57.3034</v>
      </c>
      <c r="N135" s="57" t="s">
        <v>558</v>
      </c>
      <c r="O135" s="58" t="s">
        <v>27</v>
      </c>
      <c r="P135" s="95"/>
      <c r="Q135" s="95"/>
    </row>
    <row r="136" s="9" customFormat="1" ht="18" customHeight="1" spans="1:17">
      <c r="A136" s="28">
        <f t="shared" si="24"/>
        <v>130</v>
      </c>
      <c r="B136" s="29" t="s">
        <v>559</v>
      </c>
      <c r="C136" s="30" t="s">
        <v>22</v>
      </c>
      <c r="D136" s="29" t="s">
        <v>560</v>
      </c>
      <c r="E136" s="31" t="s">
        <v>561</v>
      </c>
      <c r="F136" s="83" t="s">
        <v>562</v>
      </c>
      <c r="G136" s="95">
        <v>6.4</v>
      </c>
      <c r="H136" s="95">
        <v>6.4</v>
      </c>
      <c r="I136" s="54">
        <f t="shared" si="19"/>
        <v>4928</v>
      </c>
      <c r="J136" s="55">
        <f t="shared" si="20"/>
        <v>300.608</v>
      </c>
      <c r="K136" s="56">
        <v>0.8</v>
      </c>
      <c r="L136" s="55">
        <f t="shared" si="21"/>
        <v>240.4864</v>
      </c>
      <c r="M136" s="99">
        <v>60.1216</v>
      </c>
      <c r="N136" s="57" t="s">
        <v>563</v>
      </c>
      <c r="O136" s="58" t="s">
        <v>27</v>
      </c>
      <c r="P136" s="95"/>
      <c r="Q136" s="95"/>
    </row>
    <row r="137" s="9" customFormat="1" ht="18" customHeight="1" spans="1:17">
      <c r="A137" s="28">
        <f t="shared" si="24"/>
        <v>131</v>
      </c>
      <c r="B137" s="29" t="s">
        <v>564</v>
      </c>
      <c r="C137" s="30" t="s">
        <v>22</v>
      </c>
      <c r="D137" s="29" t="s">
        <v>63</v>
      </c>
      <c r="E137" s="96" t="s">
        <v>565</v>
      </c>
      <c r="F137" s="83" t="s">
        <v>566</v>
      </c>
      <c r="G137" s="95">
        <v>15</v>
      </c>
      <c r="H137" s="95">
        <v>15</v>
      </c>
      <c r="I137" s="54">
        <f t="shared" si="19"/>
        <v>11550</v>
      </c>
      <c r="J137" s="55">
        <f t="shared" si="20"/>
        <v>704.55</v>
      </c>
      <c r="K137" s="56">
        <v>0.8</v>
      </c>
      <c r="L137" s="55">
        <f t="shared" si="21"/>
        <v>563.64</v>
      </c>
      <c r="M137" s="99">
        <v>140.91</v>
      </c>
      <c r="N137" s="57" t="s">
        <v>567</v>
      </c>
      <c r="O137" s="58" t="s">
        <v>27</v>
      </c>
      <c r="P137" s="95"/>
      <c r="Q137" s="95"/>
    </row>
    <row r="138" s="9" customFormat="1" ht="18" customHeight="1" spans="1:17">
      <c r="A138" s="28">
        <f t="shared" ref="A138:A144" si="25">ROW()-6</f>
        <v>132</v>
      </c>
      <c r="B138" s="95" t="s">
        <v>568</v>
      </c>
      <c r="C138" s="30" t="s">
        <v>22</v>
      </c>
      <c r="D138" s="29" t="s">
        <v>210</v>
      </c>
      <c r="E138" s="97" t="s">
        <v>569</v>
      </c>
      <c r="F138" s="83" t="s">
        <v>570</v>
      </c>
      <c r="G138" s="95">
        <v>16.5</v>
      </c>
      <c r="H138" s="95">
        <v>16.5</v>
      </c>
      <c r="I138" s="54">
        <f t="shared" si="19"/>
        <v>12705</v>
      </c>
      <c r="J138" s="55">
        <f t="shared" si="20"/>
        <v>775.005</v>
      </c>
      <c r="K138" s="56">
        <v>0.8</v>
      </c>
      <c r="L138" s="55">
        <f t="shared" si="21"/>
        <v>620.004</v>
      </c>
      <c r="M138" s="99">
        <v>155.001</v>
      </c>
      <c r="N138" s="57" t="s">
        <v>571</v>
      </c>
      <c r="O138" s="58" t="s">
        <v>27</v>
      </c>
      <c r="P138" s="95"/>
      <c r="Q138" s="95"/>
    </row>
    <row r="139" s="9" customFormat="1" ht="18" customHeight="1" spans="1:17">
      <c r="A139" s="28">
        <f t="shared" si="25"/>
        <v>133</v>
      </c>
      <c r="B139" s="29" t="s">
        <v>572</v>
      </c>
      <c r="C139" s="30" t="s">
        <v>22</v>
      </c>
      <c r="D139" s="29" t="s">
        <v>86</v>
      </c>
      <c r="E139" s="96" t="s">
        <v>573</v>
      </c>
      <c r="F139" s="83" t="s">
        <v>574</v>
      </c>
      <c r="G139" s="95">
        <v>12.4</v>
      </c>
      <c r="H139" s="95">
        <v>12.4</v>
      </c>
      <c r="I139" s="54">
        <f t="shared" si="19"/>
        <v>9548</v>
      </c>
      <c r="J139" s="55">
        <f t="shared" si="20"/>
        <v>582.428</v>
      </c>
      <c r="K139" s="56">
        <v>0.8</v>
      </c>
      <c r="L139" s="55">
        <f t="shared" si="21"/>
        <v>465.9424</v>
      </c>
      <c r="M139" s="99">
        <v>116.4856</v>
      </c>
      <c r="N139" s="57" t="s">
        <v>575</v>
      </c>
      <c r="O139" s="58" t="s">
        <v>27</v>
      </c>
      <c r="P139" s="95"/>
      <c r="Q139" s="95"/>
    </row>
    <row r="140" s="9" customFormat="1" ht="18" customHeight="1" spans="1:17">
      <c r="A140" s="28">
        <f t="shared" si="25"/>
        <v>134</v>
      </c>
      <c r="B140" s="29" t="s">
        <v>576</v>
      </c>
      <c r="C140" s="30" t="s">
        <v>22</v>
      </c>
      <c r="D140" s="29" t="s">
        <v>577</v>
      </c>
      <c r="E140" s="81" t="s">
        <v>578</v>
      </c>
      <c r="F140" s="83" t="s">
        <v>328</v>
      </c>
      <c r="G140" s="95">
        <v>13.6</v>
      </c>
      <c r="H140" s="95">
        <v>13.6</v>
      </c>
      <c r="I140" s="54">
        <f t="shared" si="19"/>
        <v>10472</v>
      </c>
      <c r="J140" s="55">
        <f t="shared" si="20"/>
        <v>638.792</v>
      </c>
      <c r="K140" s="56">
        <v>0.8</v>
      </c>
      <c r="L140" s="55">
        <f t="shared" si="21"/>
        <v>511.0336</v>
      </c>
      <c r="M140" s="99">
        <v>127.7584</v>
      </c>
      <c r="N140" s="57" t="s">
        <v>579</v>
      </c>
      <c r="O140" s="58" t="s">
        <v>27</v>
      </c>
      <c r="P140" s="95"/>
      <c r="Q140" s="95"/>
    </row>
    <row r="141" s="9" customFormat="1" ht="18" customHeight="1" spans="1:17">
      <c r="A141" s="28">
        <f t="shared" si="25"/>
        <v>135</v>
      </c>
      <c r="B141" s="29" t="s">
        <v>580</v>
      </c>
      <c r="C141" s="30" t="s">
        <v>22</v>
      </c>
      <c r="D141" s="29" t="s">
        <v>49</v>
      </c>
      <c r="E141" s="31" t="s">
        <v>581</v>
      </c>
      <c r="F141" s="83" t="s">
        <v>115</v>
      </c>
      <c r="G141" s="95">
        <v>20.4</v>
      </c>
      <c r="H141" s="95">
        <v>20.4</v>
      </c>
      <c r="I141" s="54">
        <f t="shared" si="19"/>
        <v>15708</v>
      </c>
      <c r="J141" s="55">
        <f t="shared" si="20"/>
        <v>958.188</v>
      </c>
      <c r="K141" s="56">
        <v>0.8</v>
      </c>
      <c r="L141" s="55">
        <f t="shared" si="21"/>
        <v>766.5504</v>
      </c>
      <c r="M141" s="99">
        <v>191.6376</v>
      </c>
      <c r="N141" s="57" t="s">
        <v>582</v>
      </c>
      <c r="O141" s="58" t="s">
        <v>27</v>
      </c>
      <c r="P141" s="95"/>
      <c r="Q141" s="95"/>
    </row>
    <row r="142" s="9" customFormat="1" ht="18" customHeight="1" spans="1:17">
      <c r="A142" s="28">
        <f t="shared" si="25"/>
        <v>136</v>
      </c>
      <c r="B142" s="29" t="s">
        <v>583</v>
      </c>
      <c r="C142" s="30" t="s">
        <v>22</v>
      </c>
      <c r="D142" s="29" t="s">
        <v>68</v>
      </c>
      <c r="E142" s="31" t="s">
        <v>584</v>
      </c>
      <c r="F142" s="83" t="s">
        <v>585</v>
      </c>
      <c r="G142" s="95">
        <v>1.2</v>
      </c>
      <c r="H142" s="95">
        <v>1.2</v>
      </c>
      <c r="I142" s="54">
        <f t="shared" si="19"/>
        <v>924</v>
      </c>
      <c r="J142" s="55">
        <f t="shared" si="20"/>
        <v>56.364</v>
      </c>
      <c r="K142" s="56">
        <v>0.8</v>
      </c>
      <c r="L142" s="55">
        <f t="shared" si="21"/>
        <v>45.0912</v>
      </c>
      <c r="M142" s="99">
        <v>11.2728</v>
      </c>
      <c r="N142" s="57" t="s">
        <v>586</v>
      </c>
      <c r="O142" s="58" t="s">
        <v>27</v>
      </c>
      <c r="P142" s="95"/>
      <c r="Q142" s="95"/>
    </row>
    <row r="143" s="9" customFormat="1" ht="18" customHeight="1" spans="1:17">
      <c r="A143" s="28">
        <f t="shared" si="25"/>
        <v>137</v>
      </c>
      <c r="B143" s="29" t="s">
        <v>587</v>
      </c>
      <c r="C143" s="30" t="s">
        <v>22</v>
      </c>
      <c r="D143" s="29" t="s">
        <v>210</v>
      </c>
      <c r="E143" s="31" t="s">
        <v>588</v>
      </c>
      <c r="F143" s="83" t="s">
        <v>589</v>
      </c>
      <c r="G143" s="95">
        <v>10.6</v>
      </c>
      <c r="H143" s="95">
        <v>10.6</v>
      </c>
      <c r="I143" s="54">
        <f t="shared" si="19"/>
        <v>8162</v>
      </c>
      <c r="J143" s="55">
        <f t="shared" si="20"/>
        <v>497.882</v>
      </c>
      <c r="K143" s="56">
        <v>0.8</v>
      </c>
      <c r="L143" s="55">
        <f t="shared" si="21"/>
        <v>398.3056</v>
      </c>
      <c r="M143" s="99">
        <v>99.5764</v>
      </c>
      <c r="N143" s="57" t="s">
        <v>590</v>
      </c>
      <c r="O143" s="58" t="s">
        <v>27</v>
      </c>
      <c r="P143" s="95"/>
      <c r="Q143" s="95"/>
    </row>
    <row r="144" s="9" customFormat="1" ht="18" customHeight="1" spans="1:17">
      <c r="A144" s="28">
        <f t="shared" si="25"/>
        <v>138</v>
      </c>
      <c r="B144" s="29" t="s">
        <v>591</v>
      </c>
      <c r="C144" s="30" t="s">
        <v>22</v>
      </c>
      <c r="D144" s="29" t="s">
        <v>131</v>
      </c>
      <c r="E144" s="31" t="s">
        <v>592</v>
      </c>
      <c r="F144" s="83" t="s">
        <v>593</v>
      </c>
      <c r="G144" s="95">
        <v>15</v>
      </c>
      <c r="H144" s="95">
        <v>15</v>
      </c>
      <c r="I144" s="54">
        <f t="shared" si="19"/>
        <v>11550</v>
      </c>
      <c r="J144" s="55">
        <f t="shared" si="20"/>
        <v>704.55</v>
      </c>
      <c r="K144" s="56">
        <v>0.8</v>
      </c>
      <c r="L144" s="55">
        <f t="shared" si="21"/>
        <v>563.64</v>
      </c>
      <c r="M144" s="99">
        <v>140.91</v>
      </c>
      <c r="N144" s="57" t="s">
        <v>594</v>
      </c>
      <c r="O144" s="58" t="s">
        <v>27</v>
      </c>
      <c r="P144" s="95"/>
      <c r="Q144" s="95"/>
    </row>
    <row r="145" s="9" customFormat="1" spans="1:17">
      <c r="A145" s="98"/>
      <c r="B145" s="95"/>
      <c r="C145" s="95"/>
      <c r="D145" s="95" t="s">
        <v>595</v>
      </c>
      <c r="E145" s="95" t="s">
        <v>596</v>
      </c>
      <c r="F145" s="95"/>
      <c r="G145" s="95">
        <f>SUM(G7:G144)</f>
        <v>4672.34</v>
      </c>
      <c r="H145" s="95">
        <f>SUM(H7:H144)</f>
        <v>4672.34</v>
      </c>
      <c r="I145" s="100"/>
      <c r="J145" s="99"/>
      <c r="K145" s="56"/>
      <c r="L145" s="55"/>
      <c r="M145" s="99">
        <f>SUM(M7:M144)</f>
        <v>43891.96196</v>
      </c>
      <c r="N145" s="99" t="s">
        <v>595</v>
      </c>
      <c r="O145" s="101"/>
      <c r="P145" s="95"/>
      <c r="Q145" s="95"/>
    </row>
  </sheetData>
  <autoFilter ref="A6:Q145">
    <extLst/>
  </autoFilter>
  <mergeCells count="5">
    <mergeCell ref="A1:U1"/>
    <mergeCell ref="A2:U2"/>
    <mergeCell ref="A3:U3"/>
    <mergeCell ref="A4:U4"/>
    <mergeCell ref="A5:U5"/>
  </mergeCells>
  <pageMargins left="0.196527777777778" right="0.161111111111111" top="0.409027777777778" bottom="0.60625" header="0.5" footer="0.10625"/>
  <pageSetup paperSize="9" scale="75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8237477301</cp:lastModifiedBy>
  <dcterms:created xsi:type="dcterms:W3CDTF">2006-09-16T00:00:00Z</dcterms:created>
  <cp:lastPrinted>2021-07-08T03:48:00Z</cp:lastPrinted>
  <dcterms:modified xsi:type="dcterms:W3CDTF">2024-06-12T03:21:02Z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C311555191574CAE9EF5DBCFA17D3409_13</vt:lpwstr>
  </property>
</Properties>
</file>