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622"/>
  </bookViews>
  <sheets>
    <sheet name="玉米" sheetId="18" r:id="rId1"/>
    <sheet name="大豆" sheetId="20" r:id="rId2"/>
  </sheets>
  <definedNames>
    <definedName name="_xlnm._FilterDatabase" localSheetId="0" hidden="1">玉米!$A$6:$Q$296</definedName>
    <definedName name="_xlnm.Print_Titles" localSheetId="0">玉米!$1:$6</definedName>
    <definedName name="_xlnm.Print_Area" localSheetId="1">大豆!$A$1:$Q$19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<sst xmlns="http://schemas.openxmlformats.org/spreadsheetml/2006/main" count="2072" uniqueCount="817">
  <si>
    <r>
      <rPr>
        <sz val="10.5"/>
        <rFont val="宋体"/>
        <charset val="134"/>
      </rPr>
      <t xml:space="preserve">                                             </t>
    </r>
    <r>
      <rPr>
        <b/>
        <sz val="15"/>
        <rFont val="黑体"/>
        <charset val="134"/>
      </rPr>
      <t>种植业保险分户投保清单</t>
    </r>
    <r>
      <rPr>
        <sz val="14"/>
        <rFont val="黑体"/>
        <charset val="134"/>
      </rPr>
      <t xml:space="preserve"> </t>
    </r>
    <r>
      <rPr>
        <b/>
        <sz val="14"/>
        <rFont val="黑体"/>
        <charset val="134"/>
      </rPr>
      <t xml:space="preserve"> </t>
    </r>
    <r>
      <rPr>
        <sz val="12"/>
        <rFont val="黑体"/>
        <charset val="134"/>
      </rPr>
      <t xml:space="preserve">               （内部凭证 仅供承保使用）</t>
    </r>
  </si>
  <si>
    <r>
      <rPr>
        <b/>
        <sz val="10"/>
        <rFont val="宋体"/>
        <charset val="134"/>
      </rPr>
      <t>尊敬的投保人/投保组织者，本分户投保清单为</t>
    </r>
    <r>
      <rPr>
        <b/>
        <u/>
        <sz val="10"/>
        <rFont val="宋体"/>
        <charset val="134"/>
      </rPr>
      <t xml:space="preserve">                               </t>
    </r>
    <r>
      <rPr>
        <b/>
        <sz val="10"/>
        <rFont val="宋体"/>
        <charset val="134"/>
      </rPr>
      <t>号投保单的组成部分，请您如实、详细填写，签字确认前，请仔细阅读扉页提示内容。</t>
    </r>
  </si>
  <si>
    <r>
      <rPr>
        <sz val="10.5"/>
        <rFont val="宋体"/>
        <charset val="134"/>
      </rPr>
      <t>投保组织者：</t>
    </r>
    <r>
      <rPr>
        <u/>
        <sz val="10.5"/>
        <rFont val="宋体"/>
        <charset val="134"/>
      </rPr>
      <t xml:space="preserve">调兵山市晓明镇新邓家村村民委员会    </t>
    </r>
    <r>
      <rPr>
        <sz val="10"/>
        <rFont val="宋体"/>
        <charset val="134"/>
      </rPr>
      <t xml:space="preserve">投保险种：  </t>
    </r>
    <r>
      <rPr>
        <b/>
        <u/>
        <sz val="10"/>
        <rFont val="宋体"/>
        <charset val="134"/>
      </rPr>
      <t xml:space="preserve">玉米保险 </t>
    </r>
    <r>
      <rPr>
        <u/>
        <sz val="10"/>
        <rFont val="宋体"/>
        <charset val="134"/>
      </rPr>
      <t xml:space="preserve">  </t>
    </r>
    <r>
      <rPr>
        <sz val="10"/>
        <rFont val="宋体"/>
        <charset val="134"/>
      </rPr>
      <t>投保作物：</t>
    </r>
    <r>
      <rPr>
        <u/>
        <sz val="10"/>
        <rFont val="宋体"/>
        <charset val="134"/>
      </rPr>
      <t xml:space="preserve">     </t>
    </r>
    <r>
      <rPr>
        <b/>
        <u/>
        <sz val="10"/>
        <rFont val="宋体"/>
        <charset val="134"/>
      </rPr>
      <t xml:space="preserve">玉米 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所在村名：</t>
    </r>
    <r>
      <rPr>
        <u/>
        <sz val="10"/>
        <rFont val="宋体"/>
        <charset val="134"/>
      </rPr>
      <t xml:space="preserve">   新邓家村     </t>
    </r>
    <r>
      <rPr>
        <sz val="10"/>
        <rFont val="宋体"/>
        <charset val="134"/>
      </rPr>
      <t xml:space="preserve">   </t>
    </r>
  </si>
  <si>
    <r>
      <rPr>
        <sz val="10.5"/>
        <rFont val="宋体"/>
        <charset val="134"/>
      </rPr>
      <t>投保人：</t>
    </r>
    <r>
      <rPr>
        <b/>
        <u/>
        <sz val="10"/>
        <rFont val="宋体"/>
        <charset val="134"/>
      </rPr>
      <t xml:space="preserve">调兵山市晓明镇新邓家村   </t>
    </r>
    <r>
      <rPr>
        <sz val="10"/>
        <rFont val="宋体"/>
        <charset val="134"/>
      </rPr>
      <t xml:space="preserve"> 单位保额：</t>
    </r>
    <r>
      <rPr>
        <u/>
        <sz val="10"/>
        <rFont val="宋体"/>
        <charset val="134"/>
      </rPr>
      <t xml:space="preserve"> </t>
    </r>
    <r>
      <rPr>
        <b/>
        <u/>
        <sz val="10"/>
        <rFont val="宋体"/>
        <charset val="134"/>
      </rPr>
      <t>770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>元   保险费率</t>
    </r>
    <r>
      <rPr>
        <u/>
        <sz val="10"/>
        <rFont val="宋体"/>
        <charset val="134"/>
      </rPr>
      <t xml:space="preserve"> 6.1  </t>
    </r>
    <r>
      <rPr>
        <sz val="10"/>
        <rFont val="宋体"/>
        <charset val="134"/>
      </rPr>
      <t>%     单位保费：</t>
    </r>
    <r>
      <rPr>
        <u/>
        <sz val="10"/>
        <rFont val="宋体"/>
        <charset val="134"/>
      </rPr>
      <t xml:space="preserve"> </t>
    </r>
    <r>
      <rPr>
        <b/>
        <u/>
        <sz val="10"/>
        <rFont val="宋体"/>
        <charset val="134"/>
      </rPr>
      <t xml:space="preserve">46.97  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元      No.000000000000</t>
    </r>
  </si>
  <si>
    <t>序号</t>
  </si>
  <si>
    <t>被保险人姓名</t>
  </si>
  <si>
    <t>住址</t>
  </si>
  <si>
    <t>组织机构代码证/身份证号</t>
  </si>
  <si>
    <t>联系方式</t>
  </si>
  <si>
    <t>种植
地点</t>
  </si>
  <si>
    <t>种植数量(亩)</t>
  </si>
  <si>
    <t>保险数量(亩)</t>
  </si>
  <si>
    <t>保险金额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</si>
  <si>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</si>
  <si>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</si>
  <si>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</si>
  <si>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</si>
  <si>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</si>
  <si>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</t>
  </si>
  <si>
    <t>被保险人
签字</t>
  </si>
  <si>
    <t>备注</t>
  </si>
  <si>
    <t>毕铁利</t>
  </si>
  <si>
    <t>新邓家村</t>
  </si>
  <si>
    <t>211203********2539</t>
  </si>
  <si>
    <t>131941********</t>
  </si>
  <si>
    <t>东长垅</t>
  </si>
  <si>
    <t>621449********03828</t>
  </si>
  <si>
    <t>辽宁农村商业银行股份有限公司</t>
  </si>
  <si>
    <t>王柏春</t>
  </si>
  <si>
    <t>211203********0073</t>
  </si>
  <si>
    <t>159410********</t>
  </si>
  <si>
    <t>韩家坟</t>
  </si>
  <si>
    <t>621026********95428</t>
  </si>
  <si>
    <t>邓文杰</t>
  </si>
  <si>
    <t>211203********2518</t>
  </si>
  <si>
    <t>151418********</t>
  </si>
  <si>
    <t>老水田</t>
  </si>
  <si>
    <t>621449********47338</t>
  </si>
  <si>
    <t>邓晓峰</t>
  </si>
  <si>
    <t>211203********2512</t>
  </si>
  <si>
    <t>133589********</t>
  </si>
  <si>
    <t>金家地</t>
  </si>
  <si>
    <t>621026********13858</t>
  </si>
  <si>
    <t>邓忠长</t>
  </si>
  <si>
    <t>211203********2510</t>
  </si>
  <si>
    <t>130652********</t>
  </si>
  <si>
    <t>大道东</t>
  </si>
  <si>
    <t>621449********04545</t>
  </si>
  <si>
    <t>董巨会</t>
  </si>
  <si>
    <t>183410********</t>
  </si>
  <si>
    <t>董房后</t>
  </si>
  <si>
    <t>621449********71712</t>
  </si>
  <si>
    <t>封永冰</t>
  </si>
  <si>
    <t>211203********2515</t>
  </si>
  <si>
    <t>621026********13429</t>
  </si>
  <si>
    <t>冯光奎</t>
  </si>
  <si>
    <t>211203********2513</t>
  </si>
  <si>
    <t>138410********</t>
  </si>
  <si>
    <t>621026********24098</t>
  </si>
  <si>
    <t>韩绍富</t>
  </si>
  <si>
    <t>135916********</t>
  </si>
  <si>
    <t>邓房后</t>
  </si>
  <si>
    <t>621449********05997</t>
  </si>
  <si>
    <t>韩树良</t>
  </si>
  <si>
    <t>211203********2538</t>
  </si>
  <si>
    <t>130508********</t>
  </si>
  <si>
    <t>621449********06011</t>
  </si>
  <si>
    <t>韩永奇</t>
  </si>
  <si>
    <t>621449********06094</t>
  </si>
  <si>
    <t>李东</t>
  </si>
  <si>
    <t>133049********</t>
  </si>
  <si>
    <t>621449********07092</t>
  </si>
  <si>
    <t>李辉</t>
  </si>
  <si>
    <t>199049********</t>
  </si>
  <si>
    <t>621449********07308</t>
  </si>
  <si>
    <t>李静</t>
  </si>
  <si>
    <t>152142********</t>
  </si>
  <si>
    <t>毕家坟</t>
  </si>
  <si>
    <t>621449********07357</t>
  </si>
  <si>
    <t>李军</t>
  </si>
  <si>
    <t>211203********2511</t>
  </si>
  <si>
    <t>621449********07381</t>
  </si>
  <si>
    <t>李明</t>
  </si>
  <si>
    <t>211203********2573</t>
  </si>
  <si>
    <t>158410********</t>
  </si>
  <si>
    <t>621449********07415</t>
  </si>
  <si>
    <t>李森</t>
  </si>
  <si>
    <t>211203********2553</t>
  </si>
  <si>
    <t>130682********</t>
  </si>
  <si>
    <t>621449********07498</t>
  </si>
  <si>
    <t>李世华</t>
  </si>
  <si>
    <t>211203********0513</t>
  </si>
  <si>
    <t>158980********</t>
  </si>
  <si>
    <t>621449********71910</t>
  </si>
  <si>
    <t>李伟</t>
  </si>
  <si>
    <t>131307********</t>
  </si>
  <si>
    <t>腰弯子</t>
  </si>
  <si>
    <t>621449********07746</t>
  </si>
  <si>
    <t>李秀</t>
  </si>
  <si>
    <t>211203********2534</t>
  </si>
  <si>
    <t>138985********</t>
  </si>
  <si>
    <t>621449********07845</t>
  </si>
  <si>
    <t>刘伟林</t>
  </si>
  <si>
    <t>134701********</t>
  </si>
  <si>
    <t>621026********13742</t>
  </si>
  <si>
    <t>马桂芳</t>
  </si>
  <si>
    <t>211203********252X</t>
  </si>
  <si>
    <t>187410********</t>
  </si>
  <si>
    <t>621449********09221</t>
  </si>
  <si>
    <t>乔国柱</t>
  </si>
  <si>
    <t>621449********54685</t>
  </si>
  <si>
    <t>王福山</t>
  </si>
  <si>
    <t>211203********2537</t>
  </si>
  <si>
    <t>134641********</t>
  </si>
  <si>
    <t>王房后</t>
  </si>
  <si>
    <t>621449********10583</t>
  </si>
  <si>
    <t>王福新</t>
  </si>
  <si>
    <t>211203********255X</t>
  </si>
  <si>
    <t>151641********</t>
  </si>
  <si>
    <t>621449********10591</t>
  </si>
  <si>
    <t>王福艳</t>
  </si>
  <si>
    <t>211203********2557</t>
  </si>
  <si>
    <t>621449********39922</t>
  </si>
  <si>
    <t>王淑菊</t>
  </si>
  <si>
    <t>211203********258X</t>
  </si>
  <si>
    <t>147041********</t>
  </si>
  <si>
    <t>621449********10757</t>
  </si>
  <si>
    <t>王文海</t>
  </si>
  <si>
    <t>211203********251X</t>
  </si>
  <si>
    <t>队部</t>
  </si>
  <si>
    <t>621449********71415</t>
  </si>
  <si>
    <t>王文香</t>
  </si>
  <si>
    <t>135910********</t>
  </si>
  <si>
    <t>621449********10864</t>
  </si>
  <si>
    <t>徐秀珍</t>
  </si>
  <si>
    <t>211203********2524</t>
  </si>
  <si>
    <t>155663********</t>
  </si>
  <si>
    <t>621449********11508</t>
  </si>
  <si>
    <t>徐书元</t>
  </si>
  <si>
    <t>211203********0024</t>
  </si>
  <si>
    <t>621449********71514</t>
  </si>
  <si>
    <t>王伟贵</t>
  </si>
  <si>
    <t>211203********2517</t>
  </si>
  <si>
    <t>130292********</t>
  </si>
  <si>
    <t>621026********13809</t>
  </si>
  <si>
    <t>刘海龙</t>
  </si>
  <si>
    <t>211203********251x</t>
  </si>
  <si>
    <t>621026********18715</t>
  </si>
  <si>
    <t>邓先荣</t>
  </si>
  <si>
    <t>211203********2514</t>
  </si>
  <si>
    <t>176401********</t>
  </si>
  <si>
    <t>535511********5172</t>
  </si>
  <si>
    <t>邓先武</t>
  </si>
  <si>
    <t>165041********</t>
  </si>
  <si>
    <t>621026********12967</t>
  </si>
  <si>
    <t>董巨文</t>
  </si>
  <si>
    <t>151414********</t>
  </si>
  <si>
    <t>621449********59485</t>
  </si>
  <si>
    <t>李福江</t>
  </si>
  <si>
    <t>211203********3039</t>
  </si>
  <si>
    <t>155410********</t>
  </si>
  <si>
    <t>621026********89107</t>
  </si>
  <si>
    <t>王福仁</t>
  </si>
  <si>
    <t>211203********2536</t>
  </si>
  <si>
    <t>韩毕坟</t>
  </si>
  <si>
    <t>621449********10575</t>
  </si>
  <si>
    <t>范振文</t>
  </si>
  <si>
    <t>155420********</t>
  </si>
  <si>
    <t>621449********05013</t>
  </si>
  <si>
    <t>徐青林</t>
  </si>
  <si>
    <t>211203********2516</t>
  </si>
  <si>
    <t>621449********71357</t>
  </si>
  <si>
    <t>李香国</t>
  </si>
  <si>
    <t>211203********3033</t>
  </si>
  <si>
    <t>大片地</t>
  </si>
  <si>
    <t>621449********42433</t>
  </si>
  <si>
    <t>张丽</t>
  </si>
  <si>
    <t>211203********3023</t>
  </si>
  <si>
    <t>139049********</t>
  </si>
  <si>
    <t>621026********20038</t>
  </si>
  <si>
    <t>李刚</t>
  </si>
  <si>
    <t>621449********07167</t>
  </si>
  <si>
    <t>刘欢</t>
  </si>
  <si>
    <t>211203********1517</t>
  </si>
  <si>
    <t>621449********74969</t>
  </si>
  <si>
    <t>朱兴娜</t>
  </si>
  <si>
    <t>211221********5124</t>
  </si>
  <si>
    <t>621026********61754</t>
  </si>
  <si>
    <t>陈立杰</t>
  </si>
  <si>
    <t>211203********2522</t>
  </si>
  <si>
    <t>三亍地</t>
  </si>
  <si>
    <t>621449********04008</t>
  </si>
  <si>
    <t>冯智贵</t>
  </si>
  <si>
    <t>621449********05146</t>
  </si>
  <si>
    <t>郭文侠</t>
  </si>
  <si>
    <t>211203********2528</t>
  </si>
  <si>
    <t>131886********</t>
  </si>
  <si>
    <t>一亍地</t>
  </si>
  <si>
    <t>621449********05906</t>
  </si>
  <si>
    <t>姜景利</t>
  </si>
  <si>
    <t>房西</t>
  </si>
  <si>
    <t>621449********06508</t>
  </si>
  <si>
    <t>郎士成</t>
  </si>
  <si>
    <t>五亍地</t>
  </si>
  <si>
    <t>621449********06839</t>
  </si>
  <si>
    <t>郎士江</t>
  </si>
  <si>
    <t>211203********2533</t>
  </si>
  <si>
    <t>188410********</t>
  </si>
  <si>
    <t>北沟沿</t>
  </si>
  <si>
    <t>621449********06854</t>
  </si>
  <si>
    <t>郎士民</t>
  </si>
  <si>
    <t>621449********06862</t>
  </si>
  <si>
    <t>郎士明</t>
  </si>
  <si>
    <t>621449********06870</t>
  </si>
  <si>
    <t>郎士朋</t>
  </si>
  <si>
    <t>182410********</t>
  </si>
  <si>
    <t>四亍地</t>
  </si>
  <si>
    <t>621449********06888</t>
  </si>
  <si>
    <t>郎世国</t>
  </si>
  <si>
    <t>153041********</t>
  </si>
  <si>
    <t>621449********06904</t>
  </si>
  <si>
    <t>郎世辉</t>
  </si>
  <si>
    <t>151841********</t>
  </si>
  <si>
    <t>621449********06912</t>
  </si>
  <si>
    <t>郎世杰</t>
  </si>
  <si>
    <t>621449********06920</t>
  </si>
  <si>
    <t>郎世营</t>
  </si>
  <si>
    <t>621449********06938</t>
  </si>
  <si>
    <t>郎秀菊</t>
  </si>
  <si>
    <t>211203********2527</t>
  </si>
  <si>
    <t>151410********</t>
  </si>
  <si>
    <t>621449********06979</t>
  </si>
  <si>
    <t>李桂芝</t>
  </si>
  <si>
    <t>211203********2525</t>
  </si>
  <si>
    <t>621449********07217</t>
  </si>
  <si>
    <t>李洪奎</t>
  </si>
  <si>
    <t>211203********2551</t>
  </si>
  <si>
    <t>150410********</t>
  </si>
  <si>
    <t>621449********07290</t>
  </si>
  <si>
    <t>李洪涛</t>
  </si>
  <si>
    <t>621026********10987</t>
  </si>
  <si>
    <t>林立山</t>
  </si>
  <si>
    <t>二亍地</t>
  </si>
  <si>
    <t>621449********08132</t>
  </si>
  <si>
    <t>刘殿军</t>
  </si>
  <si>
    <t>211203********2519</t>
  </si>
  <si>
    <t>130307********</t>
  </si>
  <si>
    <t>621449********08363</t>
  </si>
  <si>
    <t>马占武</t>
  </si>
  <si>
    <t>171924********</t>
  </si>
  <si>
    <t>621449********09320</t>
  </si>
  <si>
    <t>蒙长江</t>
  </si>
  <si>
    <t>132041********</t>
  </si>
  <si>
    <t>621449********09346</t>
  </si>
  <si>
    <t>田森</t>
  </si>
  <si>
    <t>139410********</t>
  </si>
  <si>
    <t>621449********10328</t>
  </si>
  <si>
    <t>田顺</t>
  </si>
  <si>
    <t>211203********2578</t>
  </si>
  <si>
    <t>621449********10336</t>
  </si>
  <si>
    <t>田卓</t>
  </si>
  <si>
    <t>135920********</t>
  </si>
  <si>
    <t>621449********10351</t>
  </si>
  <si>
    <t>王恩利</t>
  </si>
  <si>
    <t>131308********</t>
  </si>
  <si>
    <t>621449********10484</t>
  </si>
  <si>
    <t>王子香</t>
  </si>
  <si>
    <t>211203********2542</t>
  </si>
  <si>
    <t>621449********11086</t>
  </si>
  <si>
    <t>赵艳</t>
  </si>
  <si>
    <t>152410********</t>
  </si>
  <si>
    <t>621449********12456</t>
  </si>
  <si>
    <t>张素坤</t>
  </si>
  <si>
    <t>211203********2521</t>
  </si>
  <si>
    <t>621449********12068</t>
  </si>
  <si>
    <t>郭旭阳</t>
  </si>
  <si>
    <t>159494********</t>
  </si>
  <si>
    <t>口粮田</t>
  </si>
  <si>
    <t>621449********08813</t>
  </si>
  <si>
    <t>张义艳</t>
  </si>
  <si>
    <t>211203********253X</t>
  </si>
  <si>
    <t>621449********12217</t>
  </si>
  <si>
    <t>张翼飞</t>
  </si>
  <si>
    <t>621449********12225</t>
  </si>
  <si>
    <t>张茵兰</t>
  </si>
  <si>
    <t>130666********</t>
  </si>
  <si>
    <t>621449********12233</t>
  </si>
  <si>
    <t>商素芬</t>
  </si>
  <si>
    <t>621026********10680</t>
  </si>
  <si>
    <t>王国忠</t>
  </si>
  <si>
    <t>155041********</t>
  </si>
  <si>
    <t>621026********11068</t>
  </si>
  <si>
    <t>马忠伟</t>
  </si>
  <si>
    <t>621026********11050</t>
  </si>
  <si>
    <t>张丽华</t>
  </si>
  <si>
    <t>211221********1843</t>
  </si>
  <si>
    <t>621449********57539</t>
  </si>
  <si>
    <t>林伟东</t>
  </si>
  <si>
    <t>621026********29378</t>
  </si>
  <si>
    <t>李景林</t>
  </si>
  <si>
    <t>621026********11332</t>
  </si>
  <si>
    <t>杨生</t>
  </si>
  <si>
    <t>211203********2531</t>
  </si>
  <si>
    <t>621449********54262</t>
  </si>
  <si>
    <t>王恩波</t>
  </si>
  <si>
    <t>621026********11126</t>
  </si>
  <si>
    <t>杨利</t>
  </si>
  <si>
    <t>621026********11209</t>
  </si>
  <si>
    <t>王书侠</t>
  </si>
  <si>
    <t>211203********2523</t>
  </si>
  <si>
    <t>131041********</t>
  </si>
  <si>
    <t>621449********34403</t>
  </si>
  <si>
    <t>付海军</t>
  </si>
  <si>
    <t>台湾岛</t>
  </si>
  <si>
    <t>621449********24414</t>
  </si>
  <si>
    <t>常海泉</t>
  </si>
  <si>
    <t>156687********</t>
  </si>
  <si>
    <t>621449********34411</t>
  </si>
  <si>
    <t>张秀芹</t>
  </si>
  <si>
    <t>621026********11472</t>
  </si>
  <si>
    <t>田雨</t>
  </si>
  <si>
    <t>159024********</t>
  </si>
  <si>
    <t>621449********98278</t>
  </si>
  <si>
    <t>李凯</t>
  </si>
  <si>
    <t>621449********41687</t>
  </si>
  <si>
    <t>孙长国</t>
  </si>
  <si>
    <t>621449********10088</t>
  </si>
  <si>
    <t>孙长江</t>
  </si>
  <si>
    <t>211203********2530</t>
  </si>
  <si>
    <t>158405********</t>
  </si>
  <si>
    <t>621449********10096</t>
  </si>
  <si>
    <t>郎秀杰</t>
  </si>
  <si>
    <t>621449********06961</t>
  </si>
  <si>
    <t>薄亚文</t>
  </si>
  <si>
    <t>东沟沿</t>
  </si>
  <si>
    <t>621449********54338</t>
  </si>
  <si>
    <t>暴洪波</t>
  </si>
  <si>
    <t>南门口</t>
  </si>
  <si>
    <t>621026********10417</t>
  </si>
  <si>
    <t>暴素云</t>
  </si>
  <si>
    <t>621449********03752</t>
  </si>
  <si>
    <t>暴占敖</t>
  </si>
  <si>
    <t>八天地</t>
  </si>
  <si>
    <t>621449********03760</t>
  </si>
  <si>
    <t>陈克</t>
  </si>
  <si>
    <t>136541********</t>
  </si>
  <si>
    <t>621449********03992</t>
  </si>
  <si>
    <t>邓洪俊</t>
  </si>
  <si>
    <t>139041********</t>
  </si>
  <si>
    <t>西洼子</t>
  </si>
  <si>
    <t>621449********62463</t>
  </si>
  <si>
    <t>邓文东</t>
  </si>
  <si>
    <t>621026********09906</t>
  </si>
  <si>
    <t>邓文光</t>
  </si>
  <si>
    <t>136441********</t>
  </si>
  <si>
    <t>621449********72363</t>
  </si>
  <si>
    <t>邓文海</t>
  </si>
  <si>
    <t>186982********</t>
  </si>
  <si>
    <t>621449********04313</t>
  </si>
  <si>
    <t>621449********75219</t>
  </si>
  <si>
    <t>邓文辉</t>
  </si>
  <si>
    <t>621449********04321</t>
  </si>
  <si>
    <t>邓文江</t>
  </si>
  <si>
    <t>189410********</t>
  </si>
  <si>
    <t>621449********04339</t>
  </si>
  <si>
    <t>邓文举</t>
  </si>
  <si>
    <t>621449********04354</t>
  </si>
  <si>
    <t>邓文玲</t>
  </si>
  <si>
    <t>621449********04370</t>
  </si>
  <si>
    <t>邓文朋</t>
  </si>
  <si>
    <t>151041********</t>
  </si>
  <si>
    <t>621026********88942</t>
  </si>
  <si>
    <t>邓文武</t>
  </si>
  <si>
    <t>621026********85591</t>
  </si>
  <si>
    <t>邓文旭</t>
  </si>
  <si>
    <t>北长垅</t>
  </si>
  <si>
    <t>621026********10318</t>
  </si>
  <si>
    <t>邓文玉</t>
  </si>
  <si>
    <t>131884********</t>
  </si>
  <si>
    <t>621449********40952</t>
  </si>
  <si>
    <t>邓文志</t>
  </si>
  <si>
    <t>621449********04446</t>
  </si>
  <si>
    <t>邓文柱</t>
  </si>
  <si>
    <t>621026********95897</t>
  </si>
  <si>
    <t>邓忠飞</t>
  </si>
  <si>
    <t>152417********</t>
  </si>
  <si>
    <t>621449********04552</t>
  </si>
  <si>
    <t>邓宗刚</t>
  </si>
  <si>
    <t>211203********2555</t>
  </si>
  <si>
    <t>621449********04610</t>
  </si>
  <si>
    <t>邓宗阁</t>
  </si>
  <si>
    <t>621449********04628</t>
  </si>
  <si>
    <t>邓宗敏</t>
  </si>
  <si>
    <t>150420********</t>
  </si>
  <si>
    <t>621449********04669</t>
  </si>
  <si>
    <t>邓宗桥</t>
  </si>
  <si>
    <t>学校门前</t>
  </si>
  <si>
    <t>621449********04693</t>
  </si>
  <si>
    <t>邓宗仁</t>
  </si>
  <si>
    <t>211203********2535</t>
  </si>
  <si>
    <t>621449********04701</t>
  </si>
  <si>
    <t>邓宗伟</t>
  </si>
  <si>
    <t>621449********04719</t>
  </si>
  <si>
    <t>邓宗文</t>
  </si>
  <si>
    <t>621449********04727</t>
  </si>
  <si>
    <t>邓宗宪</t>
  </si>
  <si>
    <t>621449********04735</t>
  </si>
  <si>
    <t>邓宗旭</t>
  </si>
  <si>
    <t>621449********04743</t>
  </si>
  <si>
    <t>高贵臣</t>
  </si>
  <si>
    <t>621449********05195</t>
  </si>
  <si>
    <t>高洪阳</t>
  </si>
  <si>
    <t>621449********05245</t>
  </si>
  <si>
    <t>高洪义</t>
  </si>
  <si>
    <t>621449********05252</t>
  </si>
  <si>
    <t>高俊臣</t>
  </si>
  <si>
    <t>131542********</t>
  </si>
  <si>
    <t>621449********71621</t>
  </si>
  <si>
    <t>高品财</t>
  </si>
  <si>
    <t>211203********2552</t>
  </si>
  <si>
    <t>621449********05286</t>
  </si>
  <si>
    <t>高品贵</t>
  </si>
  <si>
    <t>周家坟</t>
  </si>
  <si>
    <t>621449********59758</t>
  </si>
  <si>
    <t>高文久</t>
  </si>
  <si>
    <t>621449********05310</t>
  </si>
  <si>
    <t>高文祥</t>
  </si>
  <si>
    <t>621449********05328</t>
  </si>
  <si>
    <t>高玉杰</t>
  </si>
  <si>
    <t>621449********39488</t>
  </si>
  <si>
    <t>高忠臣</t>
  </si>
  <si>
    <t>621449********05377</t>
  </si>
  <si>
    <t>贾宗民</t>
  </si>
  <si>
    <t>621449********06409</t>
  </si>
  <si>
    <t>李乃新</t>
  </si>
  <si>
    <t>621449********07449</t>
  </si>
  <si>
    <t>李铁华</t>
  </si>
  <si>
    <t>621449********62055</t>
  </si>
  <si>
    <t>林敬君</t>
  </si>
  <si>
    <t>211203********2548</t>
  </si>
  <si>
    <t>156410********</t>
  </si>
  <si>
    <t>东菜地</t>
  </si>
  <si>
    <t>621449********74534</t>
  </si>
  <si>
    <t>刘柏琴</t>
  </si>
  <si>
    <t>768073********</t>
  </si>
  <si>
    <t>621449********08165</t>
  </si>
  <si>
    <t>刘旭</t>
  </si>
  <si>
    <t>621449********71662</t>
  </si>
  <si>
    <t>孙绍成</t>
  </si>
  <si>
    <t>621449********10161</t>
  </si>
  <si>
    <t>王东芬</t>
  </si>
  <si>
    <t>621449********71696</t>
  </si>
  <si>
    <t>肖丙友</t>
  </si>
  <si>
    <t>130438********</t>
  </si>
  <si>
    <t>621449********11243</t>
  </si>
  <si>
    <t>杨玉香</t>
  </si>
  <si>
    <t>211203********1524</t>
  </si>
  <si>
    <t>621449********11714</t>
  </si>
  <si>
    <t>张福</t>
  </si>
  <si>
    <t>621449********11854</t>
  </si>
  <si>
    <t xml:space="preserve">吴淑清 </t>
  </si>
  <si>
    <t>230221********3625</t>
  </si>
  <si>
    <t>621449********11136</t>
  </si>
  <si>
    <t>张景坤</t>
  </si>
  <si>
    <t>211203********2532</t>
  </si>
  <si>
    <t>621449********11953</t>
  </si>
  <si>
    <t>张丽娟</t>
  </si>
  <si>
    <t>621449********11987</t>
  </si>
  <si>
    <t>张铁金</t>
  </si>
  <si>
    <t>621449********12092</t>
  </si>
  <si>
    <t>张铁良</t>
  </si>
  <si>
    <t>621449********12100</t>
  </si>
  <si>
    <t>张铁柱</t>
  </si>
  <si>
    <t>158041********</t>
  </si>
  <si>
    <t>621449********12118</t>
  </si>
  <si>
    <t>张延斌</t>
  </si>
  <si>
    <t>621449********12167</t>
  </si>
  <si>
    <t>张宗财</t>
  </si>
  <si>
    <t>621449********12282</t>
  </si>
  <si>
    <t>周德荣</t>
  </si>
  <si>
    <t>621449********12548</t>
  </si>
  <si>
    <t>顾秀杰</t>
  </si>
  <si>
    <t>621026********09732</t>
  </si>
  <si>
    <t>张晓莉</t>
  </si>
  <si>
    <t>211203********2545</t>
  </si>
  <si>
    <t>136241********</t>
  </si>
  <si>
    <t>621026********09740</t>
  </si>
  <si>
    <t>暴洪伟</t>
  </si>
  <si>
    <t>621026********09815</t>
  </si>
  <si>
    <t>张宗镇</t>
  </si>
  <si>
    <t>621026********10011</t>
  </si>
  <si>
    <t>高文强</t>
  </si>
  <si>
    <t>621449********39421</t>
  </si>
  <si>
    <t>邓文良</t>
  </si>
  <si>
    <t>621026********37406</t>
  </si>
  <si>
    <t>邓洪权</t>
  </si>
  <si>
    <t>137001********</t>
  </si>
  <si>
    <t>621449********40911</t>
  </si>
  <si>
    <t>张延江</t>
  </si>
  <si>
    <t>188988********</t>
  </si>
  <si>
    <t>621449********41612</t>
  </si>
  <si>
    <t>滕秀菊</t>
  </si>
  <si>
    <t>151042********</t>
  </si>
  <si>
    <t>621449********12720</t>
  </si>
  <si>
    <t>邓文庆</t>
  </si>
  <si>
    <t>621449********40937</t>
  </si>
  <si>
    <t>李国春</t>
  </si>
  <si>
    <t>211224********2310</t>
  </si>
  <si>
    <t>621449********07241</t>
  </si>
  <si>
    <t>高洪梅</t>
  </si>
  <si>
    <t>211203********252x</t>
  </si>
  <si>
    <t>621449********05229</t>
  </si>
  <si>
    <t>高洪光</t>
  </si>
  <si>
    <t>621449********71878</t>
  </si>
  <si>
    <t>刘金玉</t>
  </si>
  <si>
    <t>211203********1511</t>
  </si>
  <si>
    <t>621449********60186</t>
  </si>
  <si>
    <t>谢福珍</t>
  </si>
  <si>
    <t>任家坟</t>
  </si>
  <si>
    <t>621449********11409</t>
  </si>
  <si>
    <t>邓福刚</t>
  </si>
  <si>
    <t>北大井</t>
  </si>
  <si>
    <t>621449********41661</t>
  </si>
  <si>
    <t>邓福军</t>
  </si>
  <si>
    <t>腰亍地</t>
  </si>
  <si>
    <t>621026********08056</t>
  </si>
  <si>
    <t>邓福俊</t>
  </si>
  <si>
    <t>621449********73437</t>
  </si>
  <si>
    <t>邓福新</t>
  </si>
  <si>
    <t>158024********</t>
  </si>
  <si>
    <t>左家地</t>
  </si>
  <si>
    <t>621026********08049</t>
  </si>
  <si>
    <t>邓文英</t>
  </si>
  <si>
    <t>南长垅</t>
  </si>
  <si>
    <t>621449********04420</t>
  </si>
  <si>
    <t>杜静莲</t>
  </si>
  <si>
    <t>211226********3022</t>
  </si>
  <si>
    <t>薄家门前</t>
  </si>
  <si>
    <t>621449********04891</t>
  </si>
  <si>
    <t>姜奎</t>
  </si>
  <si>
    <t>621449********62682</t>
  </si>
  <si>
    <t>姜永得</t>
  </si>
  <si>
    <t>水田地</t>
  </si>
  <si>
    <t>621449********06615</t>
  </si>
  <si>
    <t>姜永国</t>
  </si>
  <si>
    <t>西长垅</t>
  </si>
  <si>
    <t>621449********72645</t>
  </si>
  <si>
    <t>姜永库</t>
  </si>
  <si>
    <t>刘家坟</t>
  </si>
  <si>
    <t>621449********06649</t>
  </si>
  <si>
    <t>姜永利</t>
  </si>
  <si>
    <t>621449********06664</t>
  </si>
  <si>
    <t>李东来</t>
  </si>
  <si>
    <t>134640********</t>
  </si>
  <si>
    <t>621449********07100</t>
  </si>
  <si>
    <t>李福义</t>
  </si>
  <si>
    <t>621449********07142</t>
  </si>
  <si>
    <t>下亍地</t>
  </si>
  <si>
    <t>621449********50286</t>
  </si>
  <si>
    <t>李林义</t>
  </si>
  <si>
    <t>147410********</t>
  </si>
  <si>
    <t>621026********08924</t>
  </si>
  <si>
    <t>李木平</t>
  </si>
  <si>
    <t>621449********07423</t>
  </si>
  <si>
    <t>李树学</t>
  </si>
  <si>
    <t>621449********07647</t>
  </si>
  <si>
    <t>李晓东</t>
  </si>
  <si>
    <t>621449********07803</t>
  </si>
  <si>
    <t>李中云</t>
  </si>
  <si>
    <t>211221********1816</t>
  </si>
  <si>
    <t>621449********08009</t>
  </si>
  <si>
    <t>李子东</t>
  </si>
  <si>
    <t>621026********13942</t>
  </si>
  <si>
    <t>李子江</t>
  </si>
  <si>
    <t>改垅子</t>
  </si>
  <si>
    <t>621449********71894</t>
  </si>
  <si>
    <t>刘延军</t>
  </si>
  <si>
    <t>621449********73247</t>
  </si>
  <si>
    <t>卢俊民</t>
  </si>
  <si>
    <t>621449********09114</t>
  </si>
  <si>
    <t>孟宪凯</t>
  </si>
  <si>
    <t>621449********09395</t>
  </si>
  <si>
    <t>孟宪伟</t>
  </si>
  <si>
    <t>621449********73510</t>
  </si>
  <si>
    <t>孟宪行</t>
  </si>
  <si>
    <t>621026********62734</t>
  </si>
  <si>
    <t>孟召斌</t>
  </si>
  <si>
    <t>138041********</t>
  </si>
  <si>
    <t>621449********09445</t>
  </si>
  <si>
    <t>孟召合</t>
  </si>
  <si>
    <t>621449********09460</t>
  </si>
  <si>
    <t>彭丽辉</t>
  </si>
  <si>
    <t xml:space="preserve"> 13470********</t>
  </si>
  <si>
    <t>621449********09502</t>
  </si>
  <si>
    <t>任才荣</t>
  </si>
  <si>
    <t>621449********71639</t>
  </si>
  <si>
    <t>任党荣</t>
  </si>
  <si>
    <t>621449********09700</t>
  </si>
  <si>
    <t>任洪军</t>
  </si>
  <si>
    <t>621449********09775</t>
  </si>
  <si>
    <t>任洪宣</t>
  </si>
  <si>
    <t>621026********85575</t>
  </si>
  <si>
    <t>任久荣</t>
  </si>
  <si>
    <t>621449********09791</t>
  </si>
  <si>
    <t>任述山</t>
  </si>
  <si>
    <t>621449********41414</t>
  </si>
  <si>
    <t>任毅</t>
  </si>
  <si>
    <t>621449********09924</t>
  </si>
  <si>
    <t>任树安</t>
  </si>
  <si>
    <t>211281********2574</t>
  </si>
  <si>
    <t>621449********94269</t>
  </si>
  <si>
    <t>孙铁民</t>
  </si>
  <si>
    <t>621449********10211</t>
  </si>
  <si>
    <t>孙志良</t>
  </si>
  <si>
    <t>147401********</t>
  </si>
  <si>
    <t>621449********10245</t>
  </si>
  <si>
    <t>田荣辉</t>
  </si>
  <si>
    <t>621026********08288</t>
  </si>
  <si>
    <t>汪秀彪</t>
  </si>
  <si>
    <t>薄家东</t>
  </si>
  <si>
    <t>621449********54965</t>
  </si>
  <si>
    <t>汪印漫</t>
  </si>
  <si>
    <t>211203********2520</t>
  </si>
  <si>
    <t>621449********10401</t>
  </si>
  <si>
    <t>王开清</t>
  </si>
  <si>
    <t>621449********10708</t>
  </si>
  <si>
    <t>谢春斌</t>
  </si>
  <si>
    <t>187041********</t>
  </si>
  <si>
    <t>621449********11250</t>
  </si>
  <si>
    <t>谢春超</t>
  </si>
  <si>
    <t>621449********11268</t>
  </si>
  <si>
    <t>谢春风</t>
  </si>
  <si>
    <t>621449********11276</t>
  </si>
  <si>
    <t>谢春雷</t>
  </si>
  <si>
    <t>621449********63037</t>
  </si>
  <si>
    <t>谢鹏</t>
  </si>
  <si>
    <t>621449********34836</t>
  </si>
  <si>
    <t>谢春水</t>
  </si>
  <si>
    <t>157243********</t>
  </si>
  <si>
    <t>621449********11318</t>
  </si>
  <si>
    <t>谢春铁</t>
  </si>
  <si>
    <t>621449********11326</t>
  </si>
  <si>
    <t>谢春兴</t>
  </si>
  <si>
    <t>621026********29345</t>
  </si>
  <si>
    <t>谢春雨</t>
  </si>
  <si>
    <t>621449********11367</t>
  </si>
  <si>
    <t>谢春志</t>
  </si>
  <si>
    <t>133641********</t>
  </si>
  <si>
    <t>621449********11375</t>
  </si>
  <si>
    <t>严明军</t>
  </si>
  <si>
    <t>621449********11540</t>
  </si>
  <si>
    <t>杨焕伟</t>
  </si>
  <si>
    <t>621449********11631</t>
  </si>
  <si>
    <t>赵国英</t>
  </si>
  <si>
    <t>211203********2526</t>
  </si>
  <si>
    <t>135132********</t>
  </si>
  <si>
    <t>621449********12332</t>
  </si>
  <si>
    <t>赵明家</t>
  </si>
  <si>
    <t>621449********12407</t>
  </si>
  <si>
    <t>滕占奎</t>
  </si>
  <si>
    <t>621449********12746</t>
  </si>
  <si>
    <t>滕占连</t>
  </si>
  <si>
    <t>136249********</t>
  </si>
  <si>
    <t>621449********12753</t>
  </si>
  <si>
    <t>窦术芹</t>
  </si>
  <si>
    <t>621449********12761</t>
  </si>
  <si>
    <t>姜岩</t>
  </si>
  <si>
    <t>621026********07926</t>
  </si>
  <si>
    <t>姜惠</t>
  </si>
  <si>
    <t>621026********67645</t>
  </si>
  <si>
    <t>任述武</t>
  </si>
  <si>
    <t>621449********98401</t>
  </si>
  <si>
    <t>滕占江</t>
  </si>
  <si>
    <t>621449********16956</t>
  </si>
  <si>
    <t>孟召伟</t>
  </si>
  <si>
    <t>621026********08338</t>
  </si>
  <si>
    <t>任庆荣</t>
  </si>
  <si>
    <t>621449********73155</t>
  </si>
  <si>
    <t>李智辉</t>
  </si>
  <si>
    <t>621026********08684</t>
  </si>
  <si>
    <t>赵明利</t>
  </si>
  <si>
    <t>北水田</t>
  </si>
  <si>
    <t>621026********08866</t>
  </si>
  <si>
    <t>李志衡</t>
  </si>
  <si>
    <t>621449********96959</t>
  </si>
  <si>
    <t>秦子林</t>
  </si>
  <si>
    <t>621449********27126</t>
  </si>
  <si>
    <t>谢明海</t>
  </si>
  <si>
    <t>621449********74146</t>
  </si>
  <si>
    <t>赵明伟</t>
  </si>
  <si>
    <t>621449********72033</t>
  </si>
  <si>
    <t>李树生</t>
  </si>
  <si>
    <t>211203********2554</t>
  </si>
  <si>
    <t>621449********07613</t>
  </si>
  <si>
    <t>李子辉</t>
  </si>
  <si>
    <t>157506********</t>
  </si>
  <si>
    <t>621026********17481</t>
  </si>
  <si>
    <t>谢春刚</t>
  </si>
  <si>
    <t>621449********38222</t>
  </si>
  <si>
    <t>李树涛</t>
  </si>
  <si>
    <t>621449********07621</t>
  </si>
  <si>
    <t>李子峰</t>
  </si>
  <si>
    <t>621449********41216</t>
  </si>
  <si>
    <t>李会义</t>
  </si>
  <si>
    <t>621449********37513</t>
  </si>
  <si>
    <t>谢一夫</t>
  </si>
  <si>
    <t>621026********49611</t>
  </si>
  <si>
    <t>李淑文</t>
  </si>
  <si>
    <t>211203********1522</t>
  </si>
  <si>
    <t>621449********07548</t>
  </si>
  <si>
    <t>刘柏顺</t>
  </si>
  <si>
    <t>211203********151x</t>
  </si>
  <si>
    <t>621026********41386</t>
  </si>
  <si>
    <t>王艳玲</t>
  </si>
  <si>
    <t>211203********2025</t>
  </si>
  <si>
    <t>621026********09435</t>
  </si>
  <si>
    <t>赵玉林</t>
  </si>
  <si>
    <t>024792********</t>
  </si>
  <si>
    <t>621449********12480</t>
  </si>
  <si>
    <t>顾长林</t>
  </si>
  <si>
    <t>621449********05443</t>
  </si>
  <si>
    <t>顾长青</t>
  </si>
  <si>
    <t>621449********05468</t>
  </si>
  <si>
    <t>顾志华</t>
  </si>
  <si>
    <t>东西垅</t>
  </si>
  <si>
    <t>621449********73239</t>
  </si>
  <si>
    <t>康秀山</t>
  </si>
  <si>
    <t>吊角子</t>
  </si>
  <si>
    <t>621449********06805</t>
  </si>
  <si>
    <t>康玉成</t>
  </si>
  <si>
    <t>621449********62708</t>
  </si>
  <si>
    <t>李伟英</t>
  </si>
  <si>
    <t>房前</t>
  </si>
  <si>
    <t>621449********07753</t>
  </si>
  <si>
    <t>刘春利</t>
  </si>
  <si>
    <t>马岗地</t>
  </si>
  <si>
    <t>621449********08272</t>
  </si>
  <si>
    <t>刘春泽</t>
  </si>
  <si>
    <t>621449********08348</t>
  </si>
  <si>
    <t>刘殿华</t>
  </si>
  <si>
    <t>132742********</t>
  </si>
  <si>
    <t>621449********08355</t>
  </si>
  <si>
    <t>刘恩国</t>
  </si>
  <si>
    <t>132367********</t>
  </si>
  <si>
    <t>621449********08413</t>
  </si>
  <si>
    <t>刘占胜</t>
  </si>
  <si>
    <t>621449********15100</t>
  </si>
  <si>
    <t>刘文彬</t>
  </si>
  <si>
    <t>621449********08835</t>
  </si>
  <si>
    <t>任春良</t>
  </si>
  <si>
    <t>621449********09668</t>
  </si>
  <si>
    <t>任德春</t>
  </si>
  <si>
    <t>621449********09718</t>
  </si>
  <si>
    <t>任德祥</t>
  </si>
  <si>
    <t>132241********</t>
  </si>
  <si>
    <t>621449********09734</t>
  </si>
  <si>
    <t>任立凯</t>
  </si>
  <si>
    <t>210124********1830</t>
  </si>
  <si>
    <t>大队房后</t>
  </si>
  <si>
    <t>621449********09833</t>
  </si>
  <si>
    <t>任秀菊</t>
  </si>
  <si>
    <t>211203********254X</t>
  </si>
  <si>
    <t>621449********62914</t>
  </si>
  <si>
    <t>杨振元</t>
  </si>
  <si>
    <t>621449********11722</t>
  </si>
  <si>
    <t>王洪财</t>
  </si>
  <si>
    <t>陆家坟</t>
  </si>
  <si>
    <t>621026********12777</t>
  </si>
  <si>
    <t>刘忠鹏</t>
  </si>
  <si>
    <t>211203********3019</t>
  </si>
  <si>
    <t>621026********46874</t>
  </si>
  <si>
    <t>杨丽坤</t>
  </si>
  <si>
    <t>621449********11656</t>
  </si>
  <si>
    <t>刘刚</t>
  </si>
  <si>
    <t>621026********14005</t>
  </si>
  <si>
    <t>顾万斌</t>
  </si>
  <si>
    <t>621449********05542</t>
  </si>
  <si>
    <t>胡秀芹</t>
  </si>
  <si>
    <t>621449********06268</t>
  </si>
  <si>
    <t>徐公义</t>
  </si>
  <si>
    <t>211203********3015</t>
  </si>
  <si>
    <t>621449********77095</t>
  </si>
  <si>
    <t>顾文秀</t>
  </si>
  <si>
    <t>621449********05690</t>
  </si>
  <si>
    <t>任占辉</t>
  </si>
  <si>
    <t>155414********</t>
  </si>
  <si>
    <t>621449********09932</t>
  </si>
  <si>
    <t>顾长河</t>
  </si>
  <si>
    <t>621449********05401</t>
  </si>
  <si>
    <t>张学东</t>
  </si>
  <si>
    <t>621449********42201</t>
  </si>
  <si>
    <t>刘江</t>
  </si>
  <si>
    <t>211203********3018</t>
  </si>
  <si>
    <t>621026********46486</t>
  </si>
  <si>
    <t>薄玉春</t>
  </si>
  <si>
    <t>621449********03703</t>
  </si>
  <si>
    <t>李福祥</t>
  </si>
  <si>
    <t>176410********</t>
  </si>
  <si>
    <t>621449********71548</t>
  </si>
  <si>
    <t>老俊颖</t>
  </si>
  <si>
    <t>130082********</t>
  </si>
  <si>
    <t>菜地</t>
  </si>
  <si>
    <t>621449********07035</t>
  </si>
  <si>
    <t>刘润田</t>
  </si>
  <si>
    <t>136********146</t>
  </si>
  <si>
    <t>621449********07036</t>
  </si>
  <si>
    <t>********</t>
  </si>
  <si>
    <t>单页小计</t>
  </si>
  <si>
    <t xml:space="preserve">     填制：                         联系电话：77753789</t>
  </si>
  <si>
    <t>电话：024********8</t>
  </si>
  <si>
    <r>
      <rPr>
        <sz val="10.5"/>
        <rFont val="宋体"/>
        <charset val="134"/>
      </rPr>
      <t>投保组织者：</t>
    </r>
    <r>
      <rPr>
        <u/>
        <sz val="10.5"/>
        <rFont val="宋体"/>
        <charset val="134"/>
      </rPr>
      <t xml:space="preserve">调兵山市晓明镇新邓家村村民委员会   </t>
    </r>
    <r>
      <rPr>
        <sz val="10"/>
        <rFont val="宋体"/>
        <charset val="134"/>
      </rPr>
      <t xml:space="preserve">投保险种：  </t>
    </r>
    <r>
      <rPr>
        <u/>
        <sz val="10"/>
        <rFont val="宋体"/>
        <charset val="134"/>
      </rPr>
      <t xml:space="preserve">大豆保险   </t>
    </r>
    <r>
      <rPr>
        <sz val="10"/>
        <rFont val="宋体"/>
        <charset val="134"/>
      </rPr>
      <t>投保作物：</t>
    </r>
    <r>
      <rPr>
        <u/>
        <sz val="10"/>
        <rFont val="宋体"/>
        <charset val="134"/>
      </rPr>
      <t xml:space="preserve">     大豆</t>
    </r>
    <r>
      <rPr>
        <b/>
        <u/>
        <sz val="10"/>
        <rFont val="宋体"/>
        <charset val="134"/>
      </rPr>
      <t xml:space="preserve"> 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所在村名：</t>
    </r>
    <r>
      <rPr>
        <u/>
        <sz val="10"/>
        <rFont val="宋体"/>
        <charset val="134"/>
      </rPr>
      <t xml:space="preserve">   新邓家村    </t>
    </r>
    <r>
      <rPr>
        <sz val="10"/>
        <rFont val="宋体"/>
        <charset val="134"/>
      </rPr>
      <t xml:space="preserve">   </t>
    </r>
  </si>
  <si>
    <r>
      <rPr>
        <sz val="10.5"/>
        <rFont val="宋体"/>
        <charset val="134"/>
      </rPr>
      <t>投保人：</t>
    </r>
    <r>
      <rPr>
        <b/>
        <u/>
        <sz val="10"/>
        <rFont val="宋体"/>
        <charset val="134"/>
      </rPr>
      <t xml:space="preserve">调兵山市晓明镇新邓家村  </t>
    </r>
    <r>
      <rPr>
        <sz val="10"/>
        <rFont val="宋体"/>
        <charset val="134"/>
      </rPr>
      <t xml:space="preserve"> 单位保额：</t>
    </r>
    <r>
      <rPr>
        <u/>
        <sz val="10"/>
        <rFont val="宋体"/>
        <charset val="134"/>
      </rPr>
      <t xml:space="preserve"> </t>
    </r>
    <r>
      <rPr>
        <b/>
        <u/>
        <sz val="10"/>
        <rFont val="宋体"/>
        <charset val="134"/>
      </rPr>
      <t xml:space="preserve"> 270 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>元   保险费率</t>
    </r>
    <r>
      <rPr>
        <u/>
        <sz val="10"/>
        <rFont val="宋体"/>
        <charset val="134"/>
      </rPr>
      <t xml:space="preserve">  5.1</t>
    </r>
    <r>
      <rPr>
        <b/>
        <u/>
        <sz val="10"/>
        <rFont val="宋体"/>
        <charset val="134"/>
      </rPr>
      <t xml:space="preserve"> </t>
    </r>
    <r>
      <rPr>
        <u/>
        <sz val="10"/>
        <rFont val="宋体"/>
        <charset val="134"/>
      </rPr>
      <t xml:space="preserve">  </t>
    </r>
    <r>
      <rPr>
        <sz val="10"/>
        <rFont val="宋体"/>
        <charset val="134"/>
      </rPr>
      <t>%     单位保费：</t>
    </r>
    <r>
      <rPr>
        <u/>
        <sz val="10"/>
        <rFont val="宋体"/>
        <charset val="134"/>
      </rPr>
      <t xml:space="preserve"> </t>
    </r>
    <r>
      <rPr>
        <b/>
        <u/>
        <sz val="10"/>
        <rFont val="宋体"/>
        <charset val="134"/>
      </rPr>
      <t xml:space="preserve">13.77  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元      No.000000000000</t>
    </r>
  </si>
  <si>
    <t>1390*****13</t>
  </si>
  <si>
    <t>二截地</t>
  </si>
  <si>
    <t>辽宁农村商业银行</t>
  </si>
  <si>
    <t>62102**********874</t>
  </si>
  <si>
    <t>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</si>
</sst>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</numFmts>
  <fonts count="4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b/>
      <sz val="9"/>
      <name val="宋体"/>
      <charset val="134"/>
      <scheme val="minor"/>
    </font>
    <font>
      <sz val="10.5"/>
      <name val="宋体"/>
      <charset val="134"/>
    </font>
    <font>
      <b/>
      <sz val="10"/>
      <name val="宋体"/>
      <charset val="134"/>
    </font>
    <font>
      <sz val="8"/>
      <name val="宋体"/>
      <charset val="134"/>
    </font>
    <font>
      <sz val="10"/>
      <name val="宋体"/>
      <charset val="0"/>
    </font>
    <font>
      <sz val="10"/>
      <name val="Arial"/>
      <charset val="0"/>
    </font>
    <font>
      <b/>
      <sz val="9"/>
      <name val="宋体"/>
      <charset val="134"/>
    </font>
    <font>
      <sz val="1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b/>
      <sz val="15"/>
      <name val="黑体"/>
      <charset val="134"/>
    </font>
    <font>
      <sz val="14"/>
      <name val="黑体"/>
      <charset val="134"/>
    </font>
    <font>
      <b/>
      <sz val="14"/>
      <name val="黑体"/>
      <charset val="134"/>
    </font>
    <font>
      <sz val="12"/>
      <name val="黑体"/>
      <charset val="134"/>
    </font>
    <font>
      <b/>
      <u/>
      <sz val="10"/>
      <name val="宋体"/>
      <charset val="134"/>
    </font>
    <font>
      <u/>
      <sz val="10.5"/>
      <name val="宋体"/>
      <charset val="134"/>
    </font>
    <font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18" applyNumberFormat="0" applyAlignment="0" applyProtection="0">
      <alignment vertical="center"/>
    </xf>
    <xf numFmtId="0" fontId="26" fillId="5" borderId="19" applyNumberFormat="0" applyAlignment="0" applyProtection="0">
      <alignment vertical="center"/>
    </xf>
    <xf numFmtId="0" fontId="27" fillId="5" borderId="18" applyNumberFormat="0" applyAlignment="0" applyProtection="0">
      <alignment vertical="center"/>
    </xf>
    <xf numFmtId="0" fontId="28" fillId="6" borderId="20" applyNumberFormat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6" fillId="0" borderId="0"/>
    <xf numFmtId="0" fontId="0" fillId="0" borderId="0">
      <alignment vertical="center"/>
    </xf>
    <xf numFmtId="0" fontId="36" fillId="0" borderId="0" applyProtection="0"/>
    <xf numFmtId="0" fontId="36" fillId="0" borderId="0" applyProtection="0"/>
    <xf numFmtId="0" fontId="36" fillId="0" borderId="0"/>
    <xf numFmtId="0" fontId="36" fillId="0" borderId="0"/>
    <xf numFmtId="0" fontId="36" fillId="0" borderId="0" applyProtection="0"/>
  </cellStyleXfs>
  <cellXfs count="106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2" fillId="0" borderId="0" xfId="0" applyFont="1" applyFill="1" applyBorder="1"/>
    <xf numFmtId="0" fontId="1" fillId="0" borderId="0" xfId="0" applyFont="1" applyFill="1"/>
    <xf numFmtId="176" fontId="1" fillId="0" borderId="0" xfId="0" applyNumberFormat="1" applyFont="1" applyFill="1"/>
    <xf numFmtId="9" fontId="1" fillId="0" borderId="0" xfId="0" applyNumberFormat="1" applyFont="1" applyFill="1"/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176" fontId="6" fillId="0" borderId="3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  <xf numFmtId="176" fontId="7" fillId="0" borderId="5" xfId="0" applyNumberFormat="1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176" fontId="6" fillId="0" borderId="0" xfId="0" applyNumberFormat="1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176" fontId="4" fillId="0" borderId="7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6" fontId="10" fillId="0" borderId="7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49" fontId="9" fillId="2" borderId="7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49" fontId="10" fillId="2" borderId="7" xfId="0" applyNumberFormat="1" applyFont="1" applyFill="1" applyBorder="1" applyAlignment="1">
      <alignment horizontal="center" vertical="center" wrapText="1"/>
    </xf>
    <xf numFmtId="176" fontId="3" fillId="2" borderId="7" xfId="0" applyNumberFormat="1" applyFont="1" applyFill="1" applyBorder="1" applyAlignment="1">
      <alignment horizontal="center" vertical="center"/>
    </xf>
    <xf numFmtId="176" fontId="10" fillId="2" borderId="7" xfId="0" applyNumberFormat="1" applyFont="1" applyFill="1" applyBorder="1" applyAlignment="1">
      <alignment horizontal="center" vertical="center" wrapText="1"/>
    </xf>
    <xf numFmtId="49" fontId="4" fillId="2" borderId="8" xfId="51" applyNumberFormat="1" applyFont="1" applyFill="1" applyBorder="1" applyAlignment="1" applyProtection="1">
      <alignment horizontal="center" vertical="center" shrinkToFit="1"/>
    </xf>
    <xf numFmtId="0" fontId="4" fillId="2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2" fontId="11" fillId="0" borderId="7" xfId="0" applyNumberFormat="1" applyFont="1" applyFill="1" applyBorder="1" applyAlignment="1">
      <alignment horizontal="center" vertical="center" wrapText="1"/>
    </xf>
    <xf numFmtId="176" fontId="11" fillId="0" borderId="7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/>
    </xf>
    <xf numFmtId="176" fontId="4" fillId="0" borderId="0" xfId="0" applyNumberFormat="1" applyFont="1" applyFill="1" applyBorder="1" applyAlignment="1">
      <alignment horizontal="left"/>
    </xf>
    <xf numFmtId="9" fontId="6" fillId="0" borderId="1" xfId="0" applyNumberFormat="1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9" fontId="6" fillId="0" borderId="3" xfId="0" applyNumberFormat="1" applyFont="1" applyFill="1" applyBorder="1" applyAlignment="1">
      <alignment horizontal="center" vertical="center"/>
    </xf>
    <xf numFmtId="177" fontId="6" fillId="0" borderId="3" xfId="0" applyNumberFormat="1" applyFont="1" applyFill="1" applyBorder="1" applyAlignment="1">
      <alignment horizontal="center" vertical="center"/>
    </xf>
    <xf numFmtId="9" fontId="7" fillId="0" borderId="5" xfId="0" applyNumberFormat="1" applyFont="1" applyFill="1" applyBorder="1" applyAlignment="1">
      <alignment horizontal="left" vertical="center"/>
    </xf>
    <xf numFmtId="177" fontId="7" fillId="0" borderId="5" xfId="0" applyNumberFormat="1" applyFont="1" applyFill="1" applyBorder="1" applyAlignment="1">
      <alignment horizontal="left" vertical="center"/>
    </xf>
    <xf numFmtId="9" fontId="6" fillId="0" borderId="0" xfId="0" applyNumberFormat="1" applyFont="1" applyFill="1" applyBorder="1" applyAlignment="1">
      <alignment horizontal="left" vertical="center"/>
    </xf>
    <xf numFmtId="177" fontId="6" fillId="0" borderId="0" xfId="0" applyNumberFormat="1" applyFont="1" applyFill="1" applyBorder="1" applyAlignment="1">
      <alignment horizontal="left" vertical="center"/>
    </xf>
    <xf numFmtId="9" fontId="8" fillId="0" borderId="7" xfId="0" applyNumberFormat="1" applyFont="1" applyFill="1" applyBorder="1" applyAlignment="1">
      <alignment horizontal="center" vertical="center" wrapText="1"/>
    </xf>
    <xf numFmtId="177" fontId="8" fillId="0" borderId="7" xfId="0" applyNumberFormat="1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 wrapText="1"/>
    </xf>
    <xf numFmtId="176" fontId="3" fillId="0" borderId="7" xfId="0" applyNumberFormat="1" applyFont="1" applyFill="1" applyBorder="1" applyAlignment="1">
      <alignment horizontal="center" vertical="center" wrapText="1"/>
    </xf>
    <xf numFmtId="9" fontId="3" fillId="0" borderId="7" xfId="0" applyNumberFormat="1" applyFont="1" applyFill="1" applyBorder="1" applyAlignment="1">
      <alignment horizontal="center" vertical="center" wrapText="1"/>
    </xf>
    <xf numFmtId="49" fontId="3" fillId="0" borderId="7" xfId="55" applyNumberFormat="1" applyFont="1" applyFill="1" applyBorder="1" applyAlignment="1" applyProtection="1">
      <alignment horizontal="center" vertical="center" shrinkToFit="1"/>
    </xf>
    <xf numFmtId="2" fontId="3" fillId="2" borderId="7" xfId="0" applyNumberFormat="1" applyFont="1" applyFill="1" applyBorder="1" applyAlignment="1">
      <alignment horizontal="center" vertical="center" wrapText="1"/>
    </xf>
    <xf numFmtId="176" fontId="3" fillId="2" borderId="7" xfId="0" applyNumberFormat="1" applyFont="1" applyFill="1" applyBorder="1" applyAlignment="1">
      <alignment horizontal="center" vertical="center" wrapText="1"/>
    </xf>
    <xf numFmtId="9" fontId="3" fillId="2" borderId="7" xfId="0" applyNumberFormat="1" applyFont="1" applyFill="1" applyBorder="1" applyAlignment="1">
      <alignment horizontal="center" vertical="center" wrapText="1"/>
    </xf>
    <xf numFmtId="49" fontId="3" fillId="2" borderId="7" xfId="55" applyNumberFormat="1" applyFont="1" applyFill="1" applyBorder="1" applyAlignment="1" applyProtection="1">
      <alignment horizontal="center" vertical="center" shrinkToFit="1"/>
    </xf>
    <xf numFmtId="2" fontId="4" fillId="2" borderId="7" xfId="0" applyNumberFormat="1" applyFont="1" applyFill="1" applyBorder="1" applyAlignment="1">
      <alignment horizontal="center" vertical="center" wrapText="1"/>
    </xf>
    <xf numFmtId="176" fontId="4" fillId="2" borderId="7" xfId="0" applyNumberFormat="1" applyFont="1" applyFill="1" applyBorder="1" applyAlignment="1">
      <alignment horizontal="center" vertical="center" wrapText="1"/>
    </xf>
    <xf numFmtId="9" fontId="4" fillId="2" borderId="7" xfId="0" applyNumberFormat="1" applyFont="1" applyFill="1" applyBorder="1" applyAlignment="1">
      <alignment horizontal="center" vertical="center" wrapText="1"/>
    </xf>
    <xf numFmtId="49" fontId="4" fillId="2" borderId="7" xfId="55" applyNumberFormat="1" applyFont="1" applyFill="1" applyBorder="1" applyAlignment="1" applyProtection="1">
      <alignment horizontal="center" vertical="center" shrinkToFit="1"/>
    </xf>
    <xf numFmtId="9" fontId="4" fillId="0" borderId="0" xfId="0" applyNumberFormat="1" applyFont="1" applyFill="1" applyBorder="1" applyAlignment="1">
      <alignment horizontal="left"/>
    </xf>
    <xf numFmtId="176" fontId="4" fillId="0" borderId="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176" fontId="3" fillId="0" borderId="7" xfId="0" applyNumberFormat="1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49" fontId="3" fillId="0" borderId="7" xfId="51" applyNumberFormat="1" applyFont="1" applyFill="1" applyBorder="1" applyAlignment="1" applyProtection="1">
      <alignment horizontal="center" vertical="center" shrinkToFit="1"/>
    </xf>
    <xf numFmtId="49" fontId="3" fillId="0" borderId="7" xfId="52" applyNumberFormat="1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/>
    </xf>
    <xf numFmtId="49" fontId="4" fillId="0" borderId="8" xfId="51" applyNumberFormat="1" applyFont="1" applyFill="1" applyBorder="1" applyAlignment="1" applyProtection="1">
      <alignment horizontal="center" vertical="center" shrinkToFit="1"/>
    </xf>
    <xf numFmtId="0" fontId="10" fillId="0" borderId="7" xfId="0" applyNumberFormat="1" applyFont="1" applyFill="1" applyBorder="1" applyAlignment="1">
      <alignment horizontal="center" vertical="center" wrapText="1"/>
    </xf>
    <xf numFmtId="2" fontId="4" fillId="0" borderId="7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/>
    </xf>
    <xf numFmtId="49" fontId="12" fillId="0" borderId="7" xfId="51" applyNumberFormat="1" applyFont="1" applyFill="1" applyBorder="1" applyAlignment="1" applyProtection="1">
      <alignment horizontal="center" vertical="center" shrinkToFit="1"/>
    </xf>
    <xf numFmtId="0" fontId="12" fillId="0" borderId="7" xfId="0" applyFont="1" applyFill="1" applyBorder="1" applyAlignment="1">
      <alignment horizontal="center" vertical="center"/>
    </xf>
    <xf numFmtId="2" fontId="12" fillId="0" borderId="7" xfId="0" applyNumberFormat="1" applyFont="1" applyFill="1" applyBorder="1" applyAlignment="1">
      <alignment horizontal="center" vertical="center" wrapText="1"/>
    </xf>
    <xf numFmtId="49" fontId="9" fillId="0" borderId="14" xfId="0" applyNumberFormat="1" applyFont="1" applyFill="1" applyBorder="1" applyAlignment="1">
      <alignment horizontal="center" vertical="center" wrapText="1"/>
    </xf>
    <xf numFmtId="49" fontId="10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76" fontId="10" fillId="0" borderId="14" xfId="0" applyNumberFormat="1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49" fontId="13" fillId="0" borderId="7" xfId="51" applyNumberFormat="1" applyFont="1" applyFill="1" applyBorder="1" applyAlignment="1" applyProtection="1">
      <alignment horizontal="center" vertical="center" shrinkToFit="1"/>
    </xf>
    <xf numFmtId="0" fontId="13" fillId="0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176" fontId="15" fillId="0" borderId="7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2" fontId="15" fillId="0" borderId="7" xfId="0" applyNumberFormat="1" applyFont="1" applyFill="1" applyBorder="1" applyAlignment="1">
      <alignment horizontal="center" vertical="center" wrapText="1"/>
    </xf>
    <xf numFmtId="2" fontId="13" fillId="0" borderId="7" xfId="0" applyNumberFormat="1" applyFont="1" applyFill="1" applyBorder="1" applyAlignment="1">
      <alignment horizontal="center" vertical="center" wrapText="1"/>
    </xf>
    <xf numFmtId="49" fontId="4" fillId="0" borderId="7" xfId="55" applyNumberFormat="1" applyFont="1" applyFill="1" applyBorder="1" applyAlignment="1" applyProtection="1">
      <alignment horizontal="center" vertical="center" shrinkToFit="1"/>
    </xf>
    <xf numFmtId="49" fontId="10" fillId="0" borderId="7" xfId="0" applyNumberFormat="1" applyFont="1" applyFill="1" applyBorder="1" applyAlignment="1" quotePrefix="1">
      <alignment horizontal="center" vertical="center" wrapText="1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" xfId="50"/>
    <cellStyle name="常规 23" xfId="51"/>
    <cellStyle name="常规 29" xfId="52"/>
    <cellStyle name="常规 3" xfId="53"/>
    <cellStyle name="常规 4" xfId="54"/>
    <cellStyle name="常规_Sheet1" xfId="55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126365</xdr:colOff>
      <xdr:row>0</xdr:row>
      <xdr:rowOff>164465</xdr:rowOff>
    </xdr:from>
    <xdr:to>
      <xdr:col>4</xdr:col>
      <xdr:colOff>210185</xdr:colOff>
      <xdr:row>1</xdr:row>
      <xdr:rowOff>279400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26365" y="164465"/>
          <a:ext cx="3495675" cy="4102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19050</xdr:colOff>
      <xdr:row>0</xdr:row>
      <xdr:rowOff>57150</xdr:rowOff>
    </xdr:from>
    <xdr:to>
      <xdr:col>4</xdr:col>
      <xdr:colOff>102870</xdr:colOff>
      <xdr:row>1</xdr:row>
      <xdr:rowOff>172085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50" y="57150"/>
          <a:ext cx="3495675" cy="4102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1"/>
  <sheetViews>
    <sheetView tabSelected="1" zoomScale="115" zoomScaleNormal="115" topLeftCell="A255" workbookViewId="0">
      <selection activeCell="F298" sqref="F298"/>
    </sheetView>
  </sheetViews>
  <sheetFormatPr defaultColWidth="9" defaultRowHeight="13.5"/>
  <cols>
    <col min="1" max="1" width="5.625" style="8" customWidth="1"/>
    <col min="2" max="3" width="8" style="8" customWidth="1"/>
    <col min="4" max="4" width="23.15" style="8" customWidth="1"/>
    <col min="5" max="5" width="15.2166666666667" style="8" customWidth="1"/>
    <col min="6" max="6" width="13" style="8" customWidth="1"/>
    <col min="7" max="7" width="8.25" style="9" customWidth="1"/>
    <col min="8" max="8" width="9.5" style="9" customWidth="1"/>
    <col min="9" max="9" width="9.8" style="8" customWidth="1"/>
    <col min="10" max="10" width="9.8" style="9" customWidth="1"/>
    <col min="11" max="11" width="9.8" style="10" customWidth="1"/>
    <col min="12" max="12" width="9.8" style="9" customWidth="1"/>
    <col min="13" max="13" width="9.5" style="9" customWidth="1"/>
    <col min="14" max="14" width="23.5" style="8" customWidth="1"/>
    <col min="15" max="15" width="25.5416666666667" style="8" customWidth="1"/>
    <col min="16" max="16" width="8.625" style="8" customWidth="1"/>
    <col min="17" max="17" width="7.625" style="8" customWidth="1"/>
    <col min="18" max="16384" width="9" style="8"/>
  </cols>
  <sheetData>
    <row r="1" s="1" customFormat="1" ht="23.25" customHeight="1" spans="1:17">
      <c r="A1" s="11"/>
      <c r="B1" s="11"/>
      <c r="C1" s="11"/>
      <c r="D1" s="11"/>
      <c r="E1" s="11"/>
      <c r="F1" s="11"/>
      <c r="G1" s="12"/>
      <c r="H1" s="12"/>
      <c r="I1" s="11"/>
      <c r="J1" s="11"/>
      <c r="K1" s="45"/>
      <c r="L1" s="11"/>
      <c r="M1" s="11"/>
      <c r="N1" s="46"/>
      <c r="O1" s="45"/>
      <c r="P1" s="46"/>
      <c r="Q1" s="46"/>
    </row>
    <row r="2" s="1" customFormat="1" ht="22.5" customHeight="1" spans="1:17">
      <c r="A2" s="13" t="s">
        <v>0</v>
      </c>
      <c r="B2" s="14"/>
      <c r="C2" s="14"/>
      <c r="D2" s="14"/>
      <c r="E2" s="14"/>
      <c r="F2" s="14"/>
      <c r="G2" s="15"/>
      <c r="H2" s="15"/>
      <c r="I2" s="14"/>
      <c r="J2" s="14"/>
      <c r="K2" s="47"/>
      <c r="L2" s="14"/>
      <c r="M2" s="14"/>
      <c r="N2" s="48"/>
      <c r="O2" s="47"/>
      <c r="P2" s="48"/>
      <c r="Q2" s="48"/>
    </row>
    <row r="3" s="1" customFormat="1" ht="24.75" customHeight="1" spans="1:17">
      <c r="A3" s="16" t="s">
        <v>1</v>
      </c>
      <c r="B3" s="17"/>
      <c r="C3" s="17"/>
      <c r="D3" s="17"/>
      <c r="E3" s="17"/>
      <c r="F3" s="17"/>
      <c r="G3" s="18"/>
      <c r="H3" s="18"/>
      <c r="I3" s="17"/>
      <c r="J3" s="17"/>
      <c r="K3" s="49"/>
      <c r="L3" s="17"/>
      <c r="M3" s="17"/>
      <c r="N3" s="50"/>
      <c r="O3" s="49"/>
      <c r="P3" s="50"/>
      <c r="Q3" s="50"/>
    </row>
    <row r="4" s="1" customFormat="1" ht="24.75" customHeight="1" spans="1:17">
      <c r="A4" s="19" t="s">
        <v>2</v>
      </c>
      <c r="B4" s="20"/>
      <c r="C4" s="20"/>
      <c r="D4" s="20"/>
      <c r="E4" s="20"/>
      <c r="F4" s="20"/>
      <c r="G4" s="21"/>
      <c r="H4" s="21"/>
      <c r="I4" s="20"/>
      <c r="J4" s="20"/>
      <c r="K4" s="51"/>
      <c r="L4" s="20"/>
      <c r="M4" s="20"/>
      <c r="N4" s="52"/>
      <c r="O4" s="51"/>
      <c r="P4" s="52"/>
      <c r="Q4" s="52"/>
    </row>
    <row r="5" s="1" customFormat="1" ht="25.5" customHeight="1" spans="1:17">
      <c r="A5" s="19" t="s">
        <v>3</v>
      </c>
      <c r="B5" s="20"/>
      <c r="C5" s="20"/>
      <c r="D5" s="20"/>
      <c r="E5" s="20"/>
      <c r="F5" s="20"/>
      <c r="G5" s="21"/>
      <c r="H5" s="21"/>
      <c r="I5" s="20"/>
      <c r="J5" s="20"/>
      <c r="K5" s="51"/>
      <c r="L5" s="20"/>
      <c r="M5" s="20"/>
      <c r="N5" s="52"/>
      <c r="O5" s="51"/>
      <c r="P5" s="52"/>
      <c r="Q5" s="52"/>
    </row>
    <row r="6" s="2" customFormat="1" ht="24.75" customHeight="1" spans="1:17">
      <c r="A6" s="22" t="s">
        <v>4</v>
      </c>
      <c r="B6" s="22" t="s">
        <v>5</v>
      </c>
      <c r="C6" s="23" t="s">
        <v>6</v>
      </c>
      <c r="D6" s="22" t="s">
        <v>7</v>
      </c>
      <c r="E6" s="22" t="s">
        <v>8</v>
      </c>
      <c r="F6" s="22" t="s">
        <v>9</v>
      </c>
      <c r="G6" s="24" t="s">
        <v>10</v>
      </c>
      <c r="H6" s="24" t="s">
        <v>11</v>
      </c>
      <c r="I6" s="22" t="s">
        <v>12</v>
      </c>
      <c r="J6" s="24" t="s">
        <v>13</v>
      </c>
      <c r="K6" s="53" t="s">
        <v>14</v>
      </c>
      <c r="L6" s="54" t="s">
        <v>15</v>
      </c>
      <c r="M6" s="24" t="s">
        <v>16</v>
      </c>
      <c r="N6" s="22" t="s">
        <v>17</v>
      </c>
      <c r="O6" s="22" t="s">
        <v>18</v>
      </c>
      <c r="P6" s="22" t="s">
        <v>19</v>
      </c>
      <c r="Q6" s="72" t="s">
        <v>20</v>
      </c>
    </row>
    <row r="7" s="3" customFormat="1" ht="18.6" customHeight="1" spans="1:17">
      <c r="A7" s="25">
        <f>ROW()-6</f>
        <v>1</v>
      </c>
      <c r="B7" s="26" t="s">
        <v>21</v>
      </c>
      <c r="C7" s="27" t="s">
        <v>22</v>
      </c>
      <c r="D7" s="28" t="s">
        <v>23</v>
      </c>
      <c r="E7" s="28" t="s">
        <v>24</v>
      </c>
      <c r="F7" s="27" t="s">
        <v>25</v>
      </c>
      <c r="G7" s="77">
        <v>10.2</v>
      </c>
      <c r="H7" s="77">
        <v>10.2</v>
      </c>
      <c r="I7" s="55">
        <f>H7*770</f>
        <v>7854</v>
      </c>
      <c r="J7" s="56">
        <f>H7*46.97</f>
        <v>479.094</v>
      </c>
      <c r="K7" s="57">
        <v>0.8</v>
      </c>
      <c r="L7" s="56">
        <f>J7*K7</f>
        <v>383.2752</v>
      </c>
      <c r="M7" s="55">
        <f t="shared" ref="M7:M70" si="0">H7*9.394</f>
        <v>95.8188</v>
      </c>
      <c r="N7" s="28" t="s">
        <v>26</v>
      </c>
      <c r="O7" s="28" t="s">
        <v>27</v>
      </c>
      <c r="P7" s="25"/>
      <c r="Q7" s="84"/>
    </row>
    <row r="8" s="3" customFormat="1" ht="18.6" customHeight="1" spans="1:17">
      <c r="A8" s="25">
        <f t="shared" ref="A8:A17" si="1">ROW()-6</f>
        <v>2</v>
      </c>
      <c r="B8" s="26" t="s">
        <v>28</v>
      </c>
      <c r="C8" s="27" t="s">
        <v>22</v>
      </c>
      <c r="D8" s="28" t="s">
        <v>29</v>
      </c>
      <c r="E8" s="28" t="s">
        <v>30</v>
      </c>
      <c r="F8" s="27" t="s">
        <v>31</v>
      </c>
      <c r="G8" s="77">
        <v>25.6</v>
      </c>
      <c r="H8" s="77">
        <v>25.6</v>
      </c>
      <c r="I8" s="55">
        <f t="shared" ref="I8:I71" si="2">H8*770</f>
        <v>19712</v>
      </c>
      <c r="J8" s="56">
        <f t="shared" ref="J8:J71" si="3">H8*46.97</f>
        <v>1202.432</v>
      </c>
      <c r="K8" s="57">
        <v>0.8</v>
      </c>
      <c r="L8" s="56">
        <f t="shared" ref="L8:L71" si="4">J8*K8</f>
        <v>961.9456</v>
      </c>
      <c r="M8" s="55">
        <f t="shared" si="0"/>
        <v>240.4864</v>
      </c>
      <c r="N8" s="28" t="s">
        <v>32</v>
      </c>
      <c r="O8" s="28" t="s">
        <v>27</v>
      </c>
      <c r="P8" s="25"/>
      <c r="Q8" s="84"/>
    </row>
    <row r="9" s="3" customFormat="1" ht="18.6" customHeight="1" spans="1:17">
      <c r="A9" s="25">
        <f t="shared" si="1"/>
        <v>3</v>
      </c>
      <c r="B9" s="26" t="s">
        <v>33</v>
      </c>
      <c r="C9" s="27" t="s">
        <v>22</v>
      </c>
      <c r="D9" s="28" t="s">
        <v>34</v>
      </c>
      <c r="E9" s="28" t="s">
        <v>35</v>
      </c>
      <c r="F9" s="27" t="s">
        <v>36</v>
      </c>
      <c r="G9" s="77">
        <v>8.04</v>
      </c>
      <c r="H9" s="77">
        <v>8.04</v>
      </c>
      <c r="I9" s="55">
        <f t="shared" si="2"/>
        <v>6190.8</v>
      </c>
      <c r="J9" s="56">
        <f t="shared" si="3"/>
        <v>377.6388</v>
      </c>
      <c r="K9" s="57">
        <v>0.8</v>
      </c>
      <c r="L9" s="56">
        <f t="shared" si="4"/>
        <v>302.11104</v>
      </c>
      <c r="M9" s="55">
        <f t="shared" si="0"/>
        <v>75.52776</v>
      </c>
      <c r="N9" s="28" t="s">
        <v>37</v>
      </c>
      <c r="O9" s="28" t="s">
        <v>27</v>
      </c>
      <c r="P9" s="25"/>
      <c r="Q9" s="84"/>
    </row>
    <row r="10" s="3" customFormat="1" ht="18.6" customHeight="1" spans="1:17">
      <c r="A10" s="25">
        <f t="shared" si="1"/>
        <v>4</v>
      </c>
      <c r="B10" s="26" t="s">
        <v>38</v>
      </c>
      <c r="C10" s="27" t="s">
        <v>22</v>
      </c>
      <c r="D10" s="28" t="s">
        <v>39</v>
      </c>
      <c r="E10" s="28" t="s">
        <v>40</v>
      </c>
      <c r="F10" s="27" t="s">
        <v>41</v>
      </c>
      <c r="G10" s="77">
        <v>24.2</v>
      </c>
      <c r="H10" s="77">
        <v>24.2</v>
      </c>
      <c r="I10" s="55">
        <f t="shared" si="2"/>
        <v>18634</v>
      </c>
      <c r="J10" s="56">
        <f t="shared" si="3"/>
        <v>1136.674</v>
      </c>
      <c r="K10" s="57">
        <v>0.8</v>
      </c>
      <c r="L10" s="56">
        <f t="shared" si="4"/>
        <v>909.3392</v>
      </c>
      <c r="M10" s="55">
        <f t="shared" si="0"/>
        <v>227.3348</v>
      </c>
      <c r="N10" s="28" t="s">
        <v>42</v>
      </c>
      <c r="O10" s="28" t="s">
        <v>27</v>
      </c>
      <c r="P10" s="25"/>
      <c r="Q10" s="84"/>
    </row>
    <row r="11" s="3" customFormat="1" ht="18.6" customHeight="1" spans="1:17">
      <c r="A11" s="25">
        <f t="shared" si="1"/>
        <v>5</v>
      </c>
      <c r="B11" s="26" t="s">
        <v>43</v>
      </c>
      <c r="C11" s="27" t="s">
        <v>22</v>
      </c>
      <c r="D11" s="28" t="s">
        <v>44</v>
      </c>
      <c r="E11" s="28" t="s">
        <v>45</v>
      </c>
      <c r="F11" s="27" t="s">
        <v>46</v>
      </c>
      <c r="G11" s="77">
        <v>11.4</v>
      </c>
      <c r="H11" s="77">
        <v>11.4</v>
      </c>
      <c r="I11" s="55">
        <f t="shared" si="2"/>
        <v>8778</v>
      </c>
      <c r="J11" s="56">
        <f t="shared" si="3"/>
        <v>535.458</v>
      </c>
      <c r="K11" s="57">
        <v>0.8</v>
      </c>
      <c r="L11" s="56">
        <f t="shared" si="4"/>
        <v>428.3664</v>
      </c>
      <c r="M11" s="55">
        <f t="shared" si="0"/>
        <v>107.0916</v>
      </c>
      <c r="N11" s="28" t="s">
        <v>47</v>
      </c>
      <c r="O11" s="28" t="s">
        <v>27</v>
      </c>
      <c r="P11" s="25"/>
      <c r="Q11" s="84"/>
    </row>
    <row r="12" s="3" customFormat="1" ht="18.6" customHeight="1" spans="1:17">
      <c r="A12" s="25">
        <f t="shared" si="1"/>
        <v>6</v>
      </c>
      <c r="B12" s="26" t="s">
        <v>48</v>
      </c>
      <c r="C12" s="27" t="s">
        <v>22</v>
      </c>
      <c r="D12" s="28" t="s">
        <v>44</v>
      </c>
      <c r="E12" s="28" t="s">
        <v>49</v>
      </c>
      <c r="F12" s="27" t="s">
        <v>50</v>
      </c>
      <c r="G12" s="77">
        <v>20.4</v>
      </c>
      <c r="H12" s="77">
        <v>20.4</v>
      </c>
      <c r="I12" s="55">
        <f t="shared" si="2"/>
        <v>15708</v>
      </c>
      <c r="J12" s="56">
        <f t="shared" si="3"/>
        <v>958.188</v>
      </c>
      <c r="K12" s="57">
        <v>0.8</v>
      </c>
      <c r="L12" s="56">
        <f t="shared" si="4"/>
        <v>766.5504</v>
      </c>
      <c r="M12" s="55">
        <f t="shared" si="0"/>
        <v>191.6376</v>
      </c>
      <c r="N12" s="28" t="s">
        <v>51</v>
      </c>
      <c r="O12" s="28" t="s">
        <v>27</v>
      </c>
      <c r="P12" s="25"/>
      <c r="Q12" s="84"/>
    </row>
    <row r="13" s="3" customFormat="1" ht="18.6" customHeight="1" spans="1:17">
      <c r="A13" s="25">
        <f t="shared" si="1"/>
        <v>7</v>
      </c>
      <c r="B13" s="26" t="s">
        <v>52</v>
      </c>
      <c r="C13" s="27" t="s">
        <v>22</v>
      </c>
      <c r="D13" s="28" t="s">
        <v>53</v>
      </c>
      <c r="E13" s="28" t="s">
        <v>49</v>
      </c>
      <c r="F13" s="27" t="s">
        <v>25</v>
      </c>
      <c r="G13" s="77">
        <v>14.53</v>
      </c>
      <c r="H13" s="77">
        <v>14.53</v>
      </c>
      <c r="I13" s="55">
        <f t="shared" si="2"/>
        <v>11188.1</v>
      </c>
      <c r="J13" s="56">
        <f t="shared" si="3"/>
        <v>682.4741</v>
      </c>
      <c r="K13" s="57">
        <v>0.8</v>
      </c>
      <c r="L13" s="56">
        <f t="shared" si="4"/>
        <v>545.97928</v>
      </c>
      <c r="M13" s="55">
        <f t="shared" si="0"/>
        <v>136.49482</v>
      </c>
      <c r="N13" s="28" t="s">
        <v>54</v>
      </c>
      <c r="O13" s="28" t="s">
        <v>27</v>
      </c>
      <c r="P13" s="25"/>
      <c r="Q13" s="84"/>
    </row>
    <row r="14" s="3" customFormat="1" ht="18.6" customHeight="1" spans="1:17">
      <c r="A14" s="25">
        <f t="shared" si="1"/>
        <v>8</v>
      </c>
      <c r="B14" s="26" t="s">
        <v>55</v>
      </c>
      <c r="C14" s="27" t="s">
        <v>22</v>
      </c>
      <c r="D14" s="28" t="s">
        <v>56</v>
      </c>
      <c r="E14" s="28" t="s">
        <v>57</v>
      </c>
      <c r="F14" s="27" t="s">
        <v>46</v>
      </c>
      <c r="G14" s="77">
        <v>12.78</v>
      </c>
      <c r="H14" s="77">
        <v>12.78</v>
      </c>
      <c r="I14" s="55">
        <f t="shared" si="2"/>
        <v>9840.6</v>
      </c>
      <c r="J14" s="56">
        <f t="shared" si="3"/>
        <v>600.2766</v>
      </c>
      <c r="K14" s="57">
        <v>0.8</v>
      </c>
      <c r="L14" s="56">
        <f t="shared" si="4"/>
        <v>480.22128</v>
      </c>
      <c r="M14" s="55">
        <f t="shared" si="0"/>
        <v>120.05532</v>
      </c>
      <c r="N14" s="28" t="s">
        <v>58</v>
      </c>
      <c r="O14" s="28" t="s">
        <v>27</v>
      </c>
      <c r="P14" s="25"/>
      <c r="Q14" s="84"/>
    </row>
    <row r="15" s="3" customFormat="1" ht="18.6" customHeight="1" spans="1:17">
      <c r="A15" s="25">
        <f t="shared" si="1"/>
        <v>9</v>
      </c>
      <c r="B15" s="26" t="s">
        <v>59</v>
      </c>
      <c r="C15" s="27" t="s">
        <v>22</v>
      </c>
      <c r="D15" s="28" t="s">
        <v>39</v>
      </c>
      <c r="E15" s="28" t="s">
        <v>60</v>
      </c>
      <c r="F15" s="27" t="s">
        <v>61</v>
      </c>
      <c r="G15" s="77">
        <v>19</v>
      </c>
      <c r="H15" s="77">
        <v>19</v>
      </c>
      <c r="I15" s="55">
        <f t="shared" si="2"/>
        <v>14630</v>
      </c>
      <c r="J15" s="56">
        <f t="shared" si="3"/>
        <v>892.43</v>
      </c>
      <c r="K15" s="57">
        <v>0.8</v>
      </c>
      <c r="L15" s="56">
        <f t="shared" si="4"/>
        <v>713.944</v>
      </c>
      <c r="M15" s="55">
        <f t="shared" si="0"/>
        <v>178.486</v>
      </c>
      <c r="N15" s="28" t="s">
        <v>62</v>
      </c>
      <c r="O15" s="28" t="s">
        <v>27</v>
      </c>
      <c r="P15" s="25"/>
      <c r="Q15" s="84"/>
    </row>
    <row r="16" s="3" customFormat="1" ht="18.6" customHeight="1" spans="1:17">
      <c r="A16" s="25">
        <f t="shared" si="1"/>
        <v>10</v>
      </c>
      <c r="B16" s="26" t="s">
        <v>63</v>
      </c>
      <c r="C16" s="27" t="s">
        <v>22</v>
      </c>
      <c r="D16" s="28" t="s">
        <v>64</v>
      </c>
      <c r="E16" s="28" t="s">
        <v>65</v>
      </c>
      <c r="F16" s="27" t="s">
        <v>25</v>
      </c>
      <c r="G16" s="77">
        <v>10.2</v>
      </c>
      <c r="H16" s="77">
        <v>10.2</v>
      </c>
      <c r="I16" s="55">
        <f t="shared" si="2"/>
        <v>7854</v>
      </c>
      <c r="J16" s="56">
        <f t="shared" si="3"/>
        <v>479.094</v>
      </c>
      <c r="K16" s="57">
        <v>0.8</v>
      </c>
      <c r="L16" s="56">
        <f t="shared" si="4"/>
        <v>383.2752</v>
      </c>
      <c r="M16" s="55">
        <f t="shared" si="0"/>
        <v>95.8188</v>
      </c>
      <c r="N16" s="28" t="s">
        <v>66</v>
      </c>
      <c r="O16" s="28" t="s">
        <v>27</v>
      </c>
      <c r="P16" s="25"/>
      <c r="Q16" s="84"/>
    </row>
    <row r="17" s="3" customFormat="1" ht="18.6" customHeight="1" spans="1:17">
      <c r="A17" s="25">
        <f t="shared" si="1"/>
        <v>11</v>
      </c>
      <c r="B17" s="26" t="s">
        <v>67</v>
      </c>
      <c r="C17" s="27" t="s">
        <v>22</v>
      </c>
      <c r="D17" s="28" t="s">
        <v>39</v>
      </c>
      <c r="E17" s="28" t="s">
        <v>65</v>
      </c>
      <c r="F17" s="27" t="s">
        <v>25</v>
      </c>
      <c r="G17" s="77">
        <v>10.2</v>
      </c>
      <c r="H17" s="77">
        <v>10.2</v>
      </c>
      <c r="I17" s="55">
        <f t="shared" si="2"/>
        <v>7854</v>
      </c>
      <c r="J17" s="56">
        <f t="shared" si="3"/>
        <v>479.094</v>
      </c>
      <c r="K17" s="57">
        <v>0.8</v>
      </c>
      <c r="L17" s="56">
        <f t="shared" si="4"/>
        <v>383.2752</v>
      </c>
      <c r="M17" s="55">
        <f t="shared" si="0"/>
        <v>95.8188</v>
      </c>
      <c r="N17" s="28" t="s">
        <v>68</v>
      </c>
      <c r="O17" s="28" t="s">
        <v>27</v>
      </c>
      <c r="P17" s="25"/>
      <c r="Q17" s="84"/>
    </row>
    <row r="18" s="3" customFormat="1" ht="18.6" customHeight="1" spans="1:17">
      <c r="A18" s="25">
        <f t="shared" ref="A18:A27" si="5">ROW()-6</f>
        <v>12</v>
      </c>
      <c r="B18" s="26" t="s">
        <v>69</v>
      </c>
      <c r="C18" s="27" t="s">
        <v>22</v>
      </c>
      <c r="D18" s="28" t="s">
        <v>56</v>
      </c>
      <c r="E18" s="28" t="s">
        <v>70</v>
      </c>
      <c r="F18" s="27" t="s">
        <v>46</v>
      </c>
      <c r="G18" s="77">
        <v>11.4</v>
      </c>
      <c r="H18" s="77">
        <v>11.4</v>
      </c>
      <c r="I18" s="55">
        <f t="shared" si="2"/>
        <v>8778</v>
      </c>
      <c r="J18" s="56">
        <f t="shared" si="3"/>
        <v>535.458</v>
      </c>
      <c r="K18" s="57">
        <v>0.8</v>
      </c>
      <c r="L18" s="56">
        <f t="shared" si="4"/>
        <v>428.3664</v>
      </c>
      <c r="M18" s="55">
        <f t="shared" si="0"/>
        <v>107.0916</v>
      </c>
      <c r="N18" s="28" t="s">
        <v>71</v>
      </c>
      <c r="O18" s="28" t="s">
        <v>27</v>
      </c>
      <c r="P18" s="25"/>
      <c r="Q18" s="84"/>
    </row>
    <row r="19" s="3" customFormat="1" ht="18.6" customHeight="1" spans="1:17">
      <c r="A19" s="25">
        <f t="shared" si="5"/>
        <v>13</v>
      </c>
      <c r="B19" s="26" t="s">
        <v>72</v>
      </c>
      <c r="C19" s="27" t="s">
        <v>22</v>
      </c>
      <c r="D19" s="28" t="s">
        <v>53</v>
      </c>
      <c r="E19" s="28" t="s">
        <v>73</v>
      </c>
      <c r="F19" s="27" t="s">
        <v>46</v>
      </c>
      <c r="G19" s="77">
        <v>17.2</v>
      </c>
      <c r="H19" s="77">
        <v>17.2</v>
      </c>
      <c r="I19" s="55">
        <f t="shared" si="2"/>
        <v>13244</v>
      </c>
      <c r="J19" s="56">
        <f t="shared" si="3"/>
        <v>807.884</v>
      </c>
      <c r="K19" s="57">
        <v>0.8</v>
      </c>
      <c r="L19" s="56">
        <f t="shared" si="4"/>
        <v>646.3072</v>
      </c>
      <c r="M19" s="55">
        <f t="shared" si="0"/>
        <v>161.5768</v>
      </c>
      <c r="N19" s="28" t="s">
        <v>74</v>
      </c>
      <c r="O19" s="28" t="s">
        <v>27</v>
      </c>
      <c r="P19" s="25"/>
      <c r="Q19" s="84"/>
    </row>
    <row r="20" s="3" customFormat="1" ht="18.6" customHeight="1" spans="1:17">
      <c r="A20" s="25">
        <f t="shared" si="5"/>
        <v>14</v>
      </c>
      <c r="B20" s="26" t="s">
        <v>75</v>
      </c>
      <c r="C20" s="27" t="s">
        <v>22</v>
      </c>
      <c r="D20" s="28" t="s">
        <v>56</v>
      </c>
      <c r="E20" s="28" t="s">
        <v>76</v>
      </c>
      <c r="F20" s="27" t="s">
        <v>77</v>
      </c>
      <c r="G20" s="77">
        <v>15.2</v>
      </c>
      <c r="H20" s="77">
        <v>15.2</v>
      </c>
      <c r="I20" s="55">
        <f t="shared" si="2"/>
        <v>11704</v>
      </c>
      <c r="J20" s="56">
        <f t="shared" si="3"/>
        <v>713.944</v>
      </c>
      <c r="K20" s="57">
        <v>0.8</v>
      </c>
      <c r="L20" s="56">
        <f t="shared" si="4"/>
        <v>571.1552</v>
      </c>
      <c r="M20" s="55">
        <f t="shared" si="0"/>
        <v>142.7888</v>
      </c>
      <c r="N20" s="28" t="s">
        <v>78</v>
      </c>
      <c r="O20" s="28" t="s">
        <v>27</v>
      </c>
      <c r="P20" s="25"/>
      <c r="Q20" s="84"/>
    </row>
    <row r="21" s="3" customFormat="1" ht="18.6" customHeight="1" spans="1:17">
      <c r="A21" s="25">
        <f t="shared" si="5"/>
        <v>15</v>
      </c>
      <c r="B21" s="26" t="s">
        <v>79</v>
      </c>
      <c r="C21" s="27" t="s">
        <v>22</v>
      </c>
      <c r="D21" s="28" t="s">
        <v>80</v>
      </c>
      <c r="E21" s="28" t="s">
        <v>30</v>
      </c>
      <c r="F21" s="27" t="s">
        <v>46</v>
      </c>
      <c r="G21" s="77">
        <v>15.4</v>
      </c>
      <c r="H21" s="77">
        <v>15.4</v>
      </c>
      <c r="I21" s="55">
        <f t="shared" si="2"/>
        <v>11858</v>
      </c>
      <c r="J21" s="56">
        <f t="shared" si="3"/>
        <v>723.338</v>
      </c>
      <c r="K21" s="57">
        <v>0.8</v>
      </c>
      <c r="L21" s="56">
        <f t="shared" si="4"/>
        <v>578.6704</v>
      </c>
      <c r="M21" s="55">
        <f t="shared" si="0"/>
        <v>144.6676</v>
      </c>
      <c r="N21" s="28" t="s">
        <v>81</v>
      </c>
      <c r="O21" s="28" t="s">
        <v>27</v>
      </c>
      <c r="P21" s="25"/>
      <c r="Q21" s="84"/>
    </row>
    <row r="22" s="3" customFormat="1" ht="18.6" customHeight="1" spans="1:17">
      <c r="A22" s="25">
        <f t="shared" si="5"/>
        <v>16</v>
      </c>
      <c r="B22" s="26" t="s">
        <v>82</v>
      </c>
      <c r="C22" s="27" t="s">
        <v>22</v>
      </c>
      <c r="D22" s="28" t="s">
        <v>83</v>
      </c>
      <c r="E22" s="28" t="s">
        <v>84</v>
      </c>
      <c r="F22" s="27" t="s">
        <v>31</v>
      </c>
      <c r="G22" s="77">
        <v>11.4</v>
      </c>
      <c r="H22" s="77">
        <v>11.4</v>
      </c>
      <c r="I22" s="55">
        <f t="shared" si="2"/>
        <v>8778</v>
      </c>
      <c r="J22" s="56">
        <f t="shared" si="3"/>
        <v>535.458</v>
      </c>
      <c r="K22" s="57">
        <v>0.8</v>
      </c>
      <c r="L22" s="56">
        <f t="shared" si="4"/>
        <v>428.3664</v>
      </c>
      <c r="M22" s="55">
        <f t="shared" si="0"/>
        <v>107.0916</v>
      </c>
      <c r="N22" s="28" t="s">
        <v>85</v>
      </c>
      <c r="O22" s="28" t="s">
        <v>27</v>
      </c>
      <c r="P22" s="25"/>
      <c r="Q22" s="84"/>
    </row>
    <row r="23" s="3" customFormat="1" ht="18.6" customHeight="1" spans="1:17">
      <c r="A23" s="25">
        <f t="shared" si="5"/>
        <v>17</v>
      </c>
      <c r="B23" s="26" t="s">
        <v>86</v>
      </c>
      <c r="C23" s="27" t="s">
        <v>22</v>
      </c>
      <c r="D23" s="28" t="s">
        <v>87</v>
      </c>
      <c r="E23" s="28" t="s">
        <v>88</v>
      </c>
      <c r="F23" s="27" t="s">
        <v>77</v>
      </c>
      <c r="G23" s="77">
        <v>15.2</v>
      </c>
      <c r="H23" s="77">
        <v>15.2</v>
      </c>
      <c r="I23" s="55">
        <f t="shared" si="2"/>
        <v>11704</v>
      </c>
      <c r="J23" s="56">
        <f t="shared" si="3"/>
        <v>713.944</v>
      </c>
      <c r="K23" s="57">
        <v>0.8</v>
      </c>
      <c r="L23" s="56">
        <f t="shared" si="4"/>
        <v>571.1552</v>
      </c>
      <c r="M23" s="55">
        <f t="shared" si="0"/>
        <v>142.7888</v>
      </c>
      <c r="N23" s="28" t="s">
        <v>89</v>
      </c>
      <c r="O23" s="28" t="s">
        <v>27</v>
      </c>
      <c r="P23" s="81"/>
      <c r="Q23" s="84"/>
    </row>
    <row r="24" s="3" customFormat="1" ht="18.6" customHeight="1" spans="1:17">
      <c r="A24" s="25">
        <f t="shared" si="5"/>
        <v>18</v>
      </c>
      <c r="B24" s="26" t="s">
        <v>90</v>
      </c>
      <c r="C24" s="27" t="s">
        <v>22</v>
      </c>
      <c r="D24" s="28" t="s">
        <v>91</v>
      </c>
      <c r="E24" s="28" t="s">
        <v>92</v>
      </c>
      <c r="F24" s="27" t="s">
        <v>25</v>
      </c>
      <c r="G24" s="77">
        <v>11.2</v>
      </c>
      <c r="H24" s="77">
        <v>11.2</v>
      </c>
      <c r="I24" s="55">
        <f t="shared" si="2"/>
        <v>8624</v>
      </c>
      <c r="J24" s="56">
        <f t="shared" si="3"/>
        <v>526.064</v>
      </c>
      <c r="K24" s="57">
        <v>0.8</v>
      </c>
      <c r="L24" s="56">
        <f t="shared" si="4"/>
        <v>420.8512</v>
      </c>
      <c r="M24" s="55">
        <f t="shared" si="0"/>
        <v>105.2128</v>
      </c>
      <c r="N24" s="28" t="s">
        <v>93</v>
      </c>
      <c r="O24" s="28" t="s">
        <v>27</v>
      </c>
      <c r="P24" s="25"/>
      <c r="Q24" s="84"/>
    </row>
    <row r="25" s="3" customFormat="1" ht="18.6" customHeight="1" spans="1:17">
      <c r="A25" s="25">
        <f t="shared" si="5"/>
        <v>19</v>
      </c>
      <c r="B25" s="26" t="s">
        <v>94</v>
      </c>
      <c r="C25" s="27" t="s">
        <v>22</v>
      </c>
      <c r="D25" s="28" t="s">
        <v>23</v>
      </c>
      <c r="E25" s="28" t="s">
        <v>95</v>
      </c>
      <c r="F25" s="27" t="s">
        <v>96</v>
      </c>
      <c r="G25" s="77">
        <v>47.6</v>
      </c>
      <c r="H25" s="77">
        <v>47.6</v>
      </c>
      <c r="I25" s="55">
        <f t="shared" si="2"/>
        <v>36652</v>
      </c>
      <c r="J25" s="56">
        <f t="shared" si="3"/>
        <v>2235.772</v>
      </c>
      <c r="K25" s="57">
        <v>0.8</v>
      </c>
      <c r="L25" s="56">
        <f t="shared" si="4"/>
        <v>1788.6176</v>
      </c>
      <c r="M25" s="55">
        <f t="shared" si="0"/>
        <v>447.1544</v>
      </c>
      <c r="N25" s="28" t="s">
        <v>97</v>
      </c>
      <c r="O25" s="28" t="s">
        <v>27</v>
      </c>
      <c r="P25" s="25"/>
      <c r="Q25" s="84"/>
    </row>
    <row r="26" s="3" customFormat="1" ht="18.6" customHeight="1" spans="1:17">
      <c r="A26" s="25">
        <f t="shared" si="5"/>
        <v>20</v>
      </c>
      <c r="B26" s="26" t="s">
        <v>98</v>
      </c>
      <c r="C26" s="27" t="s">
        <v>22</v>
      </c>
      <c r="D26" s="28" t="s">
        <v>99</v>
      </c>
      <c r="E26" s="28" t="s">
        <v>100</v>
      </c>
      <c r="F26" s="27" t="s">
        <v>77</v>
      </c>
      <c r="G26" s="77">
        <v>15.2</v>
      </c>
      <c r="H26" s="77">
        <v>15.2</v>
      </c>
      <c r="I26" s="55">
        <f t="shared" si="2"/>
        <v>11704</v>
      </c>
      <c r="J26" s="56">
        <f t="shared" si="3"/>
        <v>713.944</v>
      </c>
      <c r="K26" s="57">
        <v>0.8</v>
      </c>
      <c r="L26" s="56">
        <f t="shared" si="4"/>
        <v>571.1552</v>
      </c>
      <c r="M26" s="55">
        <f t="shared" si="0"/>
        <v>142.7888</v>
      </c>
      <c r="N26" s="28" t="s">
        <v>101</v>
      </c>
      <c r="O26" s="28" t="s">
        <v>27</v>
      </c>
      <c r="P26" s="82"/>
      <c r="Q26" s="84"/>
    </row>
    <row r="27" s="3" customFormat="1" ht="18.6" customHeight="1" spans="1:17">
      <c r="A27" s="25">
        <f t="shared" si="5"/>
        <v>21</v>
      </c>
      <c r="B27" s="26" t="s">
        <v>102</v>
      </c>
      <c r="C27" s="27" t="s">
        <v>22</v>
      </c>
      <c r="D27" s="28" t="s">
        <v>39</v>
      </c>
      <c r="E27" s="28" t="s">
        <v>103</v>
      </c>
      <c r="F27" s="27" t="s">
        <v>36</v>
      </c>
      <c r="G27" s="77">
        <v>3.4</v>
      </c>
      <c r="H27" s="77">
        <v>3.4</v>
      </c>
      <c r="I27" s="55">
        <f t="shared" si="2"/>
        <v>2618</v>
      </c>
      <c r="J27" s="56">
        <f t="shared" si="3"/>
        <v>159.698</v>
      </c>
      <c r="K27" s="57">
        <v>0.8</v>
      </c>
      <c r="L27" s="56">
        <f t="shared" si="4"/>
        <v>127.7584</v>
      </c>
      <c r="M27" s="55">
        <f t="shared" si="0"/>
        <v>31.9396</v>
      </c>
      <c r="N27" s="28" t="s">
        <v>104</v>
      </c>
      <c r="O27" s="28" t="s">
        <v>27</v>
      </c>
      <c r="P27" s="25"/>
      <c r="Q27" s="84"/>
    </row>
    <row r="28" s="3" customFormat="1" ht="18.6" customHeight="1" spans="1:17">
      <c r="A28" s="25">
        <f t="shared" ref="A28:A37" si="6">ROW()-6</f>
        <v>22</v>
      </c>
      <c r="B28" s="26" t="s">
        <v>105</v>
      </c>
      <c r="C28" s="27" t="s">
        <v>22</v>
      </c>
      <c r="D28" s="28" t="s">
        <v>106</v>
      </c>
      <c r="E28" s="28" t="s">
        <v>107</v>
      </c>
      <c r="F28" s="27" t="s">
        <v>46</v>
      </c>
      <c r="G28" s="77">
        <v>16.58</v>
      </c>
      <c r="H28" s="77">
        <v>16.58</v>
      </c>
      <c r="I28" s="55">
        <f t="shared" si="2"/>
        <v>12766.6</v>
      </c>
      <c r="J28" s="56">
        <f t="shared" si="3"/>
        <v>778.7626</v>
      </c>
      <c r="K28" s="57">
        <v>0.8</v>
      </c>
      <c r="L28" s="56">
        <f t="shared" si="4"/>
        <v>623.01008</v>
      </c>
      <c r="M28" s="55">
        <f t="shared" si="0"/>
        <v>155.75252</v>
      </c>
      <c r="N28" s="28" t="s">
        <v>108</v>
      </c>
      <c r="O28" s="28" t="s">
        <v>27</v>
      </c>
      <c r="P28" s="25"/>
      <c r="Q28" s="84"/>
    </row>
    <row r="29" s="3" customFormat="1" ht="18.6" customHeight="1" spans="1:17">
      <c r="A29" s="25">
        <f t="shared" si="6"/>
        <v>23</v>
      </c>
      <c r="B29" s="26" t="s">
        <v>109</v>
      </c>
      <c r="C29" s="27" t="s">
        <v>22</v>
      </c>
      <c r="D29" s="28" t="s">
        <v>39</v>
      </c>
      <c r="E29" s="28" t="s">
        <v>35</v>
      </c>
      <c r="F29" s="27" t="s">
        <v>31</v>
      </c>
      <c r="G29" s="77">
        <v>12.78</v>
      </c>
      <c r="H29" s="77">
        <v>12.78</v>
      </c>
      <c r="I29" s="55">
        <f t="shared" si="2"/>
        <v>9840.6</v>
      </c>
      <c r="J29" s="56">
        <f t="shared" si="3"/>
        <v>600.2766</v>
      </c>
      <c r="K29" s="57">
        <v>0.8</v>
      </c>
      <c r="L29" s="56">
        <f t="shared" si="4"/>
        <v>480.22128</v>
      </c>
      <c r="M29" s="55">
        <f t="shared" si="0"/>
        <v>120.05532</v>
      </c>
      <c r="N29" s="28" t="s">
        <v>110</v>
      </c>
      <c r="O29" s="28" t="s">
        <v>27</v>
      </c>
      <c r="P29" s="25"/>
      <c r="Q29" s="84"/>
    </row>
    <row r="30" s="3" customFormat="1" ht="18.6" customHeight="1" spans="1:17">
      <c r="A30" s="25">
        <f t="shared" si="6"/>
        <v>24</v>
      </c>
      <c r="B30" s="26" t="s">
        <v>111</v>
      </c>
      <c r="C30" s="27" t="s">
        <v>22</v>
      </c>
      <c r="D30" s="28" t="s">
        <v>112</v>
      </c>
      <c r="E30" s="28" t="s">
        <v>113</v>
      </c>
      <c r="F30" s="27" t="s">
        <v>114</v>
      </c>
      <c r="G30" s="77">
        <v>13</v>
      </c>
      <c r="H30" s="77">
        <v>13</v>
      </c>
      <c r="I30" s="55">
        <f t="shared" si="2"/>
        <v>10010</v>
      </c>
      <c r="J30" s="56">
        <f t="shared" si="3"/>
        <v>610.61</v>
      </c>
      <c r="K30" s="57">
        <v>0.8</v>
      </c>
      <c r="L30" s="56">
        <f t="shared" si="4"/>
        <v>488.488</v>
      </c>
      <c r="M30" s="55">
        <f t="shared" si="0"/>
        <v>122.122</v>
      </c>
      <c r="N30" s="28" t="s">
        <v>115</v>
      </c>
      <c r="O30" s="28" t="s">
        <v>27</v>
      </c>
      <c r="P30" s="25"/>
      <c r="Q30" s="84"/>
    </row>
    <row r="31" s="3" customFormat="1" ht="18.6" customHeight="1" spans="1:17">
      <c r="A31" s="25">
        <f t="shared" si="6"/>
        <v>25</v>
      </c>
      <c r="B31" s="26" t="s">
        <v>116</v>
      </c>
      <c r="C31" s="27" t="s">
        <v>22</v>
      </c>
      <c r="D31" s="28" t="s">
        <v>117</v>
      </c>
      <c r="E31" s="28" t="s">
        <v>118</v>
      </c>
      <c r="F31" s="27" t="s">
        <v>25</v>
      </c>
      <c r="G31" s="77">
        <v>10.2</v>
      </c>
      <c r="H31" s="77">
        <v>10.2</v>
      </c>
      <c r="I31" s="55">
        <f t="shared" si="2"/>
        <v>7854</v>
      </c>
      <c r="J31" s="56">
        <f t="shared" si="3"/>
        <v>479.094</v>
      </c>
      <c r="K31" s="57">
        <v>0.8</v>
      </c>
      <c r="L31" s="56">
        <f t="shared" si="4"/>
        <v>383.2752</v>
      </c>
      <c r="M31" s="55">
        <f t="shared" si="0"/>
        <v>95.8188</v>
      </c>
      <c r="N31" s="28" t="s">
        <v>119</v>
      </c>
      <c r="O31" s="28" t="s">
        <v>27</v>
      </c>
      <c r="P31" s="25"/>
      <c r="Q31" s="84"/>
    </row>
    <row r="32" s="3" customFormat="1" ht="18.6" customHeight="1" spans="1:17">
      <c r="A32" s="25">
        <f t="shared" si="6"/>
        <v>26</v>
      </c>
      <c r="B32" s="26" t="s">
        <v>120</v>
      </c>
      <c r="C32" s="27" t="s">
        <v>22</v>
      </c>
      <c r="D32" s="28" t="s">
        <v>121</v>
      </c>
      <c r="E32" s="28" t="s">
        <v>45</v>
      </c>
      <c r="F32" s="27" t="s">
        <v>25</v>
      </c>
      <c r="G32" s="77">
        <v>10.2</v>
      </c>
      <c r="H32" s="77">
        <v>10.2</v>
      </c>
      <c r="I32" s="55">
        <f t="shared" si="2"/>
        <v>7854</v>
      </c>
      <c r="J32" s="56">
        <f t="shared" si="3"/>
        <v>479.094</v>
      </c>
      <c r="K32" s="57">
        <v>0.8</v>
      </c>
      <c r="L32" s="56">
        <f t="shared" si="4"/>
        <v>383.2752</v>
      </c>
      <c r="M32" s="55">
        <f t="shared" si="0"/>
        <v>95.8188</v>
      </c>
      <c r="N32" s="28" t="s">
        <v>122</v>
      </c>
      <c r="O32" s="28" t="s">
        <v>27</v>
      </c>
      <c r="P32" s="25"/>
      <c r="Q32" s="84"/>
    </row>
    <row r="33" s="3" customFormat="1" ht="18.6" customHeight="1" spans="1:17">
      <c r="A33" s="25">
        <f t="shared" si="6"/>
        <v>27</v>
      </c>
      <c r="B33" s="26" t="s">
        <v>123</v>
      </c>
      <c r="C33" s="27" t="s">
        <v>22</v>
      </c>
      <c r="D33" s="28" t="s">
        <v>124</v>
      </c>
      <c r="E33" s="28" t="s">
        <v>125</v>
      </c>
      <c r="F33" s="27" t="s">
        <v>61</v>
      </c>
      <c r="G33" s="77">
        <v>21</v>
      </c>
      <c r="H33" s="77">
        <v>21</v>
      </c>
      <c r="I33" s="55">
        <f t="shared" si="2"/>
        <v>16170</v>
      </c>
      <c r="J33" s="56">
        <f t="shared" si="3"/>
        <v>986.37</v>
      </c>
      <c r="K33" s="57">
        <v>0.8</v>
      </c>
      <c r="L33" s="56">
        <f t="shared" si="4"/>
        <v>789.096</v>
      </c>
      <c r="M33" s="55">
        <f t="shared" si="0"/>
        <v>197.274</v>
      </c>
      <c r="N33" s="28" t="s">
        <v>126</v>
      </c>
      <c r="O33" s="28" t="s">
        <v>27</v>
      </c>
      <c r="P33" s="25"/>
      <c r="Q33" s="84"/>
    </row>
    <row r="34" s="3" customFormat="1" ht="18.6" customHeight="1" spans="1:17">
      <c r="A34" s="25">
        <f t="shared" si="6"/>
        <v>28</v>
      </c>
      <c r="B34" s="26" t="s">
        <v>127</v>
      </c>
      <c r="C34" s="27" t="s">
        <v>22</v>
      </c>
      <c r="D34" s="28" t="s">
        <v>128</v>
      </c>
      <c r="E34" s="28" t="s">
        <v>57</v>
      </c>
      <c r="F34" s="27" t="s">
        <v>129</v>
      </c>
      <c r="G34" s="77">
        <v>14.53</v>
      </c>
      <c r="H34" s="77">
        <v>14.53</v>
      </c>
      <c r="I34" s="55">
        <f t="shared" si="2"/>
        <v>11188.1</v>
      </c>
      <c r="J34" s="56">
        <f t="shared" si="3"/>
        <v>682.4741</v>
      </c>
      <c r="K34" s="57">
        <v>0.8</v>
      </c>
      <c r="L34" s="56">
        <f t="shared" si="4"/>
        <v>545.97928</v>
      </c>
      <c r="M34" s="55">
        <f t="shared" si="0"/>
        <v>136.49482</v>
      </c>
      <c r="N34" s="28" t="s">
        <v>130</v>
      </c>
      <c r="O34" s="28" t="s">
        <v>27</v>
      </c>
      <c r="P34" s="25"/>
      <c r="Q34" s="84"/>
    </row>
    <row r="35" s="3" customFormat="1" ht="18.6" customHeight="1" spans="1:17">
      <c r="A35" s="25">
        <f t="shared" si="6"/>
        <v>29</v>
      </c>
      <c r="B35" s="26" t="s">
        <v>131</v>
      </c>
      <c r="C35" s="27" t="s">
        <v>22</v>
      </c>
      <c r="D35" s="28" t="s">
        <v>106</v>
      </c>
      <c r="E35" s="28" t="s">
        <v>132</v>
      </c>
      <c r="F35" s="27" t="s">
        <v>36</v>
      </c>
      <c r="G35" s="77">
        <v>15.2</v>
      </c>
      <c r="H35" s="77">
        <v>15.2</v>
      </c>
      <c r="I35" s="55">
        <f t="shared" si="2"/>
        <v>11704</v>
      </c>
      <c r="J35" s="56">
        <f t="shared" si="3"/>
        <v>713.944</v>
      </c>
      <c r="K35" s="57">
        <v>0.8</v>
      </c>
      <c r="L35" s="56">
        <f t="shared" si="4"/>
        <v>571.1552</v>
      </c>
      <c r="M35" s="55">
        <f t="shared" si="0"/>
        <v>142.7888</v>
      </c>
      <c r="N35" s="28" t="s">
        <v>133</v>
      </c>
      <c r="O35" s="28" t="s">
        <v>27</v>
      </c>
      <c r="P35" s="25"/>
      <c r="Q35" s="84"/>
    </row>
    <row r="36" s="3" customFormat="1" ht="18.6" customHeight="1" spans="1:17">
      <c r="A36" s="25">
        <f t="shared" si="6"/>
        <v>30</v>
      </c>
      <c r="B36" s="26" t="s">
        <v>134</v>
      </c>
      <c r="C36" s="27" t="s">
        <v>22</v>
      </c>
      <c r="D36" s="28" t="s">
        <v>135</v>
      </c>
      <c r="E36" s="28" t="s">
        <v>136</v>
      </c>
      <c r="F36" s="27" t="s">
        <v>61</v>
      </c>
      <c r="G36" s="77">
        <v>7.6</v>
      </c>
      <c r="H36" s="77">
        <v>7.6</v>
      </c>
      <c r="I36" s="55">
        <f t="shared" si="2"/>
        <v>5852</v>
      </c>
      <c r="J36" s="56">
        <f t="shared" si="3"/>
        <v>356.972</v>
      </c>
      <c r="K36" s="57">
        <v>0.8</v>
      </c>
      <c r="L36" s="56">
        <f t="shared" si="4"/>
        <v>285.5776</v>
      </c>
      <c r="M36" s="55">
        <f t="shared" si="0"/>
        <v>71.3944</v>
      </c>
      <c r="N36" s="28" t="s">
        <v>137</v>
      </c>
      <c r="O36" s="28" t="s">
        <v>27</v>
      </c>
      <c r="P36" s="25"/>
      <c r="Q36" s="84"/>
    </row>
    <row r="37" s="3" customFormat="1" ht="18.6" customHeight="1" spans="1:17">
      <c r="A37" s="25">
        <f t="shared" si="6"/>
        <v>31</v>
      </c>
      <c r="B37" s="26" t="s">
        <v>138</v>
      </c>
      <c r="C37" s="27" t="s">
        <v>22</v>
      </c>
      <c r="D37" s="28" t="s">
        <v>139</v>
      </c>
      <c r="E37" s="28" t="s">
        <v>100</v>
      </c>
      <c r="F37" s="27" t="s">
        <v>31</v>
      </c>
      <c r="G37" s="77">
        <v>7.6</v>
      </c>
      <c r="H37" s="77">
        <v>7.6</v>
      </c>
      <c r="I37" s="55">
        <f t="shared" si="2"/>
        <v>5852</v>
      </c>
      <c r="J37" s="56">
        <f t="shared" si="3"/>
        <v>356.972</v>
      </c>
      <c r="K37" s="57">
        <v>0.8</v>
      </c>
      <c r="L37" s="56">
        <f t="shared" si="4"/>
        <v>285.5776</v>
      </c>
      <c r="M37" s="55">
        <f t="shared" si="0"/>
        <v>71.3944</v>
      </c>
      <c r="N37" s="28" t="s">
        <v>140</v>
      </c>
      <c r="O37" s="28" t="s">
        <v>27</v>
      </c>
      <c r="P37" s="25"/>
      <c r="Q37" s="84"/>
    </row>
    <row r="38" s="3" customFormat="1" ht="18.6" customHeight="1" spans="1:17">
      <c r="A38" s="25">
        <f t="shared" ref="A38:A47" si="7">ROW()-6</f>
        <v>32</v>
      </c>
      <c r="B38" s="26" t="s">
        <v>141</v>
      </c>
      <c r="C38" s="27" t="s">
        <v>22</v>
      </c>
      <c r="D38" s="28" t="s">
        <v>142</v>
      </c>
      <c r="E38" s="28" t="s">
        <v>143</v>
      </c>
      <c r="F38" s="27" t="s">
        <v>41</v>
      </c>
      <c r="G38" s="77">
        <v>10.2</v>
      </c>
      <c r="H38" s="77">
        <v>10.2</v>
      </c>
      <c r="I38" s="55">
        <f t="shared" si="2"/>
        <v>7854</v>
      </c>
      <c r="J38" s="56">
        <f t="shared" si="3"/>
        <v>479.094</v>
      </c>
      <c r="K38" s="57">
        <v>0.8</v>
      </c>
      <c r="L38" s="56">
        <f t="shared" si="4"/>
        <v>383.2752</v>
      </c>
      <c r="M38" s="55">
        <f t="shared" si="0"/>
        <v>95.8188</v>
      </c>
      <c r="N38" s="28" t="s">
        <v>144</v>
      </c>
      <c r="O38" s="28" t="s">
        <v>27</v>
      </c>
      <c r="P38" s="55"/>
      <c r="Q38" s="55"/>
    </row>
    <row r="39" s="3" customFormat="1" ht="18.6" customHeight="1" spans="1:17">
      <c r="A39" s="25">
        <f t="shared" si="7"/>
        <v>33</v>
      </c>
      <c r="B39" s="26" t="s">
        <v>145</v>
      </c>
      <c r="C39" s="27" t="s">
        <v>22</v>
      </c>
      <c r="D39" s="28" t="s">
        <v>146</v>
      </c>
      <c r="E39" s="78" t="s">
        <v>113</v>
      </c>
      <c r="F39" s="27" t="s">
        <v>96</v>
      </c>
      <c r="G39" s="77">
        <v>10</v>
      </c>
      <c r="H39" s="77">
        <v>10</v>
      </c>
      <c r="I39" s="55">
        <f t="shared" si="2"/>
        <v>7700</v>
      </c>
      <c r="J39" s="56">
        <f t="shared" si="3"/>
        <v>469.7</v>
      </c>
      <c r="K39" s="57">
        <v>0.8</v>
      </c>
      <c r="L39" s="56">
        <f t="shared" si="4"/>
        <v>375.76</v>
      </c>
      <c r="M39" s="55">
        <f t="shared" si="0"/>
        <v>93.94</v>
      </c>
      <c r="N39" s="28" t="s">
        <v>147</v>
      </c>
      <c r="O39" s="28" t="s">
        <v>27</v>
      </c>
      <c r="P39" s="55"/>
      <c r="Q39" s="55"/>
    </row>
    <row r="40" s="3" customFormat="1" ht="18.6" customHeight="1" spans="1:17">
      <c r="A40" s="25">
        <f t="shared" si="7"/>
        <v>34</v>
      </c>
      <c r="B40" s="26" t="s">
        <v>148</v>
      </c>
      <c r="C40" s="27" t="s">
        <v>22</v>
      </c>
      <c r="D40" s="28" t="s">
        <v>149</v>
      </c>
      <c r="E40" s="28" t="s">
        <v>150</v>
      </c>
      <c r="F40" s="27" t="s">
        <v>46</v>
      </c>
      <c r="G40" s="77">
        <v>11.4</v>
      </c>
      <c r="H40" s="77">
        <v>11.4</v>
      </c>
      <c r="I40" s="55">
        <f t="shared" si="2"/>
        <v>8778</v>
      </c>
      <c r="J40" s="56">
        <f t="shared" si="3"/>
        <v>535.458</v>
      </c>
      <c r="K40" s="57">
        <v>0.8</v>
      </c>
      <c r="L40" s="56">
        <f t="shared" si="4"/>
        <v>428.3664</v>
      </c>
      <c r="M40" s="55">
        <f t="shared" si="0"/>
        <v>107.0916</v>
      </c>
      <c r="N40" s="28" t="s">
        <v>151</v>
      </c>
      <c r="O40" s="28" t="s">
        <v>27</v>
      </c>
      <c r="P40" s="55"/>
      <c r="Q40" s="55"/>
    </row>
    <row r="41" s="3" customFormat="1" ht="18.6" customHeight="1" spans="1:17">
      <c r="A41" s="25">
        <f t="shared" si="7"/>
        <v>35</v>
      </c>
      <c r="B41" s="26" t="s">
        <v>152</v>
      </c>
      <c r="C41" s="27" t="s">
        <v>22</v>
      </c>
      <c r="D41" s="28" t="s">
        <v>80</v>
      </c>
      <c r="E41" s="28" t="s">
        <v>153</v>
      </c>
      <c r="F41" s="27" t="s">
        <v>77</v>
      </c>
      <c r="G41" s="77">
        <v>20.38</v>
      </c>
      <c r="H41" s="77">
        <v>20.38</v>
      </c>
      <c r="I41" s="55">
        <f t="shared" si="2"/>
        <v>15692.6</v>
      </c>
      <c r="J41" s="56">
        <f t="shared" si="3"/>
        <v>957.2486</v>
      </c>
      <c r="K41" s="57">
        <v>0.8</v>
      </c>
      <c r="L41" s="56">
        <f t="shared" si="4"/>
        <v>765.79888</v>
      </c>
      <c r="M41" s="55">
        <f t="shared" si="0"/>
        <v>191.44972</v>
      </c>
      <c r="N41" s="28" t="s">
        <v>154</v>
      </c>
      <c r="O41" s="28" t="s">
        <v>27</v>
      </c>
      <c r="P41" s="55"/>
      <c r="Q41" s="55"/>
    </row>
    <row r="42" s="3" customFormat="1" ht="18.6" customHeight="1" spans="1:17">
      <c r="A42" s="25">
        <f t="shared" si="7"/>
        <v>36</v>
      </c>
      <c r="B42" s="26" t="s">
        <v>155</v>
      </c>
      <c r="C42" s="27" t="s">
        <v>22</v>
      </c>
      <c r="D42" s="28" t="s">
        <v>53</v>
      </c>
      <c r="E42" s="28" t="s">
        <v>156</v>
      </c>
      <c r="F42" s="27" t="s">
        <v>129</v>
      </c>
      <c r="G42" s="77">
        <v>6.5</v>
      </c>
      <c r="H42" s="77">
        <v>6.5</v>
      </c>
      <c r="I42" s="55">
        <f t="shared" si="2"/>
        <v>5005</v>
      </c>
      <c r="J42" s="56">
        <f t="shared" si="3"/>
        <v>305.305</v>
      </c>
      <c r="K42" s="57">
        <v>0.8</v>
      </c>
      <c r="L42" s="56">
        <f t="shared" si="4"/>
        <v>244.244</v>
      </c>
      <c r="M42" s="55">
        <f t="shared" si="0"/>
        <v>61.061</v>
      </c>
      <c r="N42" s="28" t="s">
        <v>157</v>
      </c>
      <c r="O42" s="28" t="s">
        <v>27</v>
      </c>
      <c r="P42" s="55"/>
      <c r="Q42" s="55"/>
    </row>
    <row r="43" s="3" customFormat="1" ht="18.6" customHeight="1" spans="1:17">
      <c r="A43" s="25">
        <f t="shared" si="7"/>
        <v>37</v>
      </c>
      <c r="B43" s="26" t="s">
        <v>158</v>
      </c>
      <c r="C43" s="27" t="s">
        <v>22</v>
      </c>
      <c r="D43" s="28" t="s">
        <v>159</v>
      </c>
      <c r="E43" s="28" t="s">
        <v>160</v>
      </c>
      <c r="F43" s="26" t="s">
        <v>25</v>
      </c>
      <c r="G43" s="77">
        <v>216.5</v>
      </c>
      <c r="H43" s="77">
        <v>216.5</v>
      </c>
      <c r="I43" s="55">
        <f t="shared" si="2"/>
        <v>166705</v>
      </c>
      <c r="J43" s="56">
        <f t="shared" si="3"/>
        <v>10169.005</v>
      </c>
      <c r="K43" s="57">
        <v>0.8</v>
      </c>
      <c r="L43" s="56">
        <f t="shared" si="4"/>
        <v>8135.204</v>
      </c>
      <c r="M43" s="55">
        <f t="shared" si="0"/>
        <v>2033.801</v>
      </c>
      <c r="N43" s="28" t="s">
        <v>161</v>
      </c>
      <c r="O43" s="28" t="s">
        <v>27</v>
      </c>
      <c r="P43" s="55"/>
      <c r="Q43" s="55"/>
    </row>
    <row r="44" s="3" customFormat="1" ht="18.6" customHeight="1" spans="1:17">
      <c r="A44" s="25">
        <f t="shared" si="7"/>
        <v>38</v>
      </c>
      <c r="B44" s="79" t="s">
        <v>162</v>
      </c>
      <c r="C44" s="27" t="s">
        <v>22</v>
      </c>
      <c r="D44" s="80" t="s">
        <v>163</v>
      </c>
      <c r="E44" s="27" t="s">
        <v>92</v>
      </c>
      <c r="F44" s="25" t="s">
        <v>164</v>
      </c>
      <c r="G44" s="77">
        <v>15.46</v>
      </c>
      <c r="H44" s="77">
        <v>15.46</v>
      </c>
      <c r="I44" s="55">
        <f t="shared" si="2"/>
        <v>11904.2</v>
      </c>
      <c r="J44" s="56">
        <f t="shared" si="3"/>
        <v>726.1562</v>
      </c>
      <c r="K44" s="57">
        <v>0.8</v>
      </c>
      <c r="L44" s="56">
        <f t="shared" si="4"/>
        <v>580.92496</v>
      </c>
      <c r="M44" s="55">
        <f t="shared" si="0"/>
        <v>145.23124</v>
      </c>
      <c r="N44" s="83" t="s">
        <v>165</v>
      </c>
      <c r="O44" s="28" t="s">
        <v>27</v>
      </c>
      <c r="P44" s="55"/>
      <c r="Q44" s="55"/>
    </row>
    <row r="45" s="3" customFormat="1" ht="18.6" customHeight="1" spans="1:17">
      <c r="A45" s="25">
        <f t="shared" si="7"/>
        <v>39</v>
      </c>
      <c r="B45" s="79" t="s">
        <v>166</v>
      </c>
      <c r="C45" s="27" t="s">
        <v>22</v>
      </c>
      <c r="D45" s="80" t="s">
        <v>121</v>
      </c>
      <c r="E45" s="27" t="s">
        <v>167</v>
      </c>
      <c r="F45" s="25" t="s">
        <v>164</v>
      </c>
      <c r="G45" s="77">
        <v>14.78</v>
      </c>
      <c r="H45" s="77">
        <v>14.78</v>
      </c>
      <c r="I45" s="55">
        <f t="shared" si="2"/>
        <v>11380.6</v>
      </c>
      <c r="J45" s="56">
        <f t="shared" si="3"/>
        <v>694.2166</v>
      </c>
      <c r="K45" s="57">
        <v>0.8</v>
      </c>
      <c r="L45" s="56">
        <f t="shared" si="4"/>
        <v>555.37328</v>
      </c>
      <c r="M45" s="55">
        <f t="shared" si="0"/>
        <v>138.84332</v>
      </c>
      <c r="N45" s="83" t="s">
        <v>168</v>
      </c>
      <c r="O45" s="28" t="s">
        <v>27</v>
      </c>
      <c r="P45" s="55"/>
      <c r="Q45" s="55"/>
    </row>
    <row r="46" s="3" customFormat="1" ht="18.6" customHeight="1" spans="1:17">
      <c r="A46" s="25">
        <f t="shared" si="7"/>
        <v>40</v>
      </c>
      <c r="B46" s="79" t="s">
        <v>169</v>
      </c>
      <c r="C46" s="27" t="s">
        <v>22</v>
      </c>
      <c r="D46" s="80" t="s">
        <v>170</v>
      </c>
      <c r="E46" s="27" t="s">
        <v>136</v>
      </c>
      <c r="F46" s="25" t="s">
        <v>164</v>
      </c>
      <c r="G46" s="77">
        <v>11.4</v>
      </c>
      <c r="H46" s="77">
        <v>11.4</v>
      </c>
      <c r="I46" s="55">
        <f t="shared" si="2"/>
        <v>8778</v>
      </c>
      <c r="J46" s="56">
        <f t="shared" si="3"/>
        <v>535.458</v>
      </c>
      <c r="K46" s="57">
        <v>0.8</v>
      </c>
      <c r="L46" s="56">
        <f t="shared" si="4"/>
        <v>428.3664</v>
      </c>
      <c r="M46" s="55">
        <f t="shared" si="0"/>
        <v>107.0916</v>
      </c>
      <c r="N46" s="83" t="s">
        <v>171</v>
      </c>
      <c r="O46" s="28" t="s">
        <v>27</v>
      </c>
      <c r="P46" s="55"/>
      <c r="Q46" s="55"/>
    </row>
    <row r="47" s="3" customFormat="1" ht="18.6" customHeight="1" spans="1:17">
      <c r="A47" s="25">
        <f t="shared" si="7"/>
        <v>41</v>
      </c>
      <c r="B47" s="79" t="s">
        <v>172</v>
      </c>
      <c r="C47" s="27" t="s">
        <v>22</v>
      </c>
      <c r="D47" s="80" t="s">
        <v>173</v>
      </c>
      <c r="E47" s="27" t="s">
        <v>57</v>
      </c>
      <c r="F47" s="25" t="s">
        <v>174</v>
      </c>
      <c r="G47" s="77">
        <v>306.16</v>
      </c>
      <c r="H47" s="77">
        <v>306.16</v>
      </c>
      <c r="I47" s="55">
        <f t="shared" si="2"/>
        <v>235743.2</v>
      </c>
      <c r="J47" s="56">
        <f t="shared" si="3"/>
        <v>14380.3352</v>
      </c>
      <c r="K47" s="57">
        <v>0.8</v>
      </c>
      <c r="L47" s="56">
        <f t="shared" si="4"/>
        <v>11504.26816</v>
      </c>
      <c r="M47" s="55">
        <f t="shared" si="0"/>
        <v>2876.06704</v>
      </c>
      <c r="N47" s="83" t="s">
        <v>175</v>
      </c>
      <c r="O47" s="28" t="s">
        <v>27</v>
      </c>
      <c r="P47" s="55"/>
      <c r="Q47" s="55"/>
    </row>
    <row r="48" s="3" customFormat="1" ht="18.6" customHeight="1" spans="1:17">
      <c r="A48" s="25">
        <f t="shared" ref="A48:A57" si="8">ROW()-6</f>
        <v>42</v>
      </c>
      <c r="B48" s="79" t="s">
        <v>176</v>
      </c>
      <c r="C48" s="27" t="s">
        <v>22</v>
      </c>
      <c r="D48" s="80" t="s">
        <v>177</v>
      </c>
      <c r="E48" s="27" t="s">
        <v>178</v>
      </c>
      <c r="F48" s="27" t="s">
        <v>41</v>
      </c>
      <c r="G48" s="77">
        <v>145.4</v>
      </c>
      <c r="H48" s="77">
        <v>145.4</v>
      </c>
      <c r="I48" s="55">
        <f t="shared" si="2"/>
        <v>111958</v>
      </c>
      <c r="J48" s="56">
        <f t="shared" si="3"/>
        <v>6829.438</v>
      </c>
      <c r="K48" s="57">
        <v>0.8</v>
      </c>
      <c r="L48" s="56">
        <f t="shared" si="4"/>
        <v>5463.5504</v>
      </c>
      <c r="M48" s="55">
        <f t="shared" si="0"/>
        <v>1365.8876</v>
      </c>
      <c r="N48" s="83" t="s">
        <v>179</v>
      </c>
      <c r="O48" s="28" t="s">
        <v>27</v>
      </c>
      <c r="P48" s="55"/>
      <c r="Q48" s="55"/>
    </row>
    <row r="49" s="3" customFormat="1" ht="18.6" customHeight="1" spans="1:17">
      <c r="A49" s="25">
        <f t="shared" si="8"/>
        <v>43</v>
      </c>
      <c r="B49" s="79" t="s">
        <v>180</v>
      </c>
      <c r="C49" s="27" t="s">
        <v>22</v>
      </c>
      <c r="D49" s="80" t="s">
        <v>170</v>
      </c>
      <c r="E49" s="27" t="s">
        <v>100</v>
      </c>
      <c r="F49" s="25" t="s">
        <v>174</v>
      </c>
      <c r="G49" s="77">
        <v>13.6</v>
      </c>
      <c r="H49" s="77">
        <v>13.6</v>
      </c>
      <c r="I49" s="55">
        <f t="shared" si="2"/>
        <v>10472</v>
      </c>
      <c r="J49" s="56">
        <f t="shared" si="3"/>
        <v>638.792</v>
      </c>
      <c r="K49" s="57">
        <v>0.8</v>
      </c>
      <c r="L49" s="56">
        <f t="shared" si="4"/>
        <v>511.0336</v>
      </c>
      <c r="M49" s="55">
        <f t="shared" si="0"/>
        <v>127.7584</v>
      </c>
      <c r="N49" s="83" t="s">
        <v>181</v>
      </c>
      <c r="O49" s="28" t="s">
        <v>27</v>
      </c>
      <c r="P49" s="55"/>
      <c r="Q49" s="55"/>
    </row>
    <row r="50" s="3" customFormat="1" ht="18.6" customHeight="1" spans="1:17">
      <c r="A50" s="25">
        <f t="shared" si="8"/>
        <v>44</v>
      </c>
      <c r="B50" s="79" t="s">
        <v>182</v>
      </c>
      <c r="C50" s="27" t="s">
        <v>22</v>
      </c>
      <c r="D50" s="80" t="s">
        <v>183</v>
      </c>
      <c r="E50" s="27" t="s">
        <v>57</v>
      </c>
      <c r="F50" s="27" t="s">
        <v>77</v>
      </c>
      <c r="G50" s="77">
        <v>17.4</v>
      </c>
      <c r="H50" s="77">
        <v>17.4</v>
      </c>
      <c r="I50" s="55">
        <f t="shared" si="2"/>
        <v>13398</v>
      </c>
      <c r="J50" s="56">
        <f t="shared" si="3"/>
        <v>817.278</v>
      </c>
      <c r="K50" s="57">
        <v>0.8</v>
      </c>
      <c r="L50" s="56">
        <f t="shared" si="4"/>
        <v>653.8224</v>
      </c>
      <c r="M50" s="55">
        <f t="shared" si="0"/>
        <v>163.4556</v>
      </c>
      <c r="N50" s="83" t="s">
        <v>184</v>
      </c>
      <c r="O50" s="28" t="s">
        <v>27</v>
      </c>
      <c r="P50" s="55"/>
      <c r="Q50" s="55"/>
    </row>
    <row r="51" s="3" customFormat="1" ht="18.6" customHeight="1" spans="1:17">
      <c r="A51" s="25">
        <f t="shared" si="8"/>
        <v>45</v>
      </c>
      <c r="B51" s="79" t="s">
        <v>185</v>
      </c>
      <c r="C51" s="27" t="s">
        <v>22</v>
      </c>
      <c r="D51" s="80" t="s">
        <v>186</v>
      </c>
      <c r="E51" s="27" t="s">
        <v>84</v>
      </c>
      <c r="F51" s="27" t="s">
        <v>31</v>
      </c>
      <c r="G51" s="77">
        <v>11.13</v>
      </c>
      <c r="H51" s="77">
        <v>11.13</v>
      </c>
      <c r="I51" s="55">
        <f t="shared" si="2"/>
        <v>8570.1</v>
      </c>
      <c r="J51" s="56">
        <f t="shared" si="3"/>
        <v>522.7761</v>
      </c>
      <c r="K51" s="57">
        <v>0.8</v>
      </c>
      <c r="L51" s="56">
        <f t="shared" si="4"/>
        <v>418.22088</v>
      </c>
      <c r="M51" s="55">
        <f t="shared" si="0"/>
        <v>104.55522</v>
      </c>
      <c r="N51" s="83" t="s">
        <v>187</v>
      </c>
      <c r="O51" s="28" t="s">
        <v>27</v>
      </c>
      <c r="P51" s="55"/>
      <c r="Q51" s="55"/>
    </row>
    <row r="52" s="3" customFormat="1" ht="18.6" customHeight="1" spans="1:17">
      <c r="A52" s="25">
        <f t="shared" si="8"/>
        <v>46</v>
      </c>
      <c r="B52" s="26" t="s">
        <v>188</v>
      </c>
      <c r="C52" s="27" t="s">
        <v>22</v>
      </c>
      <c r="D52" s="28" t="s">
        <v>189</v>
      </c>
      <c r="E52" s="28" t="s">
        <v>45</v>
      </c>
      <c r="F52" s="27" t="s">
        <v>190</v>
      </c>
      <c r="G52" s="29">
        <v>23.34</v>
      </c>
      <c r="H52" s="29">
        <v>23.34</v>
      </c>
      <c r="I52" s="55">
        <f t="shared" si="2"/>
        <v>17971.8</v>
      </c>
      <c r="J52" s="56">
        <f t="shared" si="3"/>
        <v>1096.2798</v>
      </c>
      <c r="K52" s="57">
        <v>0.8</v>
      </c>
      <c r="L52" s="56">
        <f t="shared" si="4"/>
        <v>877.02384</v>
      </c>
      <c r="M52" s="55">
        <f t="shared" si="0"/>
        <v>219.25596</v>
      </c>
      <c r="N52" s="28" t="s">
        <v>191</v>
      </c>
      <c r="O52" s="28" t="s">
        <v>27</v>
      </c>
      <c r="P52" s="55"/>
      <c r="Q52" s="55"/>
    </row>
    <row r="53" s="3" customFormat="1" ht="18.6" customHeight="1" spans="1:17">
      <c r="A53" s="25">
        <f t="shared" si="8"/>
        <v>47</v>
      </c>
      <c r="B53" s="26" t="s">
        <v>192</v>
      </c>
      <c r="C53" s="27" t="s">
        <v>22</v>
      </c>
      <c r="D53" s="28" t="s">
        <v>53</v>
      </c>
      <c r="E53" s="28" t="s">
        <v>113</v>
      </c>
      <c r="F53" s="27" t="s">
        <v>190</v>
      </c>
      <c r="G53" s="29">
        <v>17.23</v>
      </c>
      <c r="H53" s="29">
        <f>G53</f>
        <v>17.23</v>
      </c>
      <c r="I53" s="55">
        <f t="shared" si="2"/>
        <v>13267.1</v>
      </c>
      <c r="J53" s="56">
        <f t="shared" si="3"/>
        <v>809.2931</v>
      </c>
      <c r="K53" s="57">
        <v>0.8</v>
      </c>
      <c r="L53" s="56">
        <f t="shared" si="4"/>
        <v>647.43448</v>
      </c>
      <c r="M53" s="55">
        <f t="shared" si="0"/>
        <v>161.85862</v>
      </c>
      <c r="N53" s="28" t="s">
        <v>193</v>
      </c>
      <c r="O53" s="28" t="s">
        <v>27</v>
      </c>
      <c r="P53" s="55"/>
      <c r="Q53" s="55"/>
    </row>
    <row r="54" s="3" customFormat="1" ht="18.6" customHeight="1" spans="1:17">
      <c r="A54" s="25">
        <f t="shared" si="8"/>
        <v>48</v>
      </c>
      <c r="B54" s="26" t="s">
        <v>194</v>
      </c>
      <c r="C54" s="27" t="s">
        <v>22</v>
      </c>
      <c r="D54" s="28" t="s">
        <v>195</v>
      </c>
      <c r="E54" s="28" t="s">
        <v>196</v>
      </c>
      <c r="F54" s="27" t="s">
        <v>197</v>
      </c>
      <c r="G54" s="29">
        <v>8.58</v>
      </c>
      <c r="H54" s="29">
        <f>G54</f>
        <v>8.58</v>
      </c>
      <c r="I54" s="55">
        <f t="shared" si="2"/>
        <v>6606.6</v>
      </c>
      <c r="J54" s="56">
        <f t="shared" si="3"/>
        <v>403.0026</v>
      </c>
      <c r="K54" s="57">
        <v>0.8</v>
      </c>
      <c r="L54" s="56">
        <f t="shared" si="4"/>
        <v>322.40208</v>
      </c>
      <c r="M54" s="55">
        <f t="shared" si="0"/>
        <v>80.60052</v>
      </c>
      <c r="N54" s="28" t="s">
        <v>198</v>
      </c>
      <c r="O54" s="28" t="s">
        <v>27</v>
      </c>
      <c r="P54" s="55"/>
      <c r="Q54" s="55"/>
    </row>
    <row r="55" s="3" customFormat="1" ht="18.6" customHeight="1" spans="1:17">
      <c r="A55" s="25">
        <f t="shared" si="8"/>
        <v>49</v>
      </c>
      <c r="B55" s="26" t="s">
        <v>199</v>
      </c>
      <c r="C55" s="27" t="s">
        <v>22</v>
      </c>
      <c r="D55" s="28" t="s">
        <v>34</v>
      </c>
      <c r="E55" s="28" t="s">
        <v>132</v>
      </c>
      <c r="F55" s="27" t="s">
        <v>200</v>
      </c>
      <c r="G55" s="29">
        <v>39.29</v>
      </c>
      <c r="H55" s="29">
        <v>39.29</v>
      </c>
      <c r="I55" s="55">
        <f t="shared" si="2"/>
        <v>30253.3</v>
      </c>
      <c r="J55" s="56">
        <f t="shared" si="3"/>
        <v>1845.4513</v>
      </c>
      <c r="K55" s="57">
        <v>0.8</v>
      </c>
      <c r="L55" s="56">
        <f t="shared" si="4"/>
        <v>1476.36104</v>
      </c>
      <c r="M55" s="55">
        <f t="shared" si="0"/>
        <v>369.09026</v>
      </c>
      <c r="N55" s="28" t="s">
        <v>201</v>
      </c>
      <c r="O55" s="28" t="s">
        <v>27</v>
      </c>
      <c r="P55" s="55"/>
      <c r="Q55" s="55"/>
    </row>
    <row r="56" s="3" customFormat="1" ht="18.6" customHeight="1" spans="1:17">
      <c r="A56" s="25">
        <f t="shared" si="8"/>
        <v>50</v>
      </c>
      <c r="B56" s="26" t="s">
        <v>202</v>
      </c>
      <c r="C56" s="27" t="s">
        <v>22</v>
      </c>
      <c r="D56" s="28" t="s">
        <v>170</v>
      </c>
      <c r="E56" s="28" t="s">
        <v>118</v>
      </c>
      <c r="F56" s="27" t="s">
        <v>203</v>
      </c>
      <c r="G56" s="29">
        <v>16.36</v>
      </c>
      <c r="H56" s="29">
        <f t="shared" ref="H56:H88" si="9">G56</f>
        <v>16.36</v>
      </c>
      <c r="I56" s="55">
        <f t="shared" si="2"/>
        <v>12597.2</v>
      </c>
      <c r="J56" s="56">
        <f t="shared" si="3"/>
        <v>768.4292</v>
      </c>
      <c r="K56" s="57">
        <v>0.8</v>
      </c>
      <c r="L56" s="56">
        <f t="shared" si="4"/>
        <v>614.74336</v>
      </c>
      <c r="M56" s="55">
        <f t="shared" si="0"/>
        <v>153.68584</v>
      </c>
      <c r="N56" s="28" t="s">
        <v>204</v>
      </c>
      <c r="O56" s="28" t="s">
        <v>27</v>
      </c>
      <c r="P56" s="55"/>
      <c r="Q56" s="55"/>
    </row>
    <row r="57" s="3" customFormat="1" ht="18.6" customHeight="1" spans="1:17">
      <c r="A57" s="25">
        <f t="shared" si="8"/>
        <v>51</v>
      </c>
      <c r="B57" s="26" t="s">
        <v>205</v>
      </c>
      <c r="C57" s="27" t="s">
        <v>22</v>
      </c>
      <c r="D57" s="28" t="s">
        <v>206</v>
      </c>
      <c r="E57" s="28" t="s">
        <v>207</v>
      </c>
      <c r="F57" s="27" t="s">
        <v>208</v>
      </c>
      <c r="G57" s="29">
        <v>25.74</v>
      </c>
      <c r="H57" s="29">
        <f t="shared" si="9"/>
        <v>25.74</v>
      </c>
      <c r="I57" s="55">
        <f t="shared" si="2"/>
        <v>19819.8</v>
      </c>
      <c r="J57" s="56">
        <f t="shared" si="3"/>
        <v>1209.0078</v>
      </c>
      <c r="K57" s="57">
        <v>0.8</v>
      </c>
      <c r="L57" s="56">
        <f t="shared" si="4"/>
        <v>967.20624</v>
      </c>
      <c r="M57" s="55">
        <f t="shared" si="0"/>
        <v>241.80156</v>
      </c>
      <c r="N57" s="28" t="s">
        <v>209</v>
      </c>
      <c r="O57" s="28" t="s">
        <v>27</v>
      </c>
      <c r="P57" s="55"/>
      <c r="Q57" s="55"/>
    </row>
    <row r="58" s="3" customFormat="1" ht="18.6" customHeight="1" spans="1:17">
      <c r="A58" s="25">
        <f t="shared" ref="A58:A67" si="10">ROW()-6</f>
        <v>52</v>
      </c>
      <c r="B58" s="26" t="s">
        <v>210</v>
      </c>
      <c r="C58" s="27" t="s">
        <v>22</v>
      </c>
      <c r="D58" s="28" t="s">
        <v>99</v>
      </c>
      <c r="E58" s="28" t="s">
        <v>132</v>
      </c>
      <c r="F58" s="27" t="s">
        <v>208</v>
      </c>
      <c r="G58" s="29">
        <v>17.19</v>
      </c>
      <c r="H58" s="29">
        <f t="shared" si="9"/>
        <v>17.19</v>
      </c>
      <c r="I58" s="55">
        <f t="shared" si="2"/>
        <v>13236.3</v>
      </c>
      <c r="J58" s="56">
        <f t="shared" si="3"/>
        <v>807.4143</v>
      </c>
      <c r="K58" s="57">
        <v>0.8</v>
      </c>
      <c r="L58" s="56">
        <f t="shared" si="4"/>
        <v>645.93144</v>
      </c>
      <c r="M58" s="55">
        <f t="shared" si="0"/>
        <v>161.48286</v>
      </c>
      <c r="N58" s="28" t="s">
        <v>211</v>
      </c>
      <c r="O58" s="28" t="s">
        <v>27</v>
      </c>
      <c r="P58" s="55"/>
      <c r="Q58" s="55"/>
    </row>
    <row r="59" s="3" customFormat="1" ht="18.6" customHeight="1" spans="1:17">
      <c r="A59" s="25">
        <f t="shared" si="10"/>
        <v>53</v>
      </c>
      <c r="B59" s="26" t="s">
        <v>212</v>
      </c>
      <c r="C59" s="27" t="s">
        <v>22</v>
      </c>
      <c r="D59" s="28" t="s">
        <v>142</v>
      </c>
      <c r="E59" s="28" t="s">
        <v>92</v>
      </c>
      <c r="F59" s="27" t="s">
        <v>190</v>
      </c>
      <c r="G59" s="29">
        <v>17.13</v>
      </c>
      <c r="H59" s="29">
        <f t="shared" si="9"/>
        <v>17.13</v>
      </c>
      <c r="I59" s="55">
        <f t="shared" si="2"/>
        <v>13190.1</v>
      </c>
      <c r="J59" s="56">
        <f t="shared" si="3"/>
        <v>804.5961</v>
      </c>
      <c r="K59" s="57">
        <v>0.8</v>
      </c>
      <c r="L59" s="56">
        <f t="shared" si="4"/>
        <v>643.67688</v>
      </c>
      <c r="M59" s="55">
        <f t="shared" si="0"/>
        <v>160.91922</v>
      </c>
      <c r="N59" s="28" t="s">
        <v>213</v>
      </c>
      <c r="O59" s="28" t="s">
        <v>27</v>
      </c>
      <c r="P59" s="55"/>
      <c r="Q59" s="55"/>
    </row>
    <row r="60" s="3" customFormat="1" ht="18.6" customHeight="1" spans="1:17">
      <c r="A60" s="25">
        <f t="shared" si="10"/>
        <v>54</v>
      </c>
      <c r="B60" s="26" t="s">
        <v>214</v>
      </c>
      <c r="C60" s="27" t="s">
        <v>22</v>
      </c>
      <c r="D60" s="28" t="s">
        <v>128</v>
      </c>
      <c r="E60" s="28" t="s">
        <v>215</v>
      </c>
      <c r="F60" s="27" t="s">
        <v>216</v>
      </c>
      <c r="G60" s="29">
        <v>17.58</v>
      </c>
      <c r="H60" s="29">
        <f t="shared" si="9"/>
        <v>17.58</v>
      </c>
      <c r="I60" s="55">
        <f t="shared" si="2"/>
        <v>13536.6</v>
      </c>
      <c r="J60" s="56">
        <f t="shared" si="3"/>
        <v>825.7326</v>
      </c>
      <c r="K60" s="57">
        <v>0.8</v>
      </c>
      <c r="L60" s="56">
        <f t="shared" si="4"/>
        <v>660.58608</v>
      </c>
      <c r="M60" s="55">
        <f t="shared" si="0"/>
        <v>165.14652</v>
      </c>
      <c r="N60" s="28" t="s">
        <v>217</v>
      </c>
      <c r="O60" s="28" t="s">
        <v>27</v>
      </c>
      <c r="P60" s="55"/>
      <c r="Q60" s="55"/>
    </row>
    <row r="61" s="3" customFormat="1" ht="18.6" customHeight="1" spans="1:17">
      <c r="A61" s="25">
        <f t="shared" si="10"/>
        <v>55</v>
      </c>
      <c r="B61" s="26" t="s">
        <v>218</v>
      </c>
      <c r="C61" s="27" t="s">
        <v>22</v>
      </c>
      <c r="D61" s="28" t="s">
        <v>53</v>
      </c>
      <c r="E61" s="28" t="s">
        <v>219</v>
      </c>
      <c r="F61" s="27" t="s">
        <v>208</v>
      </c>
      <c r="G61" s="29">
        <v>14.96</v>
      </c>
      <c r="H61" s="29">
        <f t="shared" si="9"/>
        <v>14.96</v>
      </c>
      <c r="I61" s="55">
        <f t="shared" si="2"/>
        <v>11519.2</v>
      </c>
      <c r="J61" s="56">
        <f t="shared" si="3"/>
        <v>702.6712</v>
      </c>
      <c r="K61" s="57">
        <v>0.8</v>
      </c>
      <c r="L61" s="56">
        <f t="shared" si="4"/>
        <v>562.13696</v>
      </c>
      <c r="M61" s="55">
        <f t="shared" si="0"/>
        <v>140.53424</v>
      </c>
      <c r="N61" s="28" t="s">
        <v>220</v>
      </c>
      <c r="O61" s="28" t="s">
        <v>27</v>
      </c>
      <c r="P61" s="55"/>
      <c r="Q61" s="55"/>
    </row>
    <row r="62" s="3" customFormat="1" ht="18.6" customHeight="1" spans="1:17">
      <c r="A62" s="25">
        <f t="shared" si="10"/>
        <v>56</v>
      </c>
      <c r="B62" s="26" t="s">
        <v>221</v>
      </c>
      <c r="C62" s="27" t="s">
        <v>22</v>
      </c>
      <c r="D62" s="28" t="s">
        <v>56</v>
      </c>
      <c r="E62" s="28" t="s">
        <v>222</v>
      </c>
      <c r="F62" s="27" t="s">
        <v>197</v>
      </c>
      <c r="G62" s="29">
        <v>14.62</v>
      </c>
      <c r="H62" s="29">
        <f t="shared" si="9"/>
        <v>14.62</v>
      </c>
      <c r="I62" s="55">
        <f t="shared" si="2"/>
        <v>11257.4</v>
      </c>
      <c r="J62" s="56">
        <f t="shared" si="3"/>
        <v>686.7014</v>
      </c>
      <c r="K62" s="57">
        <v>0.8</v>
      </c>
      <c r="L62" s="56">
        <f t="shared" si="4"/>
        <v>549.36112</v>
      </c>
      <c r="M62" s="55">
        <f t="shared" si="0"/>
        <v>137.34028</v>
      </c>
      <c r="N62" s="28" t="s">
        <v>223</v>
      </c>
      <c r="O62" s="28" t="s">
        <v>27</v>
      </c>
      <c r="P62" s="55"/>
      <c r="Q62" s="55"/>
    </row>
    <row r="63" s="3" customFormat="1" ht="18.6" customHeight="1" spans="1:17">
      <c r="A63" s="25">
        <f t="shared" si="10"/>
        <v>57</v>
      </c>
      <c r="B63" s="26" t="s">
        <v>224</v>
      </c>
      <c r="C63" s="27" t="s">
        <v>22</v>
      </c>
      <c r="D63" s="28" t="s">
        <v>64</v>
      </c>
      <c r="E63" s="28" t="s">
        <v>84</v>
      </c>
      <c r="F63" s="27" t="s">
        <v>216</v>
      </c>
      <c r="G63" s="29">
        <v>17.13</v>
      </c>
      <c r="H63" s="29">
        <f t="shared" si="9"/>
        <v>17.13</v>
      </c>
      <c r="I63" s="55">
        <f t="shared" si="2"/>
        <v>13190.1</v>
      </c>
      <c r="J63" s="56">
        <f t="shared" si="3"/>
        <v>804.5961</v>
      </c>
      <c r="K63" s="57">
        <v>0.8</v>
      </c>
      <c r="L63" s="56">
        <f t="shared" si="4"/>
        <v>643.67688</v>
      </c>
      <c r="M63" s="55">
        <f t="shared" si="0"/>
        <v>160.91922</v>
      </c>
      <c r="N63" s="28" t="s">
        <v>225</v>
      </c>
      <c r="O63" s="28" t="s">
        <v>27</v>
      </c>
      <c r="P63" s="55"/>
      <c r="Q63" s="55"/>
    </row>
    <row r="64" s="3" customFormat="1" ht="18.6" customHeight="1" spans="1:17">
      <c r="A64" s="25">
        <f t="shared" si="10"/>
        <v>58</v>
      </c>
      <c r="B64" s="26" t="s">
        <v>226</v>
      </c>
      <c r="C64" s="27" t="s">
        <v>22</v>
      </c>
      <c r="D64" s="28" t="s">
        <v>128</v>
      </c>
      <c r="E64" s="28" t="s">
        <v>35</v>
      </c>
      <c r="F64" s="27" t="s">
        <v>190</v>
      </c>
      <c r="G64" s="29">
        <v>25.43</v>
      </c>
      <c r="H64" s="29">
        <f t="shared" si="9"/>
        <v>25.43</v>
      </c>
      <c r="I64" s="55">
        <f t="shared" si="2"/>
        <v>19581.1</v>
      </c>
      <c r="J64" s="56">
        <f t="shared" si="3"/>
        <v>1194.4471</v>
      </c>
      <c r="K64" s="57">
        <v>0.8</v>
      </c>
      <c r="L64" s="56">
        <f t="shared" si="4"/>
        <v>955.55768</v>
      </c>
      <c r="M64" s="55">
        <f t="shared" si="0"/>
        <v>238.88942</v>
      </c>
      <c r="N64" s="28" t="s">
        <v>227</v>
      </c>
      <c r="O64" s="28" t="s">
        <v>27</v>
      </c>
      <c r="P64" s="55"/>
      <c r="Q64" s="55"/>
    </row>
    <row r="65" s="3" customFormat="1" ht="18.6" customHeight="1" spans="1:17">
      <c r="A65" s="25">
        <f t="shared" si="10"/>
        <v>59</v>
      </c>
      <c r="B65" s="26" t="s">
        <v>228</v>
      </c>
      <c r="C65" s="27" t="s">
        <v>22</v>
      </c>
      <c r="D65" s="28" t="s">
        <v>229</v>
      </c>
      <c r="E65" s="28" t="s">
        <v>230</v>
      </c>
      <c r="F65" s="27" t="s">
        <v>203</v>
      </c>
      <c r="G65" s="29">
        <v>10.9</v>
      </c>
      <c r="H65" s="29">
        <f t="shared" si="9"/>
        <v>10.9</v>
      </c>
      <c r="I65" s="55">
        <f t="shared" si="2"/>
        <v>8393</v>
      </c>
      <c r="J65" s="56">
        <f t="shared" si="3"/>
        <v>511.973</v>
      </c>
      <c r="K65" s="57">
        <v>0.8</v>
      </c>
      <c r="L65" s="56">
        <f t="shared" si="4"/>
        <v>409.5784</v>
      </c>
      <c r="M65" s="55">
        <f t="shared" si="0"/>
        <v>102.3946</v>
      </c>
      <c r="N65" s="28" t="s">
        <v>231</v>
      </c>
      <c r="O65" s="28" t="s">
        <v>27</v>
      </c>
      <c r="P65" s="55"/>
      <c r="Q65" s="55"/>
    </row>
    <row r="66" s="3" customFormat="1" ht="18.6" customHeight="1" spans="1:17">
      <c r="A66" s="25">
        <f t="shared" si="10"/>
        <v>60</v>
      </c>
      <c r="B66" s="26" t="s">
        <v>232</v>
      </c>
      <c r="C66" s="27" t="s">
        <v>22</v>
      </c>
      <c r="D66" s="28" t="s">
        <v>233</v>
      </c>
      <c r="E66" s="28" t="s">
        <v>132</v>
      </c>
      <c r="F66" s="27" t="s">
        <v>190</v>
      </c>
      <c r="G66" s="29">
        <v>31.88</v>
      </c>
      <c r="H66" s="29">
        <f t="shared" si="9"/>
        <v>31.88</v>
      </c>
      <c r="I66" s="55">
        <f t="shared" si="2"/>
        <v>24547.6</v>
      </c>
      <c r="J66" s="56">
        <f t="shared" si="3"/>
        <v>1497.4036</v>
      </c>
      <c r="K66" s="57">
        <v>0.8</v>
      </c>
      <c r="L66" s="56">
        <f t="shared" si="4"/>
        <v>1197.92288</v>
      </c>
      <c r="M66" s="55">
        <f t="shared" si="0"/>
        <v>299.48072</v>
      </c>
      <c r="N66" s="28" t="s">
        <v>234</v>
      </c>
      <c r="O66" s="28" t="s">
        <v>27</v>
      </c>
      <c r="P66" s="55"/>
      <c r="Q66" s="55"/>
    </row>
    <row r="67" s="3" customFormat="1" ht="18.6" customHeight="1" spans="1:17">
      <c r="A67" s="25">
        <f t="shared" si="10"/>
        <v>61</v>
      </c>
      <c r="B67" s="26" t="s">
        <v>235</v>
      </c>
      <c r="C67" s="27" t="s">
        <v>22</v>
      </c>
      <c r="D67" s="28" t="s">
        <v>236</v>
      </c>
      <c r="E67" s="28" t="s">
        <v>237</v>
      </c>
      <c r="F67" s="27" t="s">
        <v>203</v>
      </c>
      <c r="G67" s="29">
        <v>10.87</v>
      </c>
      <c r="H67" s="29">
        <f t="shared" si="9"/>
        <v>10.87</v>
      </c>
      <c r="I67" s="55">
        <f t="shared" si="2"/>
        <v>8369.9</v>
      </c>
      <c r="J67" s="56">
        <f t="shared" si="3"/>
        <v>510.5639</v>
      </c>
      <c r="K67" s="57">
        <v>0.8</v>
      </c>
      <c r="L67" s="56">
        <f t="shared" si="4"/>
        <v>408.45112</v>
      </c>
      <c r="M67" s="55">
        <f t="shared" si="0"/>
        <v>102.11278</v>
      </c>
      <c r="N67" s="28" t="s">
        <v>238</v>
      </c>
      <c r="O67" s="28" t="s">
        <v>27</v>
      </c>
      <c r="P67" s="55"/>
      <c r="Q67" s="55"/>
    </row>
    <row r="68" s="3" customFormat="1" ht="18.6" customHeight="1" spans="1:17">
      <c r="A68" s="25">
        <f t="shared" ref="A68:A77" si="11">ROW()-6</f>
        <v>62</v>
      </c>
      <c r="B68" s="26" t="s">
        <v>239</v>
      </c>
      <c r="C68" s="27" t="s">
        <v>22</v>
      </c>
      <c r="D68" s="28" t="s">
        <v>236</v>
      </c>
      <c r="E68" s="28" t="s">
        <v>57</v>
      </c>
      <c r="F68" s="27" t="s">
        <v>203</v>
      </c>
      <c r="G68" s="29">
        <v>20.83</v>
      </c>
      <c r="H68" s="29">
        <f t="shared" si="9"/>
        <v>20.83</v>
      </c>
      <c r="I68" s="55">
        <f t="shared" si="2"/>
        <v>16039.1</v>
      </c>
      <c r="J68" s="56">
        <f t="shared" si="3"/>
        <v>978.3851</v>
      </c>
      <c r="K68" s="57">
        <v>0.8</v>
      </c>
      <c r="L68" s="56">
        <f t="shared" si="4"/>
        <v>782.70808</v>
      </c>
      <c r="M68" s="55">
        <f t="shared" si="0"/>
        <v>195.67702</v>
      </c>
      <c r="N68" s="28" t="s">
        <v>240</v>
      </c>
      <c r="O68" s="28" t="s">
        <v>27</v>
      </c>
      <c r="P68" s="55"/>
      <c r="Q68" s="55"/>
    </row>
    <row r="69" s="3" customFormat="1" ht="18.6" customHeight="1" spans="1:17">
      <c r="A69" s="25">
        <f t="shared" si="11"/>
        <v>63</v>
      </c>
      <c r="B69" s="26" t="s">
        <v>241</v>
      </c>
      <c r="C69" s="27" t="s">
        <v>22</v>
      </c>
      <c r="D69" s="28" t="s">
        <v>99</v>
      </c>
      <c r="E69" s="28" t="s">
        <v>215</v>
      </c>
      <c r="F69" s="27" t="s">
        <v>242</v>
      </c>
      <c r="G69" s="29">
        <v>13.21</v>
      </c>
      <c r="H69" s="29">
        <f t="shared" si="9"/>
        <v>13.21</v>
      </c>
      <c r="I69" s="55">
        <f t="shared" si="2"/>
        <v>10171.7</v>
      </c>
      <c r="J69" s="56">
        <f t="shared" si="3"/>
        <v>620.4737</v>
      </c>
      <c r="K69" s="57">
        <v>0.8</v>
      </c>
      <c r="L69" s="56">
        <f t="shared" si="4"/>
        <v>496.37896</v>
      </c>
      <c r="M69" s="55">
        <f t="shared" si="0"/>
        <v>124.09474</v>
      </c>
      <c r="N69" s="28" t="s">
        <v>243</v>
      </c>
      <c r="O69" s="28" t="s">
        <v>27</v>
      </c>
      <c r="P69" s="55"/>
      <c r="Q69" s="55"/>
    </row>
    <row r="70" s="3" customFormat="1" ht="18.6" customHeight="1" spans="1:17">
      <c r="A70" s="25">
        <f t="shared" si="11"/>
        <v>64</v>
      </c>
      <c r="B70" s="26" t="s">
        <v>244</v>
      </c>
      <c r="C70" s="27" t="s">
        <v>22</v>
      </c>
      <c r="D70" s="28" t="s">
        <v>245</v>
      </c>
      <c r="E70" s="28" t="s">
        <v>246</v>
      </c>
      <c r="F70" s="27" t="s">
        <v>197</v>
      </c>
      <c r="G70" s="29">
        <v>12.87</v>
      </c>
      <c r="H70" s="29">
        <f t="shared" si="9"/>
        <v>12.87</v>
      </c>
      <c r="I70" s="55">
        <f t="shared" si="2"/>
        <v>9909.9</v>
      </c>
      <c r="J70" s="56">
        <f t="shared" si="3"/>
        <v>604.5039</v>
      </c>
      <c r="K70" s="57">
        <v>0.8</v>
      </c>
      <c r="L70" s="56">
        <f t="shared" si="4"/>
        <v>483.60312</v>
      </c>
      <c r="M70" s="55">
        <f t="shared" si="0"/>
        <v>120.90078</v>
      </c>
      <c r="N70" s="28" t="s">
        <v>247</v>
      </c>
      <c r="O70" s="28" t="s">
        <v>27</v>
      </c>
      <c r="P70" s="55"/>
      <c r="Q70" s="55"/>
    </row>
    <row r="71" s="3" customFormat="1" ht="18.6" customHeight="1" spans="1:17">
      <c r="A71" s="25">
        <f t="shared" si="11"/>
        <v>65</v>
      </c>
      <c r="B71" s="26" t="s">
        <v>248</v>
      </c>
      <c r="C71" s="27" t="s">
        <v>22</v>
      </c>
      <c r="D71" s="28" t="s">
        <v>56</v>
      </c>
      <c r="E71" s="28" t="s">
        <v>249</v>
      </c>
      <c r="F71" s="27" t="s">
        <v>203</v>
      </c>
      <c r="G71" s="29">
        <v>14.61</v>
      </c>
      <c r="H71" s="29">
        <f t="shared" si="9"/>
        <v>14.61</v>
      </c>
      <c r="I71" s="55">
        <f t="shared" si="2"/>
        <v>11249.7</v>
      </c>
      <c r="J71" s="56">
        <f t="shared" si="3"/>
        <v>686.2317</v>
      </c>
      <c r="K71" s="57">
        <v>0.8</v>
      </c>
      <c r="L71" s="56">
        <f t="shared" si="4"/>
        <v>548.98536</v>
      </c>
      <c r="M71" s="55">
        <f t="shared" ref="M71:M88" si="12">H71*9.394</f>
        <v>137.24634</v>
      </c>
      <c r="N71" s="28" t="s">
        <v>250</v>
      </c>
      <c r="O71" s="28" t="s">
        <v>27</v>
      </c>
      <c r="P71" s="55"/>
      <c r="Q71" s="55"/>
    </row>
    <row r="72" s="3" customFormat="1" ht="18.6" customHeight="1" spans="1:17">
      <c r="A72" s="25">
        <f t="shared" si="11"/>
        <v>66</v>
      </c>
      <c r="B72" s="26" t="s">
        <v>251</v>
      </c>
      <c r="C72" s="27" t="s">
        <v>22</v>
      </c>
      <c r="D72" s="28" t="s">
        <v>170</v>
      </c>
      <c r="E72" s="28" t="s">
        <v>252</v>
      </c>
      <c r="F72" s="27" t="s">
        <v>242</v>
      </c>
      <c r="G72" s="29">
        <v>17.17</v>
      </c>
      <c r="H72" s="29">
        <f t="shared" si="9"/>
        <v>17.17</v>
      </c>
      <c r="I72" s="55">
        <f t="shared" ref="I72:I135" si="13">H72*770</f>
        <v>13220.9</v>
      </c>
      <c r="J72" s="56">
        <f t="shared" ref="J72:J135" si="14">H72*46.97</f>
        <v>806.4749</v>
      </c>
      <c r="K72" s="57">
        <v>0.8</v>
      </c>
      <c r="L72" s="56">
        <f t="shared" ref="L72:L135" si="15">J72*K72</f>
        <v>645.17992</v>
      </c>
      <c r="M72" s="55">
        <f t="shared" si="12"/>
        <v>161.29498</v>
      </c>
      <c r="N72" s="28" t="s">
        <v>253</v>
      </c>
      <c r="O72" s="28" t="s">
        <v>27</v>
      </c>
      <c r="P72" s="55"/>
      <c r="Q72" s="55"/>
    </row>
    <row r="73" s="3" customFormat="1" ht="18.6" customHeight="1" spans="1:17">
      <c r="A73" s="25">
        <f t="shared" si="11"/>
        <v>67</v>
      </c>
      <c r="B73" s="26" t="s">
        <v>254</v>
      </c>
      <c r="C73" s="27" t="s">
        <v>22</v>
      </c>
      <c r="D73" s="28" t="s">
        <v>56</v>
      </c>
      <c r="E73" s="28" t="s">
        <v>255</v>
      </c>
      <c r="F73" s="27" t="s">
        <v>197</v>
      </c>
      <c r="G73" s="29">
        <v>13.01</v>
      </c>
      <c r="H73" s="29">
        <f t="shared" si="9"/>
        <v>13.01</v>
      </c>
      <c r="I73" s="55">
        <f t="shared" si="13"/>
        <v>10017.7</v>
      </c>
      <c r="J73" s="56">
        <f t="shared" si="14"/>
        <v>611.0797</v>
      </c>
      <c r="K73" s="57">
        <v>0.8</v>
      </c>
      <c r="L73" s="56">
        <f t="shared" si="15"/>
        <v>488.86376</v>
      </c>
      <c r="M73" s="55">
        <f t="shared" si="12"/>
        <v>122.21594</v>
      </c>
      <c r="N73" s="28" t="s">
        <v>256</v>
      </c>
      <c r="O73" s="28" t="s">
        <v>27</v>
      </c>
      <c r="P73" s="55"/>
      <c r="Q73" s="55"/>
    </row>
    <row r="74" s="3" customFormat="1" ht="18.6" customHeight="1" spans="1:17">
      <c r="A74" s="25">
        <f t="shared" si="11"/>
        <v>68</v>
      </c>
      <c r="B74" s="26" t="s">
        <v>257</v>
      </c>
      <c r="C74" s="27" t="s">
        <v>22</v>
      </c>
      <c r="D74" s="28" t="s">
        <v>258</v>
      </c>
      <c r="E74" s="28" t="s">
        <v>30</v>
      </c>
      <c r="F74" s="27" t="s">
        <v>197</v>
      </c>
      <c r="G74" s="29">
        <v>17.16</v>
      </c>
      <c r="H74" s="29">
        <f t="shared" si="9"/>
        <v>17.16</v>
      </c>
      <c r="I74" s="55">
        <f t="shared" si="13"/>
        <v>13213.2</v>
      </c>
      <c r="J74" s="56">
        <f t="shared" si="14"/>
        <v>806.0052</v>
      </c>
      <c r="K74" s="57">
        <v>0.8</v>
      </c>
      <c r="L74" s="56">
        <f t="shared" si="15"/>
        <v>644.80416</v>
      </c>
      <c r="M74" s="55">
        <f t="shared" si="12"/>
        <v>161.20104</v>
      </c>
      <c r="N74" s="28" t="s">
        <v>259</v>
      </c>
      <c r="O74" s="28" t="s">
        <v>27</v>
      </c>
      <c r="P74" s="55"/>
      <c r="Q74" s="55"/>
    </row>
    <row r="75" s="3" customFormat="1" ht="18.6" customHeight="1" spans="1:17">
      <c r="A75" s="25">
        <f t="shared" si="11"/>
        <v>69</v>
      </c>
      <c r="B75" s="26" t="s">
        <v>260</v>
      </c>
      <c r="C75" s="27" t="s">
        <v>22</v>
      </c>
      <c r="D75" s="28" t="s">
        <v>44</v>
      </c>
      <c r="E75" s="28" t="s">
        <v>261</v>
      </c>
      <c r="F75" s="27" t="s">
        <v>197</v>
      </c>
      <c r="G75" s="29">
        <v>13.01</v>
      </c>
      <c r="H75" s="29">
        <f t="shared" si="9"/>
        <v>13.01</v>
      </c>
      <c r="I75" s="55">
        <f t="shared" si="13"/>
        <v>10017.7</v>
      </c>
      <c r="J75" s="56">
        <f t="shared" si="14"/>
        <v>611.0797</v>
      </c>
      <c r="K75" s="57">
        <v>0.8</v>
      </c>
      <c r="L75" s="56">
        <f t="shared" si="15"/>
        <v>488.86376</v>
      </c>
      <c r="M75" s="55">
        <f t="shared" si="12"/>
        <v>122.21594</v>
      </c>
      <c r="N75" s="28" t="s">
        <v>262</v>
      </c>
      <c r="O75" s="28" t="s">
        <v>27</v>
      </c>
      <c r="P75" s="55"/>
      <c r="Q75" s="55"/>
    </row>
    <row r="76" s="3" customFormat="1" ht="18.6" customHeight="1" spans="1:17">
      <c r="A76" s="25">
        <f t="shared" si="11"/>
        <v>70</v>
      </c>
      <c r="B76" s="26" t="s">
        <v>263</v>
      </c>
      <c r="C76" s="27" t="s">
        <v>22</v>
      </c>
      <c r="D76" s="28" t="s">
        <v>245</v>
      </c>
      <c r="E76" s="28" t="s">
        <v>264</v>
      </c>
      <c r="F76" s="27" t="s">
        <v>242</v>
      </c>
      <c r="G76" s="29">
        <v>16.11</v>
      </c>
      <c r="H76" s="29">
        <f t="shared" si="9"/>
        <v>16.11</v>
      </c>
      <c r="I76" s="55">
        <f t="shared" si="13"/>
        <v>12404.7</v>
      </c>
      <c r="J76" s="56">
        <f t="shared" si="14"/>
        <v>756.6867</v>
      </c>
      <c r="K76" s="57">
        <v>0.8</v>
      </c>
      <c r="L76" s="56">
        <f t="shared" si="15"/>
        <v>605.34936</v>
      </c>
      <c r="M76" s="55">
        <f t="shared" si="12"/>
        <v>151.33734</v>
      </c>
      <c r="N76" s="28" t="s">
        <v>265</v>
      </c>
      <c r="O76" s="28" t="s">
        <v>27</v>
      </c>
      <c r="P76" s="55"/>
      <c r="Q76" s="55"/>
    </row>
    <row r="77" s="3" customFormat="1" ht="18.6" customHeight="1" spans="1:17">
      <c r="A77" s="25">
        <f t="shared" si="11"/>
        <v>71</v>
      </c>
      <c r="B77" s="26" t="s">
        <v>266</v>
      </c>
      <c r="C77" s="27" t="s">
        <v>22</v>
      </c>
      <c r="D77" s="28" t="s">
        <v>267</v>
      </c>
      <c r="E77" s="28" t="s">
        <v>92</v>
      </c>
      <c r="F77" s="27" t="s">
        <v>190</v>
      </c>
      <c r="G77" s="29">
        <v>12.89</v>
      </c>
      <c r="H77" s="29">
        <f t="shared" si="9"/>
        <v>12.89</v>
      </c>
      <c r="I77" s="55">
        <f t="shared" si="13"/>
        <v>9925.3</v>
      </c>
      <c r="J77" s="56">
        <f t="shared" si="14"/>
        <v>605.4433</v>
      </c>
      <c r="K77" s="57">
        <v>0.8</v>
      </c>
      <c r="L77" s="56">
        <f t="shared" si="15"/>
        <v>484.35464</v>
      </c>
      <c r="M77" s="55">
        <f t="shared" si="12"/>
        <v>121.08866</v>
      </c>
      <c r="N77" s="28" t="s">
        <v>268</v>
      </c>
      <c r="O77" s="28" t="s">
        <v>27</v>
      </c>
      <c r="P77" s="55"/>
      <c r="Q77" s="55"/>
    </row>
    <row r="78" s="3" customFormat="1" ht="18.6" customHeight="1" spans="1:17">
      <c r="A78" s="25">
        <f t="shared" ref="A78:A87" si="16">ROW()-6</f>
        <v>72</v>
      </c>
      <c r="B78" s="26" t="s">
        <v>269</v>
      </c>
      <c r="C78" s="27" t="s">
        <v>22</v>
      </c>
      <c r="D78" s="28" t="s">
        <v>195</v>
      </c>
      <c r="E78" s="28" t="s">
        <v>270</v>
      </c>
      <c r="F78" s="27" t="s">
        <v>208</v>
      </c>
      <c r="G78" s="29">
        <v>17.07</v>
      </c>
      <c r="H78" s="29">
        <f t="shared" si="9"/>
        <v>17.07</v>
      </c>
      <c r="I78" s="55">
        <f t="shared" si="13"/>
        <v>13143.9</v>
      </c>
      <c r="J78" s="56">
        <f t="shared" si="14"/>
        <v>801.7779</v>
      </c>
      <c r="K78" s="57">
        <v>0.8</v>
      </c>
      <c r="L78" s="56">
        <f t="shared" si="15"/>
        <v>641.42232</v>
      </c>
      <c r="M78" s="55">
        <f t="shared" si="12"/>
        <v>160.35558</v>
      </c>
      <c r="N78" s="28" t="s">
        <v>271</v>
      </c>
      <c r="O78" s="28" t="s">
        <v>27</v>
      </c>
      <c r="P78" s="55"/>
      <c r="Q78" s="55"/>
    </row>
    <row r="79" s="3" customFormat="1" ht="18.6" customHeight="1" spans="1:17">
      <c r="A79" s="25">
        <f t="shared" si="16"/>
        <v>73</v>
      </c>
      <c r="B79" s="26" t="s">
        <v>272</v>
      </c>
      <c r="C79" s="27" t="s">
        <v>22</v>
      </c>
      <c r="D79" s="28" t="s">
        <v>273</v>
      </c>
      <c r="E79" s="28" t="s">
        <v>107</v>
      </c>
      <c r="F79" s="27" t="s">
        <v>203</v>
      </c>
      <c r="G79" s="29">
        <v>3.33</v>
      </c>
      <c r="H79" s="29">
        <f t="shared" si="9"/>
        <v>3.33</v>
      </c>
      <c r="I79" s="55">
        <f t="shared" si="13"/>
        <v>2564.1</v>
      </c>
      <c r="J79" s="56">
        <f t="shared" si="14"/>
        <v>156.4101</v>
      </c>
      <c r="K79" s="57">
        <v>0.8</v>
      </c>
      <c r="L79" s="56">
        <f t="shared" si="15"/>
        <v>125.12808</v>
      </c>
      <c r="M79" s="55">
        <f t="shared" si="12"/>
        <v>31.28202</v>
      </c>
      <c r="N79" s="28" t="s">
        <v>274</v>
      </c>
      <c r="O79" s="28" t="s">
        <v>27</v>
      </c>
      <c r="P79" s="55"/>
      <c r="Q79" s="55"/>
    </row>
    <row r="80" s="3" customFormat="1" ht="18.6" customHeight="1" spans="1:17">
      <c r="A80" s="25">
        <f t="shared" si="16"/>
        <v>74</v>
      </c>
      <c r="B80" s="26" t="s">
        <v>275</v>
      </c>
      <c r="C80" s="27" t="s">
        <v>22</v>
      </c>
      <c r="D80" s="28" t="s">
        <v>44</v>
      </c>
      <c r="E80" s="28" t="s">
        <v>276</v>
      </c>
      <c r="F80" s="27" t="s">
        <v>277</v>
      </c>
      <c r="G80" s="29">
        <v>21.69</v>
      </c>
      <c r="H80" s="29">
        <f t="shared" si="9"/>
        <v>21.69</v>
      </c>
      <c r="I80" s="55">
        <f t="shared" si="13"/>
        <v>16701.3</v>
      </c>
      <c r="J80" s="56">
        <f t="shared" si="14"/>
        <v>1018.7793</v>
      </c>
      <c r="K80" s="57">
        <v>0.8</v>
      </c>
      <c r="L80" s="56">
        <f t="shared" si="15"/>
        <v>815.02344</v>
      </c>
      <c r="M80" s="55">
        <f t="shared" si="12"/>
        <v>203.75586</v>
      </c>
      <c r="N80" s="28" t="s">
        <v>278</v>
      </c>
      <c r="O80" s="28" t="s">
        <v>27</v>
      </c>
      <c r="P80" s="55"/>
      <c r="Q80" s="55"/>
    </row>
    <row r="81" s="3" customFormat="1" ht="18.6" customHeight="1" spans="1:17">
      <c r="A81" s="25">
        <f t="shared" si="16"/>
        <v>75</v>
      </c>
      <c r="B81" s="26" t="s">
        <v>279</v>
      </c>
      <c r="C81" s="27" t="s">
        <v>22</v>
      </c>
      <c r="D81" s="28" t="s">
        <v>280</v>
      </c>
      <c r="E81" s="28" t="s">
        <v>45</v>
      </c>
      <c r="F81" s="27" t="s">
        <v>277</v>
      </c>
      <c r="G81" s="29">
        <v>9.02</v>
      </c>
      <c r="H81" s="29">
        <f t="shared" si="9"/>
        <v>9.02</v>
      </c>
      <c r="I81" s="55">
        <f t="shared" si="13"/>
        <v>6945.4</v>
      </c>
      <c r="J81" s="56">
        <f t="shared" si="14"/>
        <v>423.6694</v>
      </c>
      <c r="K81" s="57">
        <v>0.8</v>
      </c>
      <c r="L81" s="56">
        <f t="shared" si="15"/>
        <v>338.93552</v>
      </c>
      <c r="M81" s="55">
        <f t="shared" si="12"/>
        <v>84.73388</v>
      </c>
      <c r="N81" s="28" t="s">
        <v>281</v>
      </c>
      <c r="O81" s="28" t="s">
        <v>27</v>
      </c>
      <c r="P81" s="55"/>
      <c r="Q81" s="55"/>
    </row>
    <row r="82" s="3" customFormat="1" ht="18.6" customHeight="1" spans="1:17">
      <c r="A82" s="25">
        <f t="shared" si="16"/>
        <v>76</v>
      </c>
      <c r="B82" s="26" t="s">
        <v>282</v>
      </c>
      <c r="C82" s="27" t="s">
        <v>22</v>
      </c>
      <c r="D82" s="28" t="s">
        <v>44</v>
      </c>
      <c r="E82" s="28" t="s">
        <v>84</v>
      </c>
      <c r="F82" s="27" t="s">
        <v>277</v>
      </c>
      <c r="G82" s="29">
        <v>18.89</v>
      </c>
      <c r="H82" s="29">
        <f t="shared" si="9"/>
        <v>18.89</v>
      </c>
      <c r="I82" s="55">
        <f t="shared" si="13"/>
        <v>14545.3</v>
      </c>
      <c r="J82" s="56">
        <f t="shared" si="14"/>
        <v>887.2633</v>
      </c>
      <c r="K82" s="57">
        <v>0.8</v>
      </c>
      <c r="L82" s="56">
        <f t="shared" si="15"/>
        <v>709.81064</v>
      </c>
      <c r="M82" s="55">
        <f t="shared" si="12"/>
        <v>177.45266</v>
      </c>
      <c r="N82" s="28" t="s">
        <v>283</v>
      </c>
      <c r="O82" s="28" t="s">
        <v>27</v>
      </c>
      <c r="P82" s="55"/>
      <c r="Q82" s="55"/>
    </row>
    <row r="83" s="3" customFormat="1" ht="18.6" customHeight="1" spans="1:17">
      <c r="A83" s="25">
        <f t="shared" si="16"/>
        <v>77</v>
      </c>
      <c r="B83" s="26" t="s">
        <v>284</v>
      </c>
      <c r="C83" s="27" t="s">
        <v>22</v>
      </c>
      <c r="D83" s="28" t="s">
        <v>273</v>
      </c>
      <c r="E83" s="28" t="s">
        <v>285</v>
      </c>
      <c r="F83" s="27" t="s">
        <v>208</v>
      </c>
      <c r="G83" s="29">
        <v>4.56</v>
      </c>
      <c r="H83" s="29">
        <f t="shared" si="9"/>
        <v>4.56</v>
      </c>
      <c r="I83" s="55">
        <f t="shared" si="13"/>
        <v>3511.2</v>
      </c>
      <c r="J83" s="56">
        <f t="shared" si="14"/>
        <v>214.1832</v>
      </c>
      <c r="K83" s="57">
        <v>0.8</v>
      </c>
      <c r="L83" s="56">
        <f t="shared" si="15"/>
        <v>171.34656</v>
      </c>
      <c r="M83" s="55">
        <f t="shared" si="12"/>
        <v>42.83664</v>
      </c>
      <c r="N83" s="28" t="s">
        <v>286</v>
      </c>
      <c r="O83" s="28" t="s">
        <v>27</v>
      </c>
      <c r="P83" s="55"/>
      <c r="Q83" s="55"/>
    </row>
    <row r="84" s="3" customFormat="1" ht="18.6" customHeight="1" spans="1:17">
      <c r="A84" s="25">
        <f t="shared" si="16"/>
        <v>78</v>
      </c>
      <c r="B84" s="26" t="s">
        <v>287</v>
      </c>
      <c r="C84" s="27" t="s">
        <v>22</v>
      </c>
      <c r="D84" s="28" t="s">
        <v>195</v>
      </c>
      <c r="E84" s="28" t="s">
        <v>246</v>
      </c>
      <c r="F84" s="27" t="s">
        <v>277</v>
      </c>
      <c r="G84" s="29">
        <v>4.38</v>
      </c>
      <c r="H84" s="29">
        <f t="shared" si="9"/>
        <v>4.38</v>
      </c>
      <c r="I84" s="55">
        <f t="shared" si="13"/>
        <v>3372.6</v>
      </c>
      <c r="J84" s="56">
        <f t="shared" si="14"/>
        <v>205.7286</v>
      </c>
      <c r="K84" s="57">
        <v>0.8</v>
      </c>
      <c r="L84" s="56">
        <f t="shared" si="15"/>
        <v>164.58288</v>
      </c>
      <c r="M84" s="55">
        <f t="shared" si="12"/>
        <v>41.14572</v>
      </c>
      <c r="N84" s="28" t="s">
        <v>288</v>
      </c>
      <c r="O84" s="28" t="s">
        <v>27</v>
      </c>
      <c r="P84" s="55"/>
      <c r="Q84" s="55"/>
    </row>
    <row r="85" s="3" customFormat="1" ht="18.6" customHeight="1" spans="1:17">
      <c r="A85" s="25">
        <f t="shared" si="16"/>
        <v>79</v>
      </c>
      <c r="B85" s="26" t="s">
        <v>289</v>
      </c>
      <c r="C85" s="27" t="s">
        <v>22</v>
      </c>
      <c r="D85" s="28" t="s">
        <v>23</v>
      </c>
      <c r="E85" s="28" t="s">
        <v>290</v>
      </c>
      <c r="F85" s="27" t="s">
        <v>197</v>
      </c>
      <c r="G85" s="29">
        <v>20.83</v>
      </c>
      <c r="H85" s="29">
        <f t="shared" si="9"/>
        <v>20.83</v>
      </c>
      <c r="I85" s="55">
        <f t="shared" si="13"/>
        <v>16039.1</v>
      </c>
      <c r="J85" s="56">
        <f t="shared" si="14"/>
        <v>978.3851</v>
      </c>
      <c r="K85" s="57">
        <v>0.8</v>
      </c>
      <c r="L85" s="56">
        <f t="shared" si="15"/>
        <v>782.70808</v>
      </c>
      <c r="M85" s="55">
        <f t="shared" si="12"/>
        <v>195.67702</v>
      </c>
      <c r="N85" s="28" t="s">
        <v>291</v>
      </c>
      <c r="O85" s="28" t="s">
        <v>27</v>
      </c>
      <c r="P85" s="55"/>
      <c r="Q85" s="55"/>
    </row>
    <row r="86" s="3" customFormat="1" ht="18.6" customHeight="1" spans="1:17">
      <c r="A86" s="25">
        <f t="shared" si="16"/>
        <v>80</v>
      </c>
      <c r="B86" s="26" t="s">
        <v>292</v>
      </c>
      <c r="C86" s="27" t="s">
        <v>22</v>
      </c>
      <c r="D86" s="28" t="s">
        <v>53</v>
      </c>
      <c r="E86" s="28" t="s">
        <v>255</v>
      </c>
      <c r="F86" s="27" t="s">
        <v>208</v>
      </c>
      <c r="G86" s="29">
        <v>12.32</v>
      </c>
      <c r="H86" s="29">
        <f t="shared" si="9"/>
        <v>12.32</v>
      </c>
      <c r="I86" s="55">
        <f t="shared" si="13"/>
        <v>9486.4</v>
      </c>
      <c r="J86" s="56">
        <f t="shared" si="14"/>
        <v>578.6704</v>
      </c>
      <c r="K86" s="57">
        <v>0.8</v>
      </c>
      <c r="L86" s="56">
        <f t="shared" si="15"/>
        <v>462.93632</v>
      </c>
      <c r="M86" s="55">
        <f t="shared" si="12"/>
        <v>115.73408</v>
      </c>
      <c r="N86" s="28" t="s">
        <v>293</v>
      </c>
      <c r="O86" s="28" t="s">
        <v>27</v>
      </c>
      <c r="P86" s="55"/>
      <c r="Q86" s="55"/>
    </row>
    <row r="87" s="3" customFormat="1" ht="18.6" customHeight="1" spans="1:17">
      <c r="A87" s="25">
        <f t="shared" si="16"/>
        <v>81</v>
      </c>
      <c r="B87" s="26" t="s">
        <v>294</v>
      </c>
      <c r="C87" s="27" t="s">
        <v>22</v>
      </c>
      <c r="D87" s="28" t="s">
        <v>295</v>
      </c>
      <c r="E87" s="28" t="s">
        <v>207</v>
      </c>
      <c r="F87" s="27" t="s">
        <v>208</v>
      </c>
      <c r="G87" s="29">
        <v>17.21</v>
      </c>
      <c r="H87" s="29">
        <f t="shared" si="9"/>
        <v>17.21</v>
      </c>
      <c r="I87" s="55">
        <f t="shared" si="13"/>
        <v>13251.7</v>
      </c>
      <c r="J87" s="56">
        <f t="shared" si="14"/>
        <v>808.3537</v>
      </c>
      <c r="K87" s="57">
        <v>0.8</v>
      </c>
      <c r="L87" s="56">
        <f t="shared" si="15"/>
        <v>646.68296</v>
      </c>
      <c r="M87" s="55">
        <f t="shared" si="12"/>
        <v>161.67074</v>
      </c>
      <c r="N87" s="28" t="s">
        <v>296</v>
      </c>
      <c r="O87" s="28" t="s">
        <v>27</v>
      </c>
      <c r="P87" s="55"/>
      <c r="Q87" s="55"/>
    </row>
    <row r="88" s="3" customFormat="1" ht="18.6" customHeight="1" spans="1:17">
      <c r="A88" s="25">
        <f t="shared" ref="A88:A97" si="17">ROW()-6</f>
        <v>82</v>
      </c>
      <c r="B88" s="26" t="s">
        <v>297</v>
      </c>
      <c r="C88" s="27" t="s">
        <v>22</v>
      </c>
      <c r="D88" s="28" t="s">
        <v>80</v>
      </c>
      <c r="E88" s="28" t="s">
        <v>230</v>
      </c>
      <c r="F88" s="27" t="s">
        <v>277</v>
      </c>
      <c r="G88" s="29">
        <v>10.28</v>
      </c>
      <c r="H88" s="29">
        <f t="shared" si="9"/>
        <v>10.28</v>
      </c>
      <c r="I88" s="55">
        <f t="shared" si="13"/>
        <v>7915.6</v>
      </c>
      <c r="J88" s="56">
        <f t="shared" si="14"/>
        <v>482.8516</v>
      </c>
      <c r="K88" s="57">
        <v>0.8</v>
      </c>
      <c r="L88" s="56">
        <f t="shared" si="15"/>
        <v>386.28128</v>
      </c>
      <c r="M88" s="55">
        <f t="shared" si="12"/>
        <v>96.57032</v>
      </c>
      <c r="N88" s="28" t="s">
        <v>298</v>
      </c>
      <c r="O88" s="28" t="s">
        <v>27</v>
      </c>
      <c r="P88" s="55"/>
      <c r="Q88" s="55"/>
    </row>
    <row r="89" s="3" customFormat="1" ht="18.6" customHeight="1" spans="1:17">
      <c r="A89" s="25">
        <f t="shared" si="17"/>
        <v>83</v>
      </c>
      <c r="B89" s="26" t="s">
        <v>299</v>
      </c>
      <c r="C89" s="27" t="s">
        <v>22</v>
      </c>
      <c r="D89" s="28" t="s">
        <v>44</v>
      </c>
      <c r="E89" s="28" t="s">
        <v>270</v>
      </c>
      <c r="F89" s="27" t="s">
        <v>190</v>
      </c>
      <c r="G89" s="29">
        <v>21.53</v>
      </c>
      <c r="H89" s="29">
        <f t="shared" ref="H89:H102" si="18">G89</f>
        <v>21.53</v>
      </c>
      <c r="I89" s="55">
        <f t="shared" si="13"/>
        <v>16578.1</v>
      </c>
      <c r="J89" s="56">
        <f t="shared" si="14"/>
        <v>1011.2641</v>
      </c>
      <c r="K89" s="57">
        <v>0.8</v>
      </c>
      <c r="L89" s="56">
        <f t="shared" si="15"/>
        <v>809.01128</v>
      </c>
      <c r="M89" s="55">
        <f t="shared" ref="M89:M103" si="19">H89*9.394</f>
        <v>202.25282</v>
      </c>
      <c r="N89" s="28" t="s">
        <v>300</v>
      </c>
      <c r="O89" s="28" t="s">
        <v>27</v>
      </c>
      <c r="P89" s="55"/>
      <c r="Q89" s="55"/>
    </row>
    <row r="90" s="3" customFormat="1" ht="18.6" customHeight="1" spans="1:17">
      <c r="A90" s="25">
        <f t="shared" si="17"/>
        <v>84</v>
      </c>
      <c r="B90" s="26" t="s">
        <v>301</v>
      </c>
      <c r="C90" s="27" t="s">
        <v>22</v>
      </c>
      <c r="D90" s="28" t="s">
        <v>302</v>
      </c>
      <c r="E90" s="28" t="s">
        <v>252</v>
      </c>
      <c r="F90" s="27" t="s">
        <v>242</v>
      </c>
      <c r="G90" s="29">
        <v>18.86</v>
      </c>
      <c r="H90" s="29">
        <f t="shared" si="18"/>
        <v>18.86</v>
      </c>
      <c r="I90" s="55">
        <f t="shared" si="13"/>
        <v>14522.2</v>
      </c>
      <c r="J90" s="56">
        <f t="shared" si="14"/>
        <v>885.8542</v>
      </c>
      <c r="K90" s="57">
        <v>0.8</v>
      </c>
      <c r="L90" s="56">
        <f t="shared" si="15"/>
        <v>708.68336</v>
      </c>
      <c r="M90" s="55">
        <f t="shared" si="19"/>
        <v>177.17084</v>
      </c>
      <c r="N90" s="28" t="s">
        <v>303</v>
      </c>
      <c r="O90" s="28" t="s">
        <v>27</v>
      </c>
      <c r="P90" s="55"/>
      <c r="Q90" s="55"/>
    </row>
    <row r="91" s="3" customFormat="1" ht="18.6" customHeight="1" spans="1:17">
      <c r="A91" s="25">
        <f t="shared" si="17"/>
        <v>85</v>
      </c>
      <c r="B91" s="26" t="s">
        <v>304</v>
      </c>
      <c r="C91" s="27" t="s">
        <v>22</v>
      </c>
      <c r="D91" s="28" t="s">
        <v>34</v>
      </c>
      <c r="E91" s="28" t="s">
        <v>237</v>
      </c>
      <c r="F91" s="27" t="s">
        <v>190</v>
      </c>
      <c r="G91" s="29">
        <v>29.31</v>
      </c>
      <c r="H91" s="29">
        <f t="shared" si="18"/>
        <v>29.31</v>
      </c>
      <c r="I91" s="55">
        <f t="shared" si="13"/>
        <v>22568.7</v>
      </c>
      <c r="J91" s="56">
        <f t="shared" si="14"/>
        <v>1376.6907</v>
      </c>
      <c r="K91" s="57">
        <v>0.8</v>
      </c>
      <c r="L91" s="56">
        <f t="shared" si="15"/>
        <v>1101.35256</v>
      </c>
      <c r="M91" s="55">
        <f t="shared" si="19"/>
        <v>275.33814</v>
      </c>
      <c r="N91" s="28" t="s">
        <v>305</v>
      </c>
      <c r="O91" s="28" t="s">
        <v>27</v>
      </c>
      <c r="P91" s="55"/>
      <c r="Q91" s="55"/>
    </row>
    <row r="92" s="3" customFormat="1" ht="18.6" customHeight="1" spans="1:17">
      <c r="A92" s="25">
        <f t="shared" si="17"/>
        <v>86</v>
      </c>
      <c r="B92" s="26" t="s">
        <v>306</v>
      </c>
      <c r="C92" s="27" t="s">
        <v>22</v>
      </c>
      <c r="D92" s="28" t="s">
        <v>34</v>
      </c>
      <c r="E92" s="28" t="s">
        <v>103</v>
      </c>
      <c r="F92" s="27" t="s">
        <v>277</v>
      </c>
      <c r="G92" s="29">
        <v>12.87</v>
      </c>
      <c r="H92" s="29">
        <f t="shared" si="18"/>
        <v>12.87</v>
      </c>
      <c r="I92" s="55">
        <f t="shared" si="13"/>
        <v>9909.9</v>
      </c>
      <c r="J92" s="56">
        <f t="shared" si="14"/>
        <v>604.5039</v>
      </c>
      <c r="K92" s="57">
        <v>0.8</v>
      </c>
      <c r="L92" s="56">
        <f t="shared" si="15"/>
        <v>483.60312</v>
      </c>
      <c r="M92" s="55">
        <f t="shared" si="19"/>
        <v>120.90078</v>
      </c>
      <c r="N92" s="28" t="s">
        <v>307</v>
      </c>
      <c r="O92" s="28" t="s">
        <v>27</v>
      </c>
      <c r="P92" s="55"/>
      <c r="Q92" s="55"/>
    </row>
    <row r="93" s="3" customFormat="1" ht="18.6" customHeight="1" spans="1:17">
      <c r="A93" s="25">
        <f t="shared" si="17"/>
        <v>87</v>
      </c>
      <c r="B93" s="26" t="s">
        <v>308</v>
      </c>
      <c r="C93" s="27" t="s">
        <v>22</v>
      </c>
      <c r="D93" s="28" t="s">
        <v>309</v>
      </c>
      <c r="E93" s="28" t="s">
        <v>310</v>
      </c>
      <c r="F93" s="27" t="s">
        <v>242</v>
      </c>
      <c r="G93" s="29">
        <v>8.73</v>
      </c>
      <c r="H93" s="29">
        <f t="shared" si="18"/>
        <v>8.73</v>
      </c>
      <c r="I93" s="55">
        <f t="shared" si="13"/>
        <v>6722.1</v>
      </c>
      <c r="J93" s="56">
        <f t="shared" si="14"/>
        <v>410.0481</v>
      </c>
      <c r="K93" s="57">
        <v>0.8</v>
      </c>
      <c r="L93" s="56">
        <f t="shared" si="15"/>
        <v>328.03848</v>
      </c>
      <c r="M93" s="55">
        <f t="shared" si="19"/>
        <v>82.00962</v>
      </c>
      <c r="N93" s="28" t="s">
        <v>311</v>
      </c>
      <c r="O93" s="28" t="s">
        <v>27</v>
      </c>
      <c r="P93" s="55"/>
      <c r="Q93" s="55"/>
    </row>
    <row r="94" s="3" customFormat="1" ht="18.6" customHeight="1" spans="1:17">
      <c r="A94" s="25">
        <f t="shared" si="17"/>
        <v>88</v>
      </c>
      <c r="B94" s="26" t="s">
        <v>312</v>
      </c>
      <c r="C94" s="27" t="s">
        <v>22</v>
      </c>
      <c r="D94" s="28" t="s">
        <v>39</v>
      </c>
      <c r="E94" s="28" t="s">
        <v>237</v>
      </c>
      <c r="F94" s="27" t="s">
        <v>313</v>
      </c>
      <c r="G94" s="29">
        <v>46.14</v>
      </c>
      <c r="H94" s="29">
        <f t="shared" si="18"/>
        <v>46.14</v>
      </c>
      <c r="I94" s="55">
        <f t="shared" si="13"/>
        <v>35527.8</v>
      </c>
      <c r="J94" s="56">
        <f t="shared" si="14"/>
        <v>2167.1958</v>
      </c>
      <c r="K94" s="57">
        <v>0.8</v>
      </c>
      <c r="L94" s="56">
        <f t="shared" si="15"/>
        <v>1733.75664</v>
      </c>
      <c r="M94" s="55">
        <f t="shared" si="19"/>
        <v>433.43916</v>
      </c>
      <c r="N94" s="28" t="s">
        <v>314</v>
      </c>
      <c r="O94" s="28" t="s">
        <v>27</v>
      </c>
      <c r="P94" s="55"/>
      <c r="Q94" s="55"/>
    </row>
    <row r="95" s="3" customFormat="1" ht="18.6" customHeight="1" spans="1:17">
      <c r="A95" s="25">
        <f t="shared" si="17"/>
        <v>89</v>
      </c>
      <c r="B95" s="26" t="s">
        <v>315</v>
      </c>
      <c r="C95" s="27" t="s">
        <v>22</v>
      </c>
      <c r="D95" s="28" t="s">
        <v>170</v>
      </c>
      <c r="E95" s="28" t="s">
        <v>316</v>
      </c>
      <c r="F95" s="27" t="s">
        <v>200</v>
      </c>
      <c r="G95" s="29">
        <v>8.58</v>
      </c>
      <c r="H95" s="29">
        <f t="shared" si="18"/>
        <v>8.58</v>
      </c>
      <c r="I95" s="55">
        <f t="shared" si="13"/>
        <v>6606.6</v>
      </c>
      <c r="J95" s="56">
        <f t="shared" si="14"/>
        <v>403.0026</v>
      </c>
      <c r="K95" s="57">
        <v>0.8</v>
      </c>
      <c r="L95" s="56">
        <f t="shared" si="15"/>
        <v>322.40208</v>
      </c>
      <c r="M95" s="55">
        <f t="shared" si="19"/>
        <v>80.60052</v>
      </c>
      <c r="N95" s="28" t="s">
        <v>317</v>
      </c>
      <c r="O95" s="28" t="s">
        <v>27</v>
      </c>
      <c r="P95" s="55"/>
      <c r="Q95" s="55"/>
    </row>
    <row r="96" s="3" customFormat="1" ht="18.6" customHeight="1" spans="1:17">
      <c r="A96" s="25">
        <f t="shared" si="17"/>
        <v>90</v>
      </c>
      <c r="B96" s="26" t="s">
        <v>318</v>
      </c>
      <c r="C96" s="27" t="s">
        <v>22</v>
      </c>
      <c r="D96" s="28" t="s">
        <v>135</v>
      </c>
      <c r="E96" s="28" t="s">
        <v>113</v>
      </c>
      <c r="F96" s="27" t="s">
        <v>277</v>
      </c>
      <c r="G96" s="29">
        <v>8.53</v>
      </c>
      <c r="H96" s="29">
        <f t="shared" si="18"/>
        <v>8.53</v>
      </c>
      <c r="I96" s="55">
        <f t="shared" si="13"/>
        <v>6568.1</v>
      </c>
      <c r="J96" s="56">
        <f t="shared" si="14"/>
        <v>400.6541</v>
      </c>
      <c r="K96" s="57">
        <v>0.8</v>
      </c>
      <c r="L96" s="56">
        <f t="shared" si="15"/>
        <v>320.52328</v>
      </c>
      <c r="M96" s="55">
        <f t="shared" si="19"/>
        <v>80.13082</v>
      </c>
      <c r="N96" s="28" t="s">
        <v>319</v>
      </c>
      <c r="O96" s="28" t="s">
        <v>27</v>
      </c>
      <c r="P96" s="55"/>
      <c r="Q96" s="55"/>
    </row>
    <row r="97" s="3" customFormat="1" ht="18.6" customHeight="1" spans="1:17">
      <c r="A97" s="25">
        <f t="shared" si="17"/>
        <v>91</v>
      </c>
      <c r="B97" s="26" t="s">
        <v>320</v>
      </c>
      <c r="C97" s="27" t="s">
        <v>22</v>
      </c>
      <c r="D97" s="28" t="s">
        <v>170</v>
      </c>
      <c r="E97" s="28" t="s">
        <v>321</v>
      </c>
      <c r="F97" s="27" t="s">
        <v>203</v>
      </c>
      <c r="G97" s="29">
        <v>16.26</v>
      </c>
      <c r="H97" s="29">
        <f t="shared" si="18"/>
        <v>16.26</v>
      </c>
      <c r="I97" s="55">
        <f t="shared" si="13"/>
        <v>12520.2</v>
      </c>
      <c r="J97" s="56">
        <f t="shared" si="14"/>
        <v>763.7322</v>
      </c>
      <c r="K97" s="57">
        <v>0.8</v>
      </c>
      <c r="L97" s="56">
        <f t="shared" si="15"/>
        <v>610.98576</v>
      </c>
      <c r="M97" s="55">
        <f t="shared" si="19"/>
        <v>152.74644</v>
      </c>
      <c r="N97" s="28" t="s">
        <v>322</v>
      </c>
      <c r="O97" s="28" t="s">
        <v>27</v>
      </c>
      <c r="P97" s="55"/>
      <c r="Q97" s="55"/>
    </row>
    <row r="98" s="3" customFormat="1" ht="18.6" customHeight="1" spans="1:17">
      <c r="A98" s="25">
        <f t="shared" ref="A98:A107" si="20">ROW()-6</f>
        <v>92</v>
      </c>
      <c r="B98" s="26" t="s">
        <v>323</v>
      </c>
      <c r="C98" s="27" t="s">
        <v>22</v>
      </c>
      <c r="D98" s="28" t="s">
        <v>149</v>
      </c>
      <c r="E98" s="28" t="s">
        <v>132</v>
      </c>
      <c r="F98" s="27" t="s">
        <v>197</v>
      </c>
      <c r="G98" s="29">
        <v>24.91</v>
      </c>
      <c r="H98" s="29">
        <f t="shared" si="18"/>
        <v>24.91</v>
      </c>
      <c r="I98" s="55">
        <f t="shared" si="13"/>
        <v>19180.7</v>
      </c>
      <c r="J98" s="56">
        <f t="shared" si="14"/>
        <v>1170.0227</v>
      </c>
      <c r="K98" s="57">
        <v>0.8</v>
      </c>
      <c r="L98" s="56">
        <f t="shared" si="15"/>
        <v>936.01816</v>
      </c>
      <c r="M98" s="55">
        <f t="shared" si="19"/>
        <v>234.00454</v>
      </c>
      <c r="N98" s="28" t="s">
        <v>324</v>
      </c>
      <c r="O98" s="28" t="s">
        <v>27</v>
      </c>
      <c r="P98" s="55"/>
      <c r="Q98" s="55"/>
    </row>
    <row r="99" s="74" customFormat="1" ht="18.6" customHeight="1" spans="1:17">
      <c r="A99" s="25">
        <f t="shared" si="20"/>
        <v>93</v>
      </c>
      <c r="B99" s="85" t="s">
        <v>325</v>
      </c>
      <c r="C99" s="27" t="s">
        <v>22</v>
      </c>
      <c r="D99" s="28" t="s">
        <v>142</v>
      </c>
      <c r="E99" s="28" t="s">
        <v>207</v>
      </c>
      <c r="F99" s="27" t="s">
        <v>197</v>
      </c>
      <c r="G99" s="77">
        <v>17.11</v>
      </c>
      <c r="H99" s="77">
        <v>17.11</v>
      </c>
      <c r="I99" s="55">
        <f t="shared" si="13"/>
        <v>13174.7</v>
      </c>
      <c r="J99" s="56">
        <f t="shared" si="14"/>
        <v>803.6567</v>
      </c>
      <c r="K99" s="57">
        <v>0.8</v>
      </c>
      <c r="L99" s="56">
        <f t="shared" si="15"/>
        <v>642.92536</v>
      </c>
      <c r="M99" s="55">
        <f t="shared" si="19"/>
        <v>160.73134</v>
      </c>
      <c r="N99" s="28" t="s">
        <v>326</v>
      </c>
      <c r="O99" s="28" t="s">
        <v>27</v>
      </c>
      <c r="P99" s="87"/>
      <c r="Q99" s="87"/>
    </row>
    <row r="100" s="74" customFormat="1" ht="18.6" customHeight="1" spans="1:17">
      <c r="A100" s="25">
        <f t="shared" si="20"/>
        <v>94</v>
      </c>
      <c r="B100" s="85" t="s">
        <v>327</v>
      </c>
      <c r="C100" s="27" t="s">
        <v>22</v>
      </c>
      <c r="D100" s="28" t="s">
        <v>328</v>
      </c>
      <c r="E100" s="28" t="s">
        <v>329</v>
      </c>
      <c r="F100" s="27" t="s">
        <v>197</v>
      </c>
      <c r="G100" s="77">
        <v>17.13</v>
      </c>
      <c r="H100" s="77">
        <v>17.13</v>
      </c>
      <c r="I100" s="55">
        <f t="shared" si="13"/>
        <v>13190.1</v>
      </c>
      <c r="J100" s="56">
        <f t="shared" si="14"/>
        <v>804.5961</v>
      </c>
      <c r="K100" s="57">
        <v>0.8</v>
      </c>
      <c r="L100" s="56">
        <f t="shared" si="15"/>
        <v>643.67688</v>
      </c>
      <c r="M100" s="55">
        <f t="shared" si="19"/>
        <v>160.91922</v>
      </c>
      <c r="N100" s="28" t="s">
        <v>330</v>
      </c>
      <c r="O100" s="28" t="s">
        <v>27</v>
      </c>
      <c r="P100" s="87"/>
      <c r="Q100" s="87"/>
    </row>
    <row r="101" s="74" customFormat="1" ht="18.6" customHeight="1" spans="1:17">
      <c r="A101" s="25">
        <f t="shared" si="20"/>
        <v>95</v>
      </c>
      <c r="B101" s="85" t="s">
        <v>331</v>
      </c>
      <c r="C101" s="27" t="s">
        <v>22</v>
      </c>
      <c r="D101" s="28" t="s">
        <v>309</v>
      </c>
      <c r="E101" s="28" t="s">
        <v>132</v>
      </c>
      <c r="F101" s="27" t="s">
        <v>208</v>
      </c>
      <c r="G101" s="77">
        <v>68.49</v>
      </c>
      <c r="H101" s="77">
        <v>68.49</v>
      </c>
      <c r="I101" s="55">
        <f t="shared" si="13"/>
        <v>52737.3</v>
      </c>
      <c r="J101" s="56">
        <f t="shared" si="14"/>
        <v>3216.9753</v>
      </c>
      <c r="K101" s="57">
        <v>0.8</v>
      </c>
      <c r="L101" s="56">
        <f t="shared" si="15"/>
        <v>2573.58024</v>
      </c>
      <c r="M101" s="55">
        <f t="shared" si="19"/>
        <v>643.39506</v>
      </c>
      <c r="N101" s="28" t="s">
        <v>332</v>
      </c>
      <c r="O101" s="28" t="s">
        <v>27</v>
      </c>
      <c r="P101" s="87"/>
      <c r="Q101" s="87"/>
    </row>
    <row r="102" s="3" customFormat="1" ht="18.6" customHeight="1" spans="1:17">
      <c r="A102" s="25">
        <f t="shared" si="20"/>
        <v>96</v>
      </c>
      <c r="B102" s="26" t="s">
        <v>333</v>
      </c>
      <c r="C102" s="27" t="s">
        <v>22</v>
      </c>
      <c r="D102" s="28" t="s">
        <v>229</v>
      </c>
      <c r="E102" s="28" t="s">
        <v>264</v>
      </c>
      <c r="F102" s="27" t="s">
        <v>334</v>
      </c>
      <c r="G102" s="29">
        <v>21.63</v>
      </c>
      <c r="H102" s="29">
        <v>21.63</v>
      </c>
      <c r="I102" s="55">
        <f t="shared" si="13"/>
        <v>16655.1</v>
      </c>
      <c r="J102" s="56">
        <f t="shared" si="14"/>
        <v>1015.9611</v>
      </c>
      <c r="K102" s="57">
        <v>0.8</v>
      </c>
      <c r="L102" s="56">
        <f t="shared" si="15"/>
        <v>812.76888</v>
      </c>
      <c r="M102" s="55">
        <f t="shared" si="19"/>
        <v>203.19222</v>
      </c>
      <c r="N102" s="28" t="s">
        <v>335</v>
      </c>
      <c r="O102" s="28" t="s">
        <v>27</v>
      </c>
      <c r="P102" s="55"/>
      <c r="Q102" s="55"/>
    </row>
    <row r="103" s="3" customFormat="1" ht="18.6" customHeight="1" spans="1:17">
      <c r="A103" s="25">
        <f t="shared" si="20"/>
        <v>97</v>
      </c>
      <c r="B103" s="26" t="s">
        <v>336</v>
      </c>
      <c r="C103" s="27" t="s">
        <v>22</v>
      </c>
      <c r="D103" s="28" t="s">
        <v>56</v>
      </c>
      <c r="E103" s="28" t="s">
        <v>237</v>
      </c>
      <c r="F103" s="27" t="s">
        <v>337</v>
      </c>
      <c r="G103" s="29">
        <v>24.41</v>
      </c>
      <c r="H103" s="29">
        <v>24.41</v>
      </c>
      <c r="I103" s="55">
        <f t="shared" si="13"/>
        <v>18795.7</v>
      </c>
      <c r="J103" s="56">
        <f t="shared" si="14"/>
        <v>1146.5377</v>
      </c>
      <c r="K103" s="57">
        <v>0.8</v>
      </c>
      <c r="L103" s="56">
        <f t="shared" si="15"/>
        <v>917.23016</v>
      </c>
      <c r="M103" s="55">
        <f t="shared" ref="M103:M166" si="21">H103*9.394</f>
        <v>229.30754</v>
      </c>
      <c r="N103" s="28" t="s">
        <v>338</v>
      </c>
      <c r="O103" s="28" t="s">
        <v>27</v>
      </c>
      <c r="P103" s="55"/>
      <c r="Q103" s="55"/>
    </row>
    <row r="104" s="3" customFormat="1" ht="18.6" customHeight="1" spans="1:17">
      <c r="A104" s="25">
        <f t="shared" si="20"/>
        <v>98</v>
      </c>
      <c r="B104" s="26" t="s">
        <v>339</v>
      </c>
      <c r="C104" s="27" t="s">
        <v>22</v>
      </c>
      <c r="D104" s="28" t="s">
        <v>195</v>
      </c>
      <c r="E104" s="28" t="s">
        <v>270</v>
      </c>
      <c r="F104" s="27" t="s">
        <v>337</v>
      </c>
      <c r="G104" s="29">
        <v>18.87</v>
      </c>
      <c r="H104" s="29">
        <v>18.87</v>
      </c>
      <c r="I104" s="55">
        <f t="shared" si="13"/>
        <v>14529.9</v>
      </c>
      <c r="J104" s="56">
        <f t="shared" si="14"/>
        <v>886.3239</v>
      </c>
      <c r="K104" s="57">
        <v>0.8</v>
      </c>
      <c r="L104" s="56">
        <f t="shared" si="15"/>
        <v>709.05912</v>
      </c>
      <c r="M104" s="55">
        <f t="shared" si="21"/>
        <v>177.26478</v>
      </c>
      <c r="N104" s="28" t="s">
        <v>340</v>
      </c>
      <c r="O104" s="28" t="s">
        <v>27</v>
      </c>
      <c r="P104" s="55"/>
      <c r="Q104" s="55"/>
    </row>
    <row r="105" s="3" customFormat="1" ht="18.6" customHeight="1" spans="1:17">
      <c r="A105" s="25">
        <f t="shared" si="20"/>
        <v>99</v>
      </c>
      <c r="B105" s="26" t="s">
        <v>341</v>
      </c>
      <c r="C105" s="27" t="s">
        <v>22</v>
      </c>
      <c r="D105" s="28" t="s">
        <v>64</v>
      </c>
      <c r="E105" s="28" t="s">
        <v>167</v>
      </c>
      <c r="F105" s="27" t="s">
        <v>342</v>
      </c>
      <c r="G105" s="29">
        <v>20.81</v>
      </c>
      <c r="H105" s="29">
        <v>20.81</v>
      </c>
      <c r="I105" s="55">
        <f t="shared" si="13"/>
        <v>16023.7</v>
      </c>
      <c r="J105" s="56">
        <f t="shared" si="14"/>
        <v>977.4457</v>
      </c>
      <c r="K105" s="57">
        <v>0.8</v>
      </c>
      <c r="L105" s="56">
        <f t="shared" si="15"/>
        <v>781.95656</v>
      </c>
      <c r="M105" s="55">
        <f t="shared" si="21"/>
        <v>195.48914</v>
      </c>
      <c r="N105" s="28" t="s">
        <v>343</v>
      </c>
      <c r="O105" s="28" t="s">
        <v>27</v>
      </c>
      <c r="P105" s="55"/>
      <c r="Q105" s="55"/>
    </row>
    <row r="106" s="3" customFormat="1" ht="18.6" customHeight="1" spans="1:17">
      <c r="A106" s="25">
        <f t="shared" si="20"/>
        <v>100</v>
      </c>
      <c r="B106" s="26" t="s">
        <v>344</v>
      </c>
      <c r="C106" s="27" t="s">
        <v>22</v>
      </c>
      <c r="D106" s="28" t="s">
        <v>39</v>
      </c>
      <c r="E106" s="28" t="s">
        <v>345</v>
      </c>
      <c r="F106" s="27" t="s">
        <v>190</v>
      </c>
      <c r="G106" s="29">
        <v>9.32</v>
      </c>
      <c r="H106" s="29">
        <v>9.32</v>
      </c>
      <c r="I106" s="55">
        <f t="shared" si="13"/>
        <v>7176.4</v>
      </c>
      <c r="J106" s="56">
        <f t="shared" si="14"/>
        <v>437.7604</v>
      </c>
      <c r="K106" s="57">
        <v>0.8</v>
      </c>
      <c r="L106" s="56">
        <f t="shared" si="15"/>
        <v>350.20832</v>
      </c>
      <c r="M106" s="55">
        <f t="shared" si="21"/>
        <v>87.55208</v>
      </c>
      <c r="N106" s="28" t="s">
        <v>346</v>
      </c>
      <c r="O106" s="28" t="s">
        <v>27</v>
      </c>
      <c r="P106" s="55"/>
      <c r="Q106" s="55"/>
    </row>
    <row r="107" s="3" customFormat="1" ht="18.6" customHeight="1" spans="1:17">
      <c r="A107" s="25">
        <f t="shared" si="20"/>
        <v>101</v>
      </c>
      <c r="B107" s="26" t="s">
        <v>347</v>
      </c>
      <c r="C107" s="27" t="s">
        <v>22</v>
      </c>
      <c r="D107" s="28" t="s">
        <v>53</v>
      </c>
      <c r="E107" s="28" t="s">
        <v>348</v>
      </c>
      <c r="F107" s="27" t="s">
        <v>349</v>
      </c>
      <c r="G107" s="29">
        <v>10.37</v>
      </c>
      <c r="H107" s="29">
        <v>10.37</v>
      </c>
      <c r="I107" s="55">
        <f t="shared" si="13"/>
        <v>7984.9</v>
      </c>
      <c r="J107" s="56">
        <f t="shared" si="14"/>
        <v>487.0789</v>
      </c>
      <c r="K107" s="57">
        <v>0.8</v>
      </c>
      <c r="L107" s="56">
        <f t="shared" si="15"/>
        <v>389.66312</v>
      </c>
      <c r="M107" s="55">
        <f t="shared" si="21"/>
        <v>97.41578</v>
      </c>
      <c r="N107" s="28" t="s">
        <v>350</v>
      </c>
      <c r="O107" s="28" t="s">
        <v>27</v>
      </c>
      <c r="P107" s="55"/>
      <c r="Q107" s="55"/>
    </row>
    <row r="108" s="3" customFormat="1" ht="18.6" customHeight="1" spans="1:17">
      <c r="A108" s="25">
        <f t="shared" ref="A108:A117" si="22">ROW()-6</f>
        <v>102</v>
      </c>
      <c r="B108" s="26" t="s">
        <v>351</v>
      </c>
      <c r="C108" s="27" t="s">
        <v>22</v>
      </c>
      <c r="D108" s="28" t="s">
        <v>53</v>
      </c>
      <c r="E108" s="28" t="s">
        <v>270</v>
      </c>
      <c r="F108" s="27" t="s">
        <v>337</v>
      </c>
      <c r="G108" s="29">
        <v>14.17</v>
      </c>
      <c r="H108" s="29">
        <v>14.17</v>
      </c>
      <c r="I108" s="55">
        <f t="shared" si="13"/>
        <v>10910.9</v>
      </c>
      <c r="J108" s="56">
        <f t="shared" si="14"/>
        <v>665.5649</v>
      </c>
      <c r="K108" s="57">
        <v>0.8</v>
      </c>
      <c r="L108" s="56">
        <f t="shared" si="15"/>
        <v>532.45192</v>
      </c>
      <c r="M108" s="55">
        <f t="shared" si="21"/>
        <v>133.11298</v>
      </c>
      <c r="N108" s="28" t="s">
        <v>352</v>
      </c>
      <c r="O108" s="28" t="s">
        <v>27</v>
      </c>
      <c r="P108" s="55"/>
      <c r="Q108" s="55"/>
    </row>
    <row r="109" s="3" customFormat="1" ht="18.6" customHeight="1" spans="1:17">
      <c r="A109" s="25">
        <f t="shared" si="22"/>
        <v>103</v>
      </c>
      <c r="B109" s="26" t="s">
        <v>353</v>
      </c>
      <c r="C109" s="27" t="s">
        <v>22</v>
      </c>
      <c r="D109" s="28" t="s">
        <v>170</v>
      </c>
      <c r="E109" s="28" t="s">
        <v>354</v>
      </c>
      <c r="F109" s="27" t="s">
        <v>190</v>
      </c>
      <c r="G109" s="29">
        <v>14.28</v>
      </c>
      <c r="H109" s="29">
        <v>14.28</v>
      </c>
      <c r="I109" s="55">
        <f t="shared" si="13"/>
        <v>10995.6</v>
      </c>
      <c r="J109" s="56">
        <f t="shared" si="14"/>
        <v>670.7316</v>
      </c>
      <c r="K109" s="57">
        <v>0.8</v>
      </c>
      <c r="L109" s="56">
        <f t="shared" si="15"/>
        <v>536.58528</v>
      </c>
      <c r="M109" s="55">
        <f t="shared" si="21"/>
        <v>134.14632</v>
      </c>
      <c r="N109" s="28" t="s">
        <v>355</v>
      </c>
      <c r="O109" s="28" t="s">
        <v>27</v>
      </c>
      <c r="P109" s="55"/>
      <c r="Q109" s="55"/>
    </row>
    <row r="110" s="3" customFormat="1" ht="18.6" customHeight="1" spans="1:17">
      <c r="A110" s="25">
        <f t="shared" si="22"/>
        <v>104</v>
      </c>
      <c r="B110" s="26" t="s">
        <v>356</v>
      </c>
      <c r="C110" s="27" t="s">
        <v>22</v>
      </c>
      <c r="D110" s="28" t="s">
        <v>99</v>
      </c>
      <c r="E110" s="28" t="s">
        <v>357</v>
      </c>
      <c r="F110" s="27" t="s">
        <v>334</v>
      </c>
      <c r="G110" s="29">
        <v>26.27</v>
      </c>
      <c r="H110" s="29">
        <v>26.27</v>
      </c>
      <c r="I110" s="55">
        <f t="shared" si="13"/>
        <v>20227.9</v>
      </c>
      <c r="J110" s="56">
        <f t="shared" si="14"/>
        <v>1233.9019</v>
      </c>
      <c r="K110" s="57">
        <v>0.8</v>
      </c>
      <c r="L110" s="56">
        <f t="shared" si="15"/>
        <v>987.12152</v>
      </c>
      <c r="M110" s="55">
        <f t="shared" si="21"/>
        <v>246.78038</v>
      </c>
      <c r="N110" s="28" t="s">
        <v>358</v>
      </c>
      <c r="O110" s="28" t="s">
        <v>27</v>
      </c>
      <c r="P110" s="55"/>
      <c r="Q110" s="55"/>
    </row>
    <row r="111" s="3" customFormat="1" ht="18.6" customHeight="1" spans="1:17">
      <c r="A111" s="25">
        <f t="shared" si="22"/>
        <v>105</v>
      </c>
      <c r="B111" s="26" t="s">
        <v>356</v>
      </c>
      <c r="C111" s="27" t="s">
        <v>22</v>
      </c>
      <c r="D111" s="28" t="s">
        <v>149</v>
      </c>
      <c r="E111" s="28" t="s">
        <v>107</v>
      </c>
      <c r="F111" s="27" t="s">
        <v>190</v>
      </c>
      <c r="G111" s="29">
        <v>13.95</v>
      </c>
      <c r="H111" s="29">
        <v>13.95</v>
      </c>
      <c r="I111" s="55">
        <f t="shared" si="13"/>
        <v>10741.5</v>
      </c>
      <c r="J111" s="56">
        <f t="shared" si="14"/>
        <v>655.2315</v>
      </c>
      <c r="K111" s="57">
        <v>0.8</v>
      </c>
      <c r="L111" s="56">
        <f t="shared" si="15"/>
        <v>524.1852</v>
      </c>
      <c r="M111" s="55">
        <f t="shared" si="21"/>
        <v>131.0463</v>
      </c>
      <c r="N111" s="28" t="s">
        <v>359</v>
      </c>
      <c r="O111" s="28" t="s">
        <v>27</v>
      </c>
      <c r="P111" s="55"/>
      <c r="Q111" s="55"/>
    </row>
    <row r="112" s="3" customFormat="1" ht="18.6" customHeight="1" spans="1:17">
      <c r="A112" s="25">
        <f t="shared" si="22"/>
        <v>106</v>
      </c>
      <c r="B112" s="26" t="s">
        <v>360</v>
      </c>
      <c r="C112" s="27" t="s">
        <v>22</v>
      </c>
      <c r="D112" s="28" t="s">
        <v>149</v>
      </c>
      <c r="E112" s="28" t="s">
        <v>230</v>
      </c>
      <c r="F112" s="27" t="s">
        <v>334</v>
      </c>
      <c r="G112" s="29">
        <v>16.1</v>
      </c>
      <c r="H112" s="29">
        <v>16.1</v>
      </c>
      <c r="I112" s="55">
        <f t="shared" si="13"/>
        <v>12397</v>
      </c>
      <c r="J112" s="56">
        <f t="shared" si="14"/>
        <v>756.217</v>
      </c>
      <c r="K112" s="57">
        <v>0.8</v>
      </c>
      <c r="L112" s="56">
        <f t="shared" si="15"/>
        <v>604.9736</v>
      </c>
      <c r="M112" s="55">
        <f t="shared" si="21"/>
        <v>151.2434</v>
      </c>
      <c r="N112" s="28" t="s">
        <v>361</v>
      </c>
      <c r="O112" s="28" t="s">
        <v>27</v>
      </c>
      <c r="P112" s="55"/>
      <c r="Q112" s="55"/>
    </row>
    <row r="113" s="3" customFormat="1" ht="18.6" customHeight="1" spans="1:17">
      <c r="A113" s="25">
        <f t="shared" si="22"/>
        <v>107</v>
      </c>
      <c r="B113" s="26" t="s">
        <v>362</v>
      </c>
      <c r="C113" s="27" t="s">
        <v>22</v>
      </c>
      <c r="D113" s="28" t="s">
        <v>128</v>
      </c>
      <c r="E113" s="28" t="s">
        <v>363</v>
      </c>
      <c r="F113" s="27" t="s">
        <v>349</v>
      </c>
      <c r="G113" s="29">
        <v>9.56</v>
      </c>
      <c r="H113" s="29">
        <v>9.56</v>
      </c>
      <c r="I113" s="55">
        <f t="shared" si="13"/>
        <v>7361.2</v>
      </c>
      <c r="J113" s="56">
        <f t="shared" si="14"/>
        <v>449.0332</v>
      </c>
      <c r="K113" s="57">
        <v>0.8</v>
      </c>
      <c r="L113" s="56">
        <f t="shared" si="15"/>
        <v>359.22656</v>
      </c>
      <c r="M113" s="55">
        <f t="shared" si="21"/>
        <v>89.80664</v>
      </c>
      <c r="N113" s="28" t="s">
        <v>364</v>
      </c>
      <c r="O113" s="28" t="s">
        <v>27</v>
      </c>
      <c r="P113" s="55"/>
      <c r="Q113" s="55"/>
    </row>
    <row r="114" s="3" customFormat="1" ht="18.6" customHeight="1" spans="1:17">
      <c r="A114" s="25">
        <f t="shared" si="22"/>
        <v>108</v>
      </c>
      <c r="B114" s="26" t="s">
        <v>365</v>
      </c>
      <c r="C114" s="27" t="s">
        <v>22</v>
      </c>
      <c r="D114" s="28" t="s">
        <v>245</v>
      </c>
      <c r="E114" s="28" t="s">
        <v>270</v>
      </c>
      <c r="F114" s="27" t="s">
        <v>190</v>
      </c>
      <c r="G114" s="29">
        <v>14.08</v>
      </c>
      <c r="H114" s="29">
        <v>14.08</v>
      </c>
      <c r="I114" s="55">
        <f t="shared" si="13"/>
        <v>10841.6</v>
      </c>
      <c r="J114" s="56">
        <f t="shared" si="14"/>
        <v>661.3376</v>
      </c>
      <c r="K114" s="57">
        <v>0.8</v>
      </c>
      <c r="L114" s="56">
        <f t="shared" si="15"/>
        <v>529.07008</v>
      </c>
      <c r="M114" s="55">
        <f t="shared" si="21"/>
        <v>132.26752</v>
      </c>
      <c r="N114" s="28" t="s">
        <v>366</v>
      </c>
      <c r="O114" s="28" t="s">
        <v>27</v>
      </c>
      <c r="P114" s="55"/>
      <c r="Q114" s="55"/>
    </row>
    <row r="115" s="3" customFormat="1" ht="18.6" customHeight="1" spans="1:17">
      <c r="A115" s="25">
        <f t="shared" si="22"/>
        <v>109</v>
      </c>
      <c r="B115" s="26" t="s">
        <v>367</v>
      </c>
      <c r="C115" s="27" t="s">
        <v>22</v>
      </c>
      <c r="D115" s="28" t="s">
        <v>128</v>
      </c>
      <c r="E115" s="28" t="s">
        <v>84</v>
      </c>
      <c r="F115" s="27" t="s">
        <v>190</v>
      </c>
      <c r="G115" s="29">
        <v>14.35</v>
      </c>
      <c r="H115" s="29">
        <v>14.35</v>
      </c>
      <c r="I115" s="55">
        <f t="shared" si="13"/>
        <v>11049.5</v>
      </c>
      <c r="J115" s="56">
        <f t="shared" si="14"/>
        <v>674.0195</v>
      </c>
      <c r="K115" s="57">
        <v>0.8</v>
      </c>
      <c r="L115" s="56">
        <f t="shared" si="15"/>
        <v>539.2156</v>
      </c>
      <c r="M115" s="55">
        <f t="shared" si="21"/>
        <v>134.8039</v>
      </c>
      <c r="N115" s="28" t="s">
        <v>368</v>
      </c>
      <c r="O115" s="28" t="s">
        <v>27</v>
      </c>
      <c r="P115" s="55"/>
      <c r="Q115" s="55"/>
    </row>
    <row r="116" s="3" customFormat="1" ht="18.6" customHeight="1" spans="1:17">
      <c r="A116" s="25">
        <f t="shared" si="22"/>
        <v>110</v>
      </c>
      <c r="B116" s="26" t="s">
        <v>369</v>
      </c>
      <c r="C116" s="27" t="s">
        <v>22</v>
      </c>
      <c r="D116" s="28" t="s">
        <v>170</v>
      </c>
      <c r="E116" s="28" t="s">
        <v>370</v>
      </c>
      <c r="F116" s="27" t="s">
        <v>190</v>
      </c>
      <c r="G116" s="29">
        <v>62.35</v>
      </c>
      <c r="H116" s="29">
        <v>62.35</v>
      </c>
      <c r="I116" s="55">
        <f t="shared" si="13"/>
        <v>48009.5</v>
      </c>
      <c r="J116" s="56">
        <f t="shared" si="14"/>
        <v>2928.5795</v>
      </c>
      <c r="K116" s="57">
        <v>0.8</v>
      </c>
      <c r="L116" s="56">
        <f t="shared" si="15"/>
        <v>2342.8636</v>
      </c>
      <c r="M116" s="55">
        <f t="shared" si="21"/>
        <v>585.7159</v>
      </c>
      <c r="N116" s="28" t="s">
        <v>371</v>
      </c>
      <c r="O116" s="28" t="s">
        <v>27</v>
      </c>
      <c r="P116" s="55"/>
      <c r="Q116" s="55"/>
    </row>
    <row r="117" s="3" customFormat="1" ht="18.6" customHeight="1" spans="1:17">
      <c r="A117" s="25">
        <f t="shared" si="22"/>
        <v>111</v>
      </c>
      <c r="B117" s="26" t="s">
        <v>372</v>
      </c>
      <c r="C117" s="27" t="s">
        <v>22</v>
      </c>
      <c r="D117" s="28" t="s">
        <v>245</v>
      </c>
      <c r="E117" s="28" t="s">
        <v>30</v>
      </c>
      <c r="F117" s="27" t="s">
        <v>190</v>
      </c>
      <c r="G117" s="29">
        <v>14.16</v>
      </c>
      <c r="H117" s="29">
        <v>14.16</v>
      </c>
      <c r="I117" s="55">
        <f t="shared" si="13"/>
        <v>10903.2</v>
      </c>
      <c r="J117" s="56">
        <f t="shared" si="14"/>
        <v>665.0952</v>
      </c>
      <c r="K117" s="57">
        <v>0.8</v>
      </c>
      <c r="L117" s="56">
        <f t="shared" si="15"/>
        <v>532.07616</v>
      </c>
      <c r="M117" s="55">
        <f t="shared" si="21"/>
        <v>133.01904</v>
      </c>
      <c r="N117" s="28" t="s">
        <v>373</v>
      </c>
      <c r="O117" s="28" t="s">
        <v>27</v>
      </c>
      <c r="P117" s="55"/>
      <c r="Q117" s="55"/>
    </row>
    <row r="118" s="3" customFormat="1" ht="18.6" customHeight="1" spans="1:17">
      <c r="A118" s="25">
        <f t="shared" ref="A118:A127" si="23">ROW()-6</f>
        <v>112</v>
      </c>
      <c r="B118" s="26" t="s">
        <v>374</v>
      </c>
      <c r="C118" s="27" t="s">
        <v>22</v>
      </c>
      <c r="D118" s="28" t="s">
        <v>128</v>
      </c>
      <c r="E118" s="28" t="s">
        <v>132</v>
      </c>
      <c r="F118" s="27" t="s">
        <v>375</v>
      </c>
      <c r="G118" s="29">
        <v>14.14</v>
      </c>
      <c r="H118" s="29">
        <v>14.14</v>
      </c>
      <c r="I118" s="55">
        <f t="shared" si="13"/>
        <v>10887.8</v>
      </c>
      <c r="J118" s="56">
        <f t="shared" si="14"/>
        <v>664.1558</v>
      </c>
      <c r="K118" s="57">
        <v>0.8</v>
      </c>
      <c r="L118" s="56">
        <f t="shared" si="15"/>
        <v>531.32464</v>
      </c>
      <c r="M118" s="55">
        <f t="shared" si="21"/>
        <v>132.83116</v>
      </c>
      <c r="N118" s="28" t="s">
        <v>376</v>
      </c>
      <c r="O118" s="28" t="s">
        <v>27</v>
      </c>
      <c r="P118" s="55"/>
      <c r="Q118" s="55"/>
    </row>
    <row r="119" s="3" customFormat="1" ht="18.6" customHeight="1" spans="1:17">
      <c r="A119" s="25">
        <f t="shared" si="23"/>
        <v>113</v>
      </c>
      <c r="B119" s="26" t="s">
        <v>377</v>
      </c>
      <c r="C119" s="27" t="s">
        <v>22</v>
      </c>
      <c r="D119" s="28" t="s">
        <v>56</v>
      </c>
      <c r="E119" s="28" t="s">
        <v>378</v>
      </c>
      <c r="F119" s="27" t="s">
        <v>190</v>
      </c>
      <c r="G119" s="29">
        <v>18.81</v>
      </c>
      <c r="H119" s="29">
        <v>18.81</v>
      </c>
      <c r="I119" s="55">
        <f t="shared" si="13"/>
        <v>14483.7</v>
      </c>
      <c r="J119" s="56">
        <f t="shared" si="14"/>
        <v>883.5057</v>
      </c>
      <c r="K119" s="57">
        <v>0.8</v>
      </c>
      <c r="L119" s="56">
        <f t="shared" si="15"/>
        <v>706.80456</v>
      </c>
      <c r="M119" s="55">
        <f t="shared" si="21"/>
        <v>176.70114</v>
      </c>
      <c r="N119" s="28" t="s">
        <v>379</v>
      </c>
      <c r="O119" s="28" t="s">
        <v>27</v>
      </c>
      <c r="P119" s="55"/>
      <c r="Q119" s="55"/>
    </row>
    <row r="120" s="3" customFormat="1" ht="18.6" customHeight="1" spans="1:17">
      <c r="A120" s="25">
        <f t="shared" si="23"/>
        <v>114</v>
      </c>
      <c r="B120" s="26" t="s">
        <v>380</v>
      </c>
      <c r="C120" s="27" t="s">
        <v>22</v>
      </c>
      <c r="D120" s="28" t="s">
        <v>44</v>
      </c>
      <c r="E120" s="28" t="s">
        <v>156</v>
      </c>
      <c r="F120" s="27" t="s">
        <v>342</v>
      </c>
      <c r="G120" s="29">
        <v>16.1</v>
      </c>
      <c r="H120" s="29">
        <v>16.1</v>
      </c>
      <c r="I120" s="55">
        <f t="shared" si="13"/>
        <v>12397</v>
      </c>
      <c r="J120" s="56">
        <f t="shared" si="14"/>
        <v>756.217</v>
      </c>
      <c r="K120" s="57">
        <v>0.8</v>
      </c>
      <c r="L120" s="56">
        <f t="shared" si="15"/>
        <v>604.9736</v>
      </c>
      <c r="M120" s="55">
        <f t="shared" si="21"/>
        <v>151.2434</v>
      </c>
      <c r="N120" s="28" t="s">
        <v>381</v>
      </c>
      <c r="O120" s="28" t="s">
        <v>27</v>
      </c>
      <c r="P120" s="55"/>
      <c r="Q120" s="55"/>
    </row>
    <row r="121" s="3" customFormat="1" ht="18.6" customHeight="1" spans="1:17">
      <c r="A121" s="25">
        <f t="shared" si="23"/>
        <v>115</v>
      </c>
      <c r="B121" s="26" t="s">
        <v>382</v>
      </c>
      <c r="C121" s="27" t="s">
        <v>22</v>
      </c>
      <c r="D121" s="28" t="s">
        <v>170</v>
      </c>
      <c r="E121" s="28" t="s">
        <v>230</v>
      </c>
      <c r="F121" s="27" t="s">
        <v>190</v>
      </c>
      <c r="G121" s="29">
        <v>18.75</v>
      </c>
      <c r="H121" s="29">
        <v>18.75</v>
      </c>
      <c r="I121" s="55">
        <f t="shared" si="13"/>
        <v>14437.5</v>
      </c>
      <c r="J121" s="56">
        <f t="shared" si="14"/>
        <v>880.6875</v>
      </c>
      <c r="K121" s="57">
        <v>0.8</v>
      </c>
      <c r="L121" s="56">
        <f t="shared" si="15"/>
        <v>704.55</v>
      </c>
      <c r="M121" s="55">
        <f t="shared" si="21"/>
        <v>176.1375</v>
      </c>
      <c r="N121" s="28" t="s">
        <v>383</v>
      </c>
      <c r="O121" s="28" t="s">
        <v>27</v>
      </c>
      <c r="P121" s="55"/>
      <c r="Q121" s="55"/>
    </row>
    <row r="122" s="3" customFormat="1" ht="18.6" customHeight="1" spans="1:17">
      <c r="A122" s="25">
        <f t="shared" si="23"/>
        <v>116</v>
      </c>
      <c r="B122" s="26" t="s">
        <v>384</v>
      </c>
      <c r="C122" s="27" t="s">
        <v>22</v>
      </c>
      <c r="D122" s="28" t="s">
        <v>170</v>
      </c>
      <c r="E122" s="28" t="s">
        <v>385</v>
      </c>
      <c r="F122" s="27" t="s">
        <v>342</v>
      </c>
      <c r="G122" s="29">
        <v>20.95</v>
      </c>
      <c r="H122" s="29">
        <v>20.95</v>
      </c>
      <c r="I122" s="55">
        <f t="shared" si="13"/>
        <v>16131.5</v>
      </c>
      <c r="J122" s="56">
        <f t="shared" si="14"/>
        <v>984.0215</v>
      </c>
      <c r="K122" s="57">
        <v>0.8</v>
      </c>
      <c r="L122" s="56">
        <f t="shared" si="15"/>
        <v>787.2172</v>
      </c>
      <c r="M122" s="55">
        <f t="shared" si="21"/>
        <v>196.8043</v>
      </c>
      <c r="N122" s="28" t="s">
        <v>386</v>
      </c>
      <c r="O122" s="28" t="s">
        <v>27</v>
      </c>
      <c r="P122" s="55"/>
      <c r="Q122" s="55"/>
    </row>
    <row r="123" s="3" customFormat="1" ht="18.6" customHeight="1" spans="1:17">
      <c r="A123" s="25">
        <f t="shared" si="23"/>
        <v>117</v>
      </c>
      <c r="B123" s="26" t="s">
        <v>387</v>
      </c>
      <c r="C123" s="27" t="s">
        <v>22</v>
      </c>
      <c r="D123" s="28" t="s">
        <v>388</v>
      </c>
      <c r="E123" s="28" t="s">
        <v>118</v>
      </c>
      <c r="F123" s="27" t="s">
        <v>342</v>
      </c>
      <c r="G123" s="29">
        <v>16.16</v>
      </c>
      <c r="H123" s="29">
        <v>16.16</v>
      </c>
      <c r="I123" s="55">
        <f t="shared" si="13"/>
        <v>12443.2</v>
      </c>
      <c r="J123" s="56">
        <f t="shared" si="14"/>
        <v>759.0352</v>
      </c>
      <c r="K123" s="57">
        <v>0.8</v>
      </c>
      <c r="L123" s="56">
        <f t="shared" si="15"/>
        <v>607.22816</v>
      </c>
      <c r="M123" s="55">
        <f t="shared" si="21"/>
        <v>151.80704</v>
      </c>
      <c r="N123" s="28" t="s">
        <v>389</v>
      </c>
      <c r="O123" s="28" t="s">
        <v>27</v>
      </c>
      <c r="P123" s="55"/>
      <c r="Q123" s="55"/>
    </row>
    <row r="124" s="3" customFormat="1" ht="18.6" customHeight="1" spans="1:17">
      <c r="A124" s="25">
        <f t="shared" si="23"/>
        <v>118</v>
      </c>
      <c r="B124" s="26" t="s">
        <v>390</v>
      </c>
      <c r="C124" s="27" t="s">
        <v>22</v>
      </c>
      <c r="D124" s="28" t="s">
        <v>80</v>
      </c>
      <c r="E124" s="28" t="s">
        <v>92</v>
      </c>
      <c r="F124" s="27" t="s">
        <v>190</v>
      </c>
      <c r="G124" s="29">
        <v>18.79</v>
      </c>
      <c r="H124" s="29">
        <v>18.79</v>
      </c>
      <c r="I124" s="55">
        <f t="shared" si="13"/>
        <v>14468.3</v>
      </c>
      <c r="J124" s="56">
        <f t="shared" si="14"/>
        <v>882.5663</v>
      </c>
      <c r="K124" s="57">
        <v>0.8</v>
      </c>
      <c r="L124" s="56">
        <f t="shared" si="15"/>
        <v>706.05304</v>
      </c>
      <c r="M124" s="55">
        <f t="shared" si="21"/>
        <v>176.51326</v>
      </c>
      <c r="N124" s="28" t="s">
        <v>391</v>
      </c>
      <c r="O124" s="28" t="s">
        <v>27</v>
      </c>
      <c r="P124" s="55"/>
      <c r="Q124" s="55"/>
    </row>
    <row r="125" s="3" customFormat="1" ht="18.6" customHeight="1" spans="1:17">
      <c r="A125" s="25">
        <f t="shared" si="23"/>
        <v>119</v>
      </c>
      <c r="B125" s="26" t="s">
        <v>392</v>
      </c>
      <c r="C125" s="27" t="s">
        <v>22</v>
      </c>
      <c r="D125" s="28" t="s">
        <v>229</v>
      </c>
      <c r="E125" s="28" t="s">
        <v>393</v>
      </c>
      <c r="F125" s="27" t="s">
        <v>334</v>
      </c>
      <c r="G125" s="29">
        <v>16.1</v>
      </c>
      <c r="H125" s="29">
        <v>16.1</v>
      </c>
      <c r="I125" s="55">
        <f t="shared" si="13"/>
        <v>12397</v>
      </c>
      <c r="J125" s="56">
        <f t="shared" si="14"/>
        <v>756.217</v>
      </c>
      <c r="K125" s="57">
        <v>0.8</v>
      </c>
      <c r="L125" s="56">
        <f t="shared" si="15"/>
        <v>604.9736</v>
      </c>
      <c r="M125" s="55">
        <f t="shared" si="21"/>
        <v>151.2434</v>
      </c>
      <c r="N125" s="28" t="s">
        <v>394</v>
      </c>
      <c r="O125" s="28" t="s">
        <v>27</v>
      </c>
      <c r="P125" s="55"/>
      <c r="Q125" s="55"/>
    </row>
    <row r="126" s="3" customFormat="1" ht="18.6" customHeight="1" spans="1:17">
      <c r="A126" s="25">
        <f t="shared" si="23"/>
        <v>120</v>
      </c>
      <c r="B126" s="26" t="s">
        <v>395</v>
      </c>
      <c r="C126" s="27" t="s">
        <v>22</v>
      </c>
      <c r="D126" s="28" t="s">
        <v>163</v>
      </c>
      <c r="E126" s="28" t="s">
        <v>107</v>
      </c>
      <c r="F126" s="27" t="s">
        <v>396</v>
      </c>
      <c r="G126" s="29">
        <v>14.16</v>
      </c>
      <c r="H126" s="29">
        <v>14.16</v>
      </c>
      <c r="I126" s="55">
        <f t="shared" si="13"/>
        <v>10903.2</v>
      </c>
      <c r="J126" s="56">
        <f t="shared" si="14"/>
        <v>665.0952</v>
      </c>
      <c r="K126" s="57">
        <v>0.8</v>
      </c>
      <c r="L126" s="56">
        <f t="shared" si="15"/>
        <v>532.07616</v>
      </c>
      <c r="M126" s="55">
        <f t="shared" si="21"/>
        <v>133.01904</v>
      </c>
      <c r="N126" s="28" t="s">
        <v>397</v>
      </c>
      <c r="O126" s="28" t="s">
        <v>27</v>
      </c>
      <c r="P126" s="55"/>
      <c r="Q126" s="55"/>
    </row>
    <row r="127" s="3" customFormat="1" ht="16" customHeight="1" spans="1:17">
      <c r="A127" s="25">
        <f t="shared" si="23"/>
        <v>121</v>
      </c>
      <c r="B127" s="26" t="s">
        <v>398</v>
      </c>
      <c r="C127" s="27" t="s">
        <v>22</v>
      </c>
      <c r="D127" s="28" t="s">
        <v>399</v>
      </c>
      <c r="E127" s="28" t="s">
        <v>35</v>
      </c>
      <c r="F127" s="27" t="s">
        <v>190</v>
      </c>
      <c r="G127" s="29">
        <v>23.53</v>
      </c>
      <c r="H127" s="29">
        <v>23.53</v>
      </c>
      <c r="I127" s="55">
        <f t="shared" si="13"/>
        <v>18118.1</v>
      </c>
      <c r="J127" s="56">
        <f t="shared" si="14"/>
        <v>1105.2041</v>
      </c>
      <c r="K127" s="57">
        <v>0.8</v>
      </c>
      <c r="L127" s="56">
        <f t="shared" si="15"/>
        <v>884.16328</v>
      </c>
      <c r="M127" s="55">
        <f t="shared" si="21"/>
        <v>221.04082</v>
      </c>
      <c r="N127" s="28" t="s">
        <v>400</v>
      </c>
      <c r="O127" s="28" t="s">
        <v>27</v>
      </c>
      <c r="P127" s="55"/>
      <c r="Q127" s="55"/>
    </row>
    <row r="128" s="3" customFormat="1" ht="18.6" customHeight="1" spans="1:17">
      <c r="A128" s="25">
        <f t="shared" ref="A128:A137" si="24">ROW()-6</f>
        <v>122</v>
      </c>
      <c r="B128" s="26" t="s">
        <v>401</v>
      </c>
      <c r="C128" s="27" t="s">
        <v>22</v>
      </c>
      <c r="D128" s="28" t="s">
        <v>34</v>
      </c>
      <c r="E128" s="28" t="s">
        <v>92</v>
      </c>
      <c r="F128" s="27" t="s">
        <v>216</v>
      </c>
      <c r="G128" s="86">
        <v>15.85</v>
      </c>
      <c r="H128" s="29">
        <v>15.85</v>
      </c>
      <c r="I128" s="55">
        <f t="shared" si="13"/>
        <v>12204.5</v>
      </c>
      <c r="J128" s="56">
        <f t="shared" si="14"/>
        <v>744.4745</v>
      </c>
      <c r="K128" s="57">
        <v>0.8</v>
      </c>
      <c r="L128" s="56">
        <f t="shared" si="15"/>
        <v>595.5796</v>
      </c>
      <c r="M128" s="55">
        <f t="shared" si="21"/>
        <v>148.8949</v>
      </c>
      <c r="N128" s="28" t="s">
        <v>402</v>
      </c>
      <c r="O128" s="28" t="s">
        <v>27</v>
      </c>
      <c r="P128" s="55"/>
      <c r="Q128" s="55"/>
    </row>
    <row r="129" s="3" customFormat="1" ht="18.6" customHeight="1" spans="1:17">
      <c r="A129" s="25">
        <f t="shared" si="24"/>
        <v>123</v>
      </c>
      <c r="B129" s="26" t="s">
        <v>403</v>
      </c>
      <c r="C129" s="27" t="s">
        <v>22</v>
      </c>
      <c r="D129" s="28" t="s">
        <v>163</v>
      </c>
      <c r="E129" s="28" t="s">
        <v>118</v>
      </c>
      <c r="F129" s="27" t="s">
        <v>349</v>
      </c>
      <c r="G129" s="29">
        <v>16.23</v>
      </c>
      <c r="H129" s="29">
        <v>16.23</v>
      </c>
      <c r="I129" s="55">
        <f t="shared" si="13"/>
        <v>12497.1</v>
      </c>
      <c r="J129" s="56">
        <f t="shared" si="14"/>
        <v>762.3231</v>
      </c>
      <c r="K129" s="57">
        <v>0.8</v>
      </c>
      <c r="L129" s="56">
        <f t="shared" si="15"/>
        <v>609.85848</v>
      </c>
      <c r="M129" s="55">
        <f t="shared" si="21"/>
        <v>152.46462</v>
      </c>
      <c r="N129" s="28" t="s">
        <v>404</v>
      </c>
      <c r="O129" s="28" t="s">
        <v>27</v>
      </c>
      <c r="P129" s="55"/>
      <c r="Q129" s="55"/>
    </row>
    <row r="130" s="3" customFormat="1" ht="18.6" customHeight="1" spans="1:17">
      <c r="A130" s="25">
        <f t="shared" si="24"/>
        <v>124</v>
      </c>
      <c r="B130" s="26" t="s">
        <v>405</v>
      </c>
      <c r="C130" s="27" t="s">
        <v>22</v>
      </c>
      <c r="D130" s="28" t="s">
        <v>39</v>
      </c>
      <c r="E130" s="28" t="s">
        <v>92</v>
      </c>
      <c r="F130" s="27" t="s">
        <v>375</v>
      </c>
      <c r="G130" s="29">
        <v>18.98</v>
      </c>
      <c r="H130" s="29">
        <v>18.98</v>
      </c>
      <c r="I130" s="55">
        <f t="shared" si="13"/>
        <v>14614.6</v>
      </c>
      <c r="J130" s="56">
        <f t="shared" si="14"/>
        <v>891.4906</v>
      </c>
      <c r="K130" s="57">
        <v>0.8</v>
      </c>
      <c r="L130" s="56">
        <f t="shared" si="15"/>
        <v>713.19248</v>
      </c>
      <c r="M130" s="55">
        <f t="shared" si="21"/>
        <v>178.29812</v>
      </c>
      <c r="N130" s="28" t="s">
        <v>406</v>
      </c>
      <c r="O130" s="28" t="s">
        <v>27</v>
      </c>
      <c r="P130" s="55"/>
      <c r="Q130" s="55"/>
    </row>
    <row r="131" s="3" customFormat="1" ht="18.6" customHeight="1" spans="1:17">
      <c r="A131" s="25">
        <f t="shared" si="24"/>
        <v>125</v>
      </c>
      <c r="B131" s="26" t="s">
        <v>407</v>
      </c>
      <c r="C131" s="27" t="s">
        <v>22</v>
      </c>
      <c r="D131" s="28" t="s">
        <v>56</v>
      </c>
      <c r="E131" s="28" t="s">
        <v>92</v>
      </c>
      <c r="F131" s="27" t="s">
        <v>342</v>
      </c>
      <c r="G131" s="29">
        <v>14.17</v>
      </c>
      <c r="H131" s="29">
        <v>14.17</v>
      </c>
      <c r="I131" s="55">
        <f t="shared" si="13"/>
        <v>10910.9</v>
      </c>
      <c r="J131" s="56">
        <f t="shared" si="14"/>
        <v>665.5649</v>
      </c>
      <c r="K131" s="57">
        <v>0.8</v>
      </c>
      <c r="L131" s="56">
        <f t="shared" si="15"/>
        <v>532.45192</v>
      </c>
      <c r="M131" s="55">
        <f t="shared" si="21"/>
        <v>133.11298</v>
      </c>
      <c r="N131" s="28" t="s">
        <v>408</v>
      </c>
      <c r="O131" s="28" t="s">
        <v>27</v>
      </c>
      <c r="P131" s="55"/>
      <c r="Q131" s="55"/>
    </row>
    <row r="132" s="3" customFormat="1" ht="18.6" customHeight="1" spans="1:17">
      <c r="A132" s="25">
        <f t="shared" si="24"/>
        <v>126</v>
      </c>
      <c r="B132" s="26" t="s">
        <v>409</v>
      </c>
      <c r="C132" s="27" t="s">
        <v>22</v>
      </c>
      <c r="D132" s="28" t="s">
        <v>128</v>
      </c>
      <c r="E132" s="28" t="s">
        <v>393</v>
      </c>
      <c r="F132" s="27" t="s">
        <v>190</v>
      </c>
      <c r="G132" s="29">
        <v>18.88</v>
      </c>
      <c r="H132" s="29">
        <v>18.88</v>
      </c>
      <c r="I132" s="55">
        <f t="shared" si="13"/>
        <v>14537.6</v>
      </c>
      <c r="J132" s="56">
        <f t="shared" si="14"/>
        <v>886.7936</v>
      </c>
      <c r="K132" s="57">
        <v>0.8</v>
      </c>
      <c r="L132" s="56">
        <f t="shared" si="15"/>
        <v>709.43488</v>
      </c>
      <c r="M132" s="55">
        <f t="shared" si="21"/>
        <v>177.35872</v>
      </c>
      <c r="N132" s="28" t="s">
        <v>410</v>
      </c>
      <c r="O132" s="28" t="s">
        <v>27</v>
      </c>
      <c r="P132" s="55"/>
      <c r="Q132" s="55"/>
    </row>
    <row r="133" s="3" customFormat="1" ht="18.6" customHeight="1" spans="1:17">
      <c r="A133" s="25">
        <f t="shared" si="24"/>
        <v>127</v>
      </c>
      <c r="B133" s="26" t="s">
        <v>411</v>
      </c>
      <c r="C133" s="27" t="s">
        <v>22</v>
      </c>
      <c r="D133" s="28" t="s">
        <v>44</v>
      </c>
      <c r="E133" s="28" t="s">
        <v>103</v>
      </c>
      <c r="F133" s="27" t="s">
        <v>216</v>
      </c>
      <c r="G133" s="86">
        <v>20.56</v>
      </c>
      <c r="H133" s="29">
        <v>20.56</v>
      </c>
      <c r="I133" s="55">
        <f t="shared" si="13"/>
        <v>15831.2</v>
      </c>
      <c r="J133" s="56">
        <f t="shared" si="14"/>
        <v>965.7032</v>
      </c>
      <c r="K133" s="57">
        <v>0.8</v>
      </c>
      <c r="L133" s="56">
        <f t="shared" si="15"/>
        <v>772.56256</v>
      </c>
      <c r="M133" s="55">
        <f t="shared" si="21"/>
        <v>193.14064</v>
      </c>
      <c r="N133" s="28" t="s">
        <v>412</v>
      </c>
      <c r="O133" s="28" t="s">
        <v>27</v>
      </c>
      <c r="P133" s="55"/>
      <c r="Q133" s="55"/>
    </row>
    <row r="134" s="3" customFormat="1" ht="18.6" customHeight="1" spans="1:17">
      <c r="A134" s="25">
        <f t="shared" si="24"/>
        <v>128</v>
      </c>
      <c r="B134" s="26" t="s">
        <v>413</v>
      </c>
      <c r="C134" s="27" t="s">
        <v>22</v>
      </c>
      <c r="D134" s="28" t="s">
        <v>142</v>
      </c>
      <c r="E134" s="28" t="s">
        <v>30</v>
      </c>
      <c r="F134" s="27" t="s">
        <v>190</v>
      </c>
      <c r="G134" s="29">
        <v>44.31</v>
      </c>
      <c r="H134" s="29">
        <v>44.31</v>
      </c>
      <c r="I134" s="55">
        <f t="shared" si="13"/>
        <v>34118.7</v>
      </c>
      <c r="J134" s="56">
        <f t="shared" si="14"/>
        <v>2081.2407</v>
      </c>
      <c r="K134" s="57">
        <v>0.8</v>
      </c>
      <c r="L134" s="56">
        <f t="shared" si="15"/>
        <v>1664.99256</v>
      </c>
      <c r="M134" s="55">
        <f t="shared" si="21"/>
        <v>416.24814</v>
      </c>
      <c r="N134" s="28" t="s">
        <v>414</v>
      </c>
      <c r="O134" s="28" t="s">
        <v>27</v>
      </c>
      <c r="P134" s="55"/>
      <c r="Q134" s="55"/>
    </row>
    <row r="135" s="3" customFormat="1" ht="18.6" customHeight="1" spans="1:17">
      <c r="A135" s="25">
        <f t="shared" si="24"/>
        <v>129</v>
      </c>
      <c r="B135" s="26" t="s">
        <v>415</v>
      </c>
      <c r="C135" s="27" t="s">
        <v>22</v>
      </c>
      <c r="D135" s="28" t="s">
        <v>64</v>
      </c>
      <c r="E135" s="28" t="s">
        <v>416</v>
      </c>
      <c r="F135" s="27" t="s">
        <v>337</v>
      </c>
      <c r="G135" s="29">
        <v>23.47</v>
      </c>
      <c r="H135" s="29">
        <v>23.47</v>
      </c>
      <c r="I135" s="55">
        <f t="shared" si="13"/>
        <v>18071.9</v>
      </c>
      <c r="J135" s="56">
        <f t="shared" si="14"/>
        <v>1102.3859</v>
      </c>
      <c r="K135" s="57">
        <v>0.8</v>
      </c>
      <c r="L135" s="56">
        <f t="shared" si="15"/>
        <v>881.90872</v>
      </c>
      <c r="M135" s="55">
        <f t="shared" si="21"/>
        <v>220.47718</v>
      </c>
      <c r="N135" s="28" t="s">
        <v>417</v>
      </c>
      <c r="O135" s="28" t="s">
        <v>27</v>
      </c>
      <c r="P135" s="55"/>
      <c r="Q135" s="55"/>
    </row>
    <row r="136" s="3" customFormat="1" ht="18.6" customHeight="1" spans="1:17">
      <c r="A136" s="25">
        <f t="shared" si="24"/>
        <v>130</v>
      </c>
      <c r="B136" s="26" t="s">
        <v>418</v>
      </c>
      <c r="C136" s="27" t="s">
        <v>22</v>
      </c>
      <c r="D136" s="28" t="s">
        <v>419</v>
      </c>
      <c r="E136" s="28" t="s">
        <v>30</v>
      </c>
      <c r="F136" s="27" t="s">
        <v>342</v>
      </c>
      <c r="G136" s="29">
        <v>31.3</v>
      </c>
      <c r="H136" s="29">
        <v>31.3</v>
      </c>
      <c r="I136" s="55">
        <f t="shared" ref="I136:I199" si="25">H136*770</f>
        <v>24101</v>
      </c>
      <c r="J136" s="56">
        <f t="shared" ref="J136:J199" si="26">H136*46.97</f>
        <v>1470.161</v>
      </c>
      <c r="K136" s="57">
        <v>0.8</v>
      </c>
      <c r="L136" s="56">
        <f t="shared" ref="L136:L199" si="27">J136*K136</f>
        <v>1176.1288</v>
      </c>
      <c r="M136" s="55">
        <f t="shared" si="21"/>
        <v>294.0322</v>
      </c>
      <c r="N136" s="28" t="s">
        <v>420</v>
      </c>
      <c r="O136" s="28" t="s">
        <v>27</v>
      </c>
      <c r="P136" s="55"/>
      <c r="Q136" s="55"/>
    </row>
    <row r="137" s="3" customFormat="1" ht="18.6" customHeight="1" spans="1:17">
      <c r="A137" s="25">
        <f t="shared" si="24"/>
        <v>131</v>
      </c>
      <c r="B137" s="26" t="s">
        <v>421</v>
      </c>
      <c r="C137" s="27" t="s">
        <v>22</v>
      </c>
      <c r="D137" s="28" t="s">
        <v>64</v>
      </c>
      <c r="E137" s="28" t="s">
        <v>113</v>
      </c>
      <c r="F137" s="27" t="s">
        <v>422</v>
      </c>
      <c r="G137" s="29">
        <v>18.88</v>
      </c>
      <c r="H137" s="29">
        <v>18.88</v>
      </c>
      <c r="I137" s="55">
        <f t="shared" si="25"/>
        <v>14537.6</v>
      </c>
      <c r="J137" s="56">
        <f t="shared" si="26"/>
        <v>886.7936</v>
      </c>
      <c r="K137" s="57">
        <v>0.8</v>
      </c>
      <c r="L137" s="56">
        <f t="shared" si="27"/>
        <v>709.43488</v>
      </c>
      <c r="M137" s="55">
        <f t="shared" si="21"/>
        <v>177.35872</v>
      </c>
      <c r="N137" s="28" t="s">
        <v>423</v>
      </c>
      <c r="O137" s="28" t="s">
        <v>27</v>
      </c>
      <c r="P137" s="55"/>
      <c r="Q137" s="55"/>
    </row>
    <row r="138" s="3" customFormat="1" ht="18.6" customHeight="1" spans="1:17">
      <c r="A138" s="25">
        <f t="shared" ref="A138:A147" si="28">ROW()-6</f>
        <v>132</v>
      </c>
      <c r="B138" s="26" t="s">
        <v>424</v>
      </c>
      <c r="C138" s="27" t="s">
        <v>22</v>
      </c>
      <c r="D138" s="28" t="s">
        <v>142</v>
      </c>
      <c r="E138" s="28" t="s">
        <v>118</v>
      </c>
      <c r="F138" s="27" t="s">
        <v>342</v>
      </c>
      <c r="G138" s="29">
        <v>14.11</v>
      </c>
      <c r="H138" s="29">
        <v>14.11</v>
      </c>
      <c r="I138" s="55">
        <f t="shared" si="25"/>
        <v>10864.7</v>
      </c>
      <c r="J138" s="56">
        <f t="shared" si="26"/>
        <v>662.7467</v>
      </c>
      <c r="K138" s="57">
        <v>0.8</v>
      </c>
      <c r="L138" s="56">
        <f t="shared" si="27"/>
        <v>530.19736</v>
      </c>
      <c r="M138" s="55">
        <f t="shared" si="21"/>
        <v>132.54934</v>
      </c>
      <c r="N138" s="28" t="s">
        <v>425</v>
      </c>
      <c r="O138" s="28" t="s">
        <v>27</v>
      </c>
      <c r="P138" s="55"/>
      <c r="Q138" s="55"/>
    </row>
    <row r="139" s="3" customFormat="1" ht="18.6" customHeight="1" spans="1:17">
      <c r="A139" s="25">
        <f t="shared" si="28"/>
        <v>133</v>
      </c>
      <c r="B139" s="26" t="s">
        <v>426</v>
      </c>
      <c r="C139" s="27" t="s">
        <v>22</v>
      </c>
      <c r="D139" s="28" t="s">
        <v>142</v>
      </c>
      <c r="E139" s="28" t="s">
        <v>103</v>
      </c>
      <c r="F139" s="27" t="s">
        <v>190</v>
      </c>
      <c r="G139" s="29">
        <v>19.07</v>
      </c>
      <c r="H139" s="29">
        <v>19.07</v>
      </c>
      <c r="I139" s="55">
        <f t="shared" si="25"/>
        <v>14683.9</v>
      </c>
      <c r="J139" s="56">
        <f t="shared" si="26"/>
        <v>895.7179</v>
      </c>
      <c r="K139" s="57">
        <v>0.8</v>
      </c>
      <c r="L139" s="56">
        <f t="shared" si="27"/>
        <v>716.57432</v>
      </c>
      <c r="M139" s="55">
        <f t="shared" si="21"/>
        <v>179.14358</v>
      </c>
      <c r="N139" s="28" t="s">
        <v>427</v>
      </c>
      <c r="O139" s="28" t="s">
        <v>27</v>
      </c>
      <c r="P139" s="55"/>
      <c r="Q139" s="55"/>
    </row>
    <row r="140" s="3" customFormat="1" ht="18.6" customHeight="1" spans="1:17">
      <c r="A140" s="25">
        <f t="shared" si="28"/>
        <v>134</v>
      </c>
      <c r="B140" s="26" t="s">
        <v>428</v>
      </c>
      <c r="C140" s="27" t="s">
        <v>22</v>
      </c>
      <c r="D140" s="28" t="s">
        <v>309</v>
      </c>
      <c r="E140" s="28" t="s">
        <v>92</v>
      </c>
      <c r="F140" s="27" t="s">
        <v>216</v>
      </c>
      <c r="G140" s="29">
        <v>8.52</v>
      </c>
      <c r="H140" s="29">
        <v>8.52</v>
      </c>
      <c r="I140" s="55">
        <f t="shared" si="25"/>
        <v>6560.4</v>
      </c>
      <c r="J140" s="56">
        <f t="shared" si="26"/>
        <v>400.1844</v>
      </c>
      <c r="K140" s="57">
        <v>0.8</v>
      </c>
      <c r="L140" s="56">
        <f t="shared" si="27"/>
        <v>320.14752</v>
      </c>
      <c r="M140" s="55">
        <f t="shared" si="21"/>
        <v>80.03688</v>
      </c>
      <c r="N140" s="28" t="s">
        <v>429</v>
      </c>
      <c r="O140" s="28" t="s">
        <v>27</v>
      </c>
      <c r="P140" s="55"/>
      <c r="Q140" s="55"/>
    </row>
    <row r="141" s="3" customFormat="1" ht="18.6" customHeight="1" spans="1:17">
      <c r="A141" s="25">
        <f t="shared" si="28"/>
        <v>135</v>
      </c>
      <c r="B141" s="26" t="s">
        <v>430</v>
      </c>
      <c r="C141" s="27" t="s">
        <v>22</v>
      </c>
      <c r="D141" s="28" t="s">
        <v>245</v>
      </c>
      <c r="E141" s="28" t="s">
        <v>230</v>
      </c>
      <c r="F141" s="27" t="s">
        <v>337</v>
      </c>
      <c r="G141" s="29">
        <v>15.12</v>
      </c>
      <c r="H141" s="29">
        <v>15.12</v>
      </c>
      <c r="I141" s="55">
        <f t="shared" si="25"/>
        <v>11642.4</v>
      </c>
      <c r="J141" s="56">
        <f t="shared" si="26"/>
        <v>710.1864</v>
      </c>
      <c r="K141" s="57">
        <v>0.8</v>
      </c>
      <c r="L141" s="56">
        <f t="shared" si="27"/>
        <v>568.14912</v>
      </c>
      <c r="M141" s="55">
        <f t="shared" si="21"/>
        <v>142.03728</v>
      </c>
      <c r="N141" s="28" t="s">
        <v>431</v>
      </c>
      <c r="O141" s="28" t="s">
        <v>27</v>
      </c>
      <c r="P141" s="55"/>
      <c r="Q141" s="55"/>
    </row>
    <row r="142" s="3" customFormat="1" ht="18.6" customHeight="1" spans="1:17">
      <c r="A142" s="25">
        <f t="shared" si="28"/>
        <v>136</v>
      </c>
      <c r="B142" s="26" t="s">
        <v>432</v>
      </c>
      <c r="C142" s="27" t="s">
        <v>22</v>
      </c>
      <c r="D142" s="28" t="s">
        <v>149</v>
      </c>
      <c r="E142" s="28" t="s">
        <v>30</v>
      </c>
      <c r="F142" s="27" t="s">
        <v>190</v>
      </c>
      <c r="G142" s="29">
        <v>61.58</v>
      </c>
      <c r="H142" s="29">
        <v>61.58</v>
      </c>
      <c r="I142" s="55">
        <f t="shared" si="25"/>
        <v>47416.6</v>
      </c>
      <c r="J142" s="56">
        <f t="shared" si="26"/>
        <v>2892.4126</v>
      </c>
      <c r="K142" s="57">
        <v>0.8</v>
      </c>
      <c r="L142" s="56">
        <f t="shared" si="27"/>
        <v>2313.93008</v>
      </c>
      <c r="M142" s="55">
        <f t="shared" si="21"/>
        <v>578.48252</v>
      </c>
      <c r="N142" s="28" t="s">
        <v>433</v>
      </c>
      <c r="O142" s="28" t="s">
        <v>27</v>
      </c>
      <c r="P142" s="55"/>
      <c r="Q142" s="55"/>
    </row>
    <row r="143" s="3" customFormat="1" ht="18.6" customHeight="1" spans="1:17">
      <c r="A143" s="25">
        <f t="shared" si="28"/>
        <v>137</v>
      </c>
      <c r="B143" s="26" t="s">
        <v>434</v>
      </c>
      <c r="C143" s="27" t="s">
        <v>22</v>
      </c>
      <c r="D143" s="28" t="s">
        <v>39</v>
      </c>
      <c r="E143" s="28" t="s">
        <v>95</v>
      </c>
      <c r="F143" s="27" t="s">
        <v>342</v>
      </c>
      <c r="G143" s="29">
        <v>9.46</v>
      </c>
      <c r="H143" s="29">
        <v>9.46</v>
      </c>
      <c r="I143" s="55">
        <f t="shared" si="25"/>
        <v>7284.2</v>
      </c>
      <c r="J143" s="56">
        <f t="shared" si="26"/>
        <v>444.3362</v>
      </c>
      <c r="K143" s="57">
        <v>0.8</v>
      </c>
      <c r="L143" s="56">
        <f t="shared" si="27"/>
        <v>355.46896</v>
      </c>
      <c r="M143" s="55">
        <f t="shared" si="21"/>
        <v>88.86724</v>
      </c>
      <c r="N143" s="28" t="s">
        <v>435</v>
      </c>
      <c r="O143" s="28" t="s">
        <v>27</v>
      </c>
      <c r="P143" s="55"/>
      <c r="Q143" s="55"/>
    </row>
    <row r="144" s="3" customFormat="1" ht="18.6" customHeight="1" spans="1:17">
      <c r="A144" s="25">
        <f t="shared" si="28"/>
        <v>138</v>
      </c>
      <c r="B144" s="26" t="s">
        <v>436</v>
      </c>
      <c r="C144" s="27" t="s">
        <v>22</v>
      </c>
      <c r="D144" s="28" t="s">
        <v>53</v>
      </c>
      <c r="E144" s="28" t="s">
        <v>113</v>
      </c>
      <c r="F144" s="27" t="s">
        <v>190</v>
      </c>
      <c r="G144" s="29">
        <v>9.39</v>
      </c>
      <c r="H144" s="29">
        <v>9.39</v>
      </c>
      <c r="I144" s="55">
        <f t="shared" si="25"/>
        <v>7230.3</v>
      </c>
      <c r="J144" s="56">
        <f t="shared" si="26"/>
        <v>441.0483</v>
      </c>
      <c r="K144" s="57">
        <v>0.8</v>
      </c>
      <c r="L144" s="56">
        <f t="shared" si="27"/>
        <v>352.83864</v>
      </c>
      <c r="M144" s="55">
        <f t="shared" si="21"/>
        <v>88.20966</v>
      </c>
      <c r="N144" s="28" t="s">
        <v>437</v>
      </c>
      <c r="O144" s="28" t="s">
        <v>27</v>
      </c>
      <c r="P144" s="55"/>
      <c r="Q144" s="55"/>
    </row>
    <row r="145" s="3" customFormat="1" ht="18.6" customHeight="1" spans="1:17">
      <c r="A145" s="25">
        <f t="shared" si="28"/>
        <v>139</v>
      </c>
      <c r="B145" s="26" t="s">
        <v>438</v>
      </c>
      <c r="C145" s="27" t="s">
        <v>22</v>
      </c>
      <c r="D145" s="28" t="s">
        <v>439</v>
      </c>
      <c r="E145" s="28" t="s">
        <v>440</v>
      </c>
      <c r="F145" s="27" t="s">
        <v>441</v>
      </c>
      <c r="G145" s="29">
        <v>9.45</v>
      </c>
      <c r="H145" s="29">
        <v>9.45</v>
      </c>
      <c r="I145" s="55">
        <f t="shared" si="25"/>
        <v>7276.5</v>
      </c>
      <c r="J145" s="56">
        <f t="shared" si="26"/>
        <v>443.8665</v>
      </c>
      <c r="K145" s="57">
        <v>0.8</v>
      </c>
      <c r="L145" s="56">
        <f t="shared" si="27"/>
        <v>355.0932</v>
      </c>
      <c r="M145" s="55">
        <f t="shared" si="21"/>
        <v>88.7733</v>
      </c>
      <c r="N145" s="28" t="s">
        <v>442</v>
      </c>
      <c r="O145" s="28" t="s">
        <v>27</v>
      </c>
      <c r="P145" s="55"/>
      <c r="Q145" s="55"/>
    </row>
    <row r="146" s="3" customFormat="1" ht="18.6" customHeight="1" spans="1:17">
      <c r="A146" s="25">
        <f t="shared" si="28"/>
        <v>140</v>
      </c>
      <c r="B146" s="26" t="s">
        <v>443</v>
      </c>
      <c r="C146" s="27" t="s">
        <v>22</v>
      </c>
      <c r="D146" s="28" t="s">
        <v>309</v>
      </c>
      <c r="E146" s="28" t="s">
        <v>444</v>
      </c>
      <c r="F146" s="27" t="s">
        <v>334</v>
      </c>
      <c r="G146" s="29">
        <v>14.21</v>
      </c>
      <c r="H146" s="29">
        <v>14.21</v>
      </c>
      <c r="I146" s="55">
        <f t="shared" si="25"/>
        <v>10941.7</v>
      </c>
      <c r="J146" s="56">
        <f t="shared" si="26"/>
        <v>667.4437</v>
      </c>
      <c r="K146" s="57">
        <v>0.8</v>
      </c>
      <c r="L146" s="56">
        <f t="shared" si="27"/>
        <v>533.95496</v>
      </c>
      <c r="M146" s="55">
        <f t="shared" si="21"/>
        <v>133.48874</v>
      </c>
      <c r="N146" s="28" t="s">
        <v>445</v>
      </c>
      <c r="O146" s="28" t="s">
        <v>27</v>
      </c>
      <c r="P146" s="55"/>
      <c r="Q146" s="55"/>
    </row>
    <row r="147" s="3" customFormat="1" ht="18.6" customHeight="1" spans="1:17">
      <c r="A147" s="25">
        <f t="shared" si="28"/>
        <v>141</v>
      </c>
      <c r="B147" s="26" t="s">
        <v>446</v>
      </c>
      <c r="C147" s="27" t="s">
        <v>22</v>
      </c>
      <c r="D147" s="28" t="s">
        <v>80</v>
      </c>
      <c r="E147" s="28" t="s">
        <v>30</v>
      </c>
      <c r="F147" s="27" t="s">
        <v>422</v>
      </c>
      <c r="G147" s="29">
        <v>28.22</v>
      </c>
      <c r="H147" s="29">
        <v>28.22</v>
      </c>
      <c r="I147" s="55">
        <f t="shared" si="25"/>
        <v>21729.4</v>
      </c>
      <c r="J147" s="56">
        <f t="shared" si="26"/>
        <v>1325.4934</v>
      </c>
      <c r="K147" s="57">
        <v>0.8</v>
      </c>
      <c r="L147" s="56">
        <f t="shared" si="27"/>
        <v>1060.39472</v>
      </c>
      <c r="M147" s="55">
        <f t="shared" si="21"/>
        <v>265.09868</v>
      </c>
      <c r="N147" s="28" t="s">
        <v>447</v>
      </c>
      <c r="O147" s="28" t="s">
        <v>27</v>
      </c>
      <c r="P147" s="55"/>
      <c r="Q147" s="55"/>
    </row>
    <row r="148" s="3" customFormat="1" ht="18.6" customHeight="1" spans="1:17">
      <c r="A148" s="25">
        <f t="shared" ref="A148:A157" si="29">ROW()-6</f>
        <v>142</v>
      </c>
      <c r="B148" s="26" t="s">
        <v>448</v>
      </c>
      <c r="C148" s="27" t="s">
        <v>22</v>
      </c>
      <c r="D148" s="28" t="s">
        <v>128</v>
      </c>
      <c r="E148" s="28" t="s">
        <v>345</v>
      </c>
      <c r="F148" s="27" t="s">
        <v>337</v>
      </c>
      <c r="G148" s="29">
        <v>14.38</v>
      </c>
      <c r="H148" s="29">
        <v>14.38</v>
      </c>
      <c r="I148" s="55">
        <f t="shared" si="25"/>
        <v>11072.6</v>
      </c>
      <c r="J148" s="56">
        <f t="shared" si="26"/>
        <v>675.4286</v>
      </c>
      <c r="K148" s="57">
        <v>0.8</v>
      </c>
      <c r="L148" s="56">
        <f t="shared" si="27"/>
        <v>540.34288</v>
      </c>
      <c r="M148" s="55">
        <f t="shared" si="21"/>
        <v>135.08572</v>
      </c>
      <c r="N148" s="28" t="s">
        <v>449</v>
      </c>
      <c r="O148" s="28" t="s">
        <v>27</v>
      </c>
      <c r="P148" s="55"/>
      <c r="Q148" s="55"/>
    </row>
    <row r="149" s="3" customFormat="1" ht="18.6" customHeight="1" spans="1:17">
      <c r="A149" s="25">
        <f t="shared" si="29"/>
        <v>143</v>
      </c>
      <c r="B149" s="26" t="s">
        <v>450</v>
      </c>
      <c r="C149" s="27" t="s">
        <v>22</v>
      </c>
      <c r="D149" s="28" t="s">
        <v>229</v>
      </c>
      <c r="E149" s="28" t="s">
        <v>60</v>
      </c>
      <c r="F149" s="27" t="s">
        <v>190</v>
      </c>
      <c r="G149" s="29">
        <v>15.34</v>
      </c>
      <c r="H149" s="29">
        <v>15.34</v>
      </c>
      <c r="I149" s="55">
        <f t="shared" si="25"/>
        <v>11811.8</v>
      </c>
      <c r="J149" s="56">
        <f t="shared" si="26"/>
        <v>720.5198</v>
      </c>
      <c r="K149" s="57">
        <v>0.8</v>
      </c>
      <c r="L149" s="56">
        <f t="shared" si="27"/>
        <v>576.41584</v>
      </c>
      <c r="M149" s="55">
        <f t="shared" si="21"/>
        <v>144.10396</v>
      </c>
      <c r="N149" s="28" t="s">
        <v>451</v>
      </c>
      <c r="O149" s="28" t="s">
        <v>27</v>
      </c>
      <c r="P149" s="55"/>
      <c r="Q149" s="55"/>
    </row>
    <row r="150" s="3" customFormat="1" ht="18.6" customHeight="1" spans="1:17">
      <c r="A150" s="25">
        <f t="shared" si="29"/>
        <v>144</v>
      </c>
      <c r="B150" s="26" t="s">
        <v>452</v>
      </c>
      <c r="C150" s="27" t="s">
        <v>22</v>
      </c>
      <c r="D150" s="28" t="s">
        <v>34</v>
      </c>
      <c r="E150" s="28" t="s">
        <v>453</v>
      </c>
      <c r="F150" s="27" t="s">
        <v>190</v>
      </c>
      <c r="G150" s="29">
        <v>15</v>
      </c>
      <c r="H150" s="29">
        <v>15</v>
      </c>
      <c r="I150" s="55">
        <f t="shared" si="25"/>
        <v>11550</v>
      </c>
      <c r="J150" s="56">
        <f t="shared" si="26"/>
        <v>704.55</v>
      </c>
      <c r="K150" s="57">
        <v>0.8</v>
      </c>
      <c r="L150" s="56">
        <f t="shared" si="27"/>
        <v>563.64</v>
      </c>
      <c r="M150" s="55">
        <f t="shared" si="21"/>
        <v>140.91</v>
      </c>
      <c r="N150" s="28" t="s">
        <v>454</v>
      </c>
      <c r="O150" s="28" t="s">
        <v>27</v>
      </c>
      <c r="P150" s="55"/>
      <c r="Q150" s="55"/>
    </row>
    <row r="151" s="3" customFormat="1" ht="18.6" customHeight="1" spans="1:17">
      <c r="A151" s="25">
        <f t="shared" si="29"/>
        <v>145</v>
      </c>
      <c r="B151" s="26" t="s">
        <v>455</v>
      </c>
      <c r="C151" s="27" t="s">
        <v>22</v>
      </c>
      <c r="D151" s="28" t="s">
        <v>456</v>
      </c>
      <c r="E151" s="28" t="s">
        <v>57</v>
      </c>
      <c r="F151" s="27" t="s">
        <v>190</v>
      </c>
      <c r="G151" s="29">
        <v>14.44</v>
      </c>
      <c r="H151" s="29">
        <v>14.44</v>
      </c>
      <c r="I151" s="55">
        <f t="shared" si="25"/>
        <v>11118.8</v>
      </c>
      <c r="J151" s="56">
        <f t="shared" si="26"/>
        <v>678.2468</v>
      </c>
      <c r="K151" s="57">
        <v>0.8</v>
      </c>
      <c r="L151" s="56">
        <f t="shared" si="27"/>
        <v>542.59744</v>
      </c>
      <c r="M151" s="55">
        <f t="shared" si="21"/>
        <v>135.64936</v>
      </c>
      <c r="N151" s="28" t="s">
        <v>457</v>
      </c>
      <c r="O151" s="28" t="s">
        <v>27</v>
      </c>
      <c r="P151" s="55"/>
      <c r="Q151" s="55"/>
    </row>
    <row r="152" s="3" customFormat="1" ht="18.6" customHeight="1" spans="1:17">
      <c r="A152" s="25">
        <f t="shared" si="29"/>
        <v>146</v>
      </c>
      <c r="B152" s="26" t="s">
        <v>458</v>
      </c>
      <c r="C152" s="27" t="s">
        <v>22</v>
      </c>
      <c r="D152" s="28" t="s">
        <v>64</v>
      </c>
      <c r="E152" s="28" t="s">
        <v>370</v>
      </c>
      <c r="F152" s="27" t="s">
        <v>190</v>
      </c>
      <c r="G152" s="29">
        <v>9.41</v>
      </c>
      <c r="H152" s="29">
        <v>9.41</v>
      </c>
      <c r="I152" s="55">
        <f t="shared" si="25"/>
        <v>7245.7</v>
      </c>
      <c r="J152" s="56">
        <f t="shared" si="26"/>
        <v>441.9877</v>
      </c>
      <c r="K152" s="57">
        <v>0.8</v>
      </c>
      <c r="L152" s="56">
        <f t="shared" si="27"/>
        <v>353.59016</v>
      </c>
      <c r="M152" s="55">
        <f t="shared" si="21"/>
        <v>88.39754</v>
      </c>
      <c r="N152" s="28" t="s">
        <v>459</v>
      </c>
      <c r="O152" s="28" t="s">
        <v>27</v>
      </c>
      <c r="P152" s="55"/>
      <c r="Q152" s="55"/>
    </row>
    <row r="153" s="3" customFormat="1" ht="18.6" customHeight="1" spans="1:17">
      <c r="A153" s="25">
        <f t="shared" si="29"/>
        <v>147</v>
      </c>
      <c r="B153" s="26" t="s">
        <v>460</v>
      </c>
      <c r="C153" s="27" t="s">
        <v>22</v>
      </c>
      <c r="D153" s="28" t="s">
        <v>461</v>
      </c>
      <c r="E153" s="28" t="s">
        <v>167</v>
      </c>
      <c r="F153" s="27" t="s">
        <v>422</v>
      </c>
      <c r="G153" s="29">
        <v>14.27</v>
      </c>
      <c r="H153" s="29">
        <v>14.27</v>
      </c>
      <c r="I153" s="55">
        <f t="shared" si="25"/>
        <v>10987.9</v>
      </c>
      <c r="J153" s="56">
        <f t="shared" si="26"/>
        <v>670.2619</v>
      </c>
      <c r="K153" s="57">
        <v>0.8</v>
      </c>
      <c r="L153" s="56">
        <f t="shared" si="27"/>
        <v>536.20952</v>
      </c>
      <c r="M153" s="55">
        <f t="shared" si="21"/>
        <v>134.05238</v>
      </c>
      <c r="N153" s="28" t="s">
        <v>462</v>
      </c>
      <c r="O153" s="28" t="s">
        <v>27</v>
      </c>
      <c r="P153" s="55"/>
      <c r="Q153" s="55"/>
    </row>
    <row r="154" s="3" customFormat="1" ht="18.6" customHeight="1" spans="1:17">
      <c r="A154" s="25">
        <f t="shared" si="29"/>
        <v>148</v>
      </c>
      <c r="B154" s="26" t="s">
        <v>463</v>
      </c>
      <c r="C154" s="27" t="s">
        <v>22</v>
      </c>
      <c r="D154" s="28" t="s">
        <v>464</v>
      </c>
      <c r="E154" s="28" t="s">
        <v>270</v>
      </c>
      <c r="F154" s="27" t="s">
        <v>337</v>
      </c>
      <c r="G154" s="29">
        <v>20.73</v>
      </c>
      <c r="H154" s="29">
        <v>20.73</v>
      </c>
      <c r="I154" s="55">
        <f t="shared" si="25"/>
        <v>15962.1</v>
      </c>
      <c r="J154" s="56">
        <f t="shared" si="26"/>
        <v>973.6881</v>
      </c>
      <c r="K154" s="57">
        <v>0.8</v>
      </c>
      <c r="L154" s="56">
        <f t="shared" si="27"/>
        <v>778.95048</v>
      </c>
      <c r="M154" s="55">
        <f t="shared" si="21"/>
        <v>194.73762</v>
      </c>
      <c r="N154" s="28" t="s">
        <v>465</v>
      </c>
      <c r="O154" s="28" t="s">
        <v>27</v>
      </c>
      <c r="P154" s="55"/>
      <c r="Q154" s="55"/>
    </row>
    <row r="155" s="3" customFormat="1" ht="18.6" customHeight="1" spans="1:17">
      <c r="A155" s="25">
        <f t="shared" si="29"/>
        <v>149</v>
      </c>
      <c r="B155" s="26" t="s">
        <v>466</v>
      </c>
      <c r="C155" s="27" t="s">
        <v>22</v>
      </c>
      <c r="D155" s="28" t="s">
        <v>229</v>
      </c>
      <c r="E155" s="28" t="s">
        <v>270</v>
      </c>
      <c r="F155" s="27" t="s">
        <v>334</v>
      </c>
      <c r="G155" s="29">
        <v>17.97</v>
      </c>
      <c r="H155" s="29">
        <v>17.97</v>
      </c>
      <c r="I155" s="55">
        <f t="shared" si="25"/>
        <v>13836.9</v>
      </c>
      <c r="J155" s="56">
        <f t="shared" si="26"/>
        <v>844.0509</v>
      </c>
      <c r="K155" s="57">
        <v>0.8</v>
      </c>
      <c r="L155" s="56">
        <f t="shared" si="27"/>
        <v>675.24072</v>
      </c>
      <c r="M155" s="55">
        <f t="shared" si="21"/>
        <v>168.81018</v>
      </c>
      <c r="N155" s="28" t="s">
        <v>467</v>
      </c>
      <c r="O155" s="28" t="s">
        <v>27</v>
      </c>
      <c r="P155" s="55"/>
      <c r="Q155" s="55"/>
    </row>
    <row r="156" s="3" customFormat="1" ht="18.6" customHeight="1" spans="1:17">
      <c r="A156" s="25">
        <f t="shared" si="29"/>
        <v>150</v>
      </c>
      <c r="B156" s="26" t="s">
        <v>468</v>
      </c>
      <c r="C156" s="27" t="s">
        <v>22</v>
      </c>
      <c r="D156" s="28" t="s">
        <v>328</v>
      </c>
      <c r="E156" s="28" t="s">
        <v>207</v>
      </c>
      <c r="F156" s="27" t="s">
        <v>334</v>
      </c>
      <c r="G156" s="29">
        <v>18.91</v>
      </c>
      <c r="H156" s="29">
        <v>18.91</v>
      </c>
      <c r="I156" s="55">
        <f t="shared" si="25"/>
        <v>14560.7</v>
      </c>
      <c r="J156" s="56">
        <f t="shared" si="26"/>
        <v>888.2027</v>
      </c>
      <c r="K156" s="57">
        <v>0.8</v>
      </c>
      <c r="L156" s="56">
        <f t="shared" si="27"/>
        <v>710.56216</v>
      </c>
      <c r="M156" s="55">
        <f t="shared" si="21"/>
        <v>177.64054</v>
      </c>
      <c r="N156" s="28" t="s">
        <v>469</v>
      </c>
      <c r="O156" s="28" t="s">
        <v>27</v>
      </c>
      <c r="P156" s="55"/>
      <c r="Q156" s="55"/>
    </row>
    <row r="157" s="3" customFormat="1" ht="18.6" customHeight="1" spans="1:17">
      <c r="A157" s="25">
        <f t="shared" si="29"/>
        <v>151</v>
      </c>
      <c r="B157" s="26" t="s">
        <v>470</v>
      </c>
      <c r="C157" s="27" t="s">
        <v>22</v>
      </c>
      <c r="D157" s="28" t="s">
        <v>53</v>
      </c>
      <c r="E157" s="28" t="s">
        <v>107</v>
      </c>
      <c r="F157" s="27" t="s">
        <v>190</v>
      </c>
      <c r="G157" s="86">
        <v>23.09</v>
      </c>
      <c r="H157" s="86">
        <v>23.09</v>
      </c>
      <c r="I157" s="55">
        <f t="shared" si="25"/>
        <v>17779.3</v>
      </c>
      <c r="J157" s="56">
        <f t="shared" si="26"/>
        <v>1084.5373</v>
      </c>
      <c r="K157" s="57">
        <v>0.8</v>
      </c>
      <c r="L157" s="56">
        <f t="shared" si="27"/>
        <v>867.62984</v>
      </c>
      <c r="M157" s="55">
        <f t="shared" si="21"/>
        <v>216.90746</v>
      </c>
      <c r="N157" s="28" t="s">
        <v>471</v>
      </c>
      <c r="O157" s="28" t="s">
        <v>27</v>
      </c>
      <c r="P157" s="55"/>
      <c r="Q157" s="55"/>
    </row>
    <row r="158" s="3" customFormat="1" ht="18.6" customHeight="1" spans="1:17">
      <c r="A158" s="25">
        <f t="shared" ref="A158:A167" si="30">ROW()-6</f>
        <v>152</v>
      </c>
      <c r="B158" s="26" t="s">
        <v>472</v>
      </c>
      <c r="C158" s="27" t="s">
        <v>22</v>
      </c>
      <c r="D158" s="28" t="s">
        <v>80</v>
      </c>
      <c r="E158" s="28" t="s">
        <v>473</v>
      </c>
      <c r="F158" s="27" t="s">
        <v>190</v>
      </c>
      <c r="G158" s="86">
        <v>21.78</v>
      </c>
      <c r="H158" s="86">
        <v>21.78</v>
      </c>
      <c r="I158" s="55">
        <f t="shared" si="25"/>
        <v>16770.6</v>
      </c>
      <c r="J158" s="56">
        <f t="shared" si="26"/>
        <v>1023.0066</v>
      </c>
      <c r="K158" s="57">
        <v>0.8</v>
      </c>
      <c r="L158" s="56">
        <f t="shared" si="27"/>
        <v>818.40528</v>
      </c>
      <c r="M158" s="55">
        <f t="shared" si="21"/>
        <v>204.60132</v>
      </c>
      <c r="N158" s="28" t="s">
        <v>474</v>
      </c>
      <c r="O158" s="28" t="s">
        <v>27</v>
      </c>
      <c r="P158" s="55"/>
      <c r="Q158" s="55"/>
    </row>
    <row r="159" s="3" customFormat="1" ht="18.6" customHeight="1" spans="1:17">
      <c r="A159" s="25">
        <f t="shared" si="30"/>
        <v>153</v>
      </c>
      <c r="B159" s="26" t="s">
        <v>475</v>
      </c>
      <c r="C159" s="27" t="s">
        <v>22</v>
      </c>
      <c r="D159" s="28" t="s">
        <v>80</v>
      </c>
      <c r="E159" s="28" t="s">
        <v>35</v>
      </c>
      <c r="F159" s="27" t="s">
        <v>375</v>
      </c>
      <c r="G159" s="29">
        <v>18.8</v>
      </c>
      <c r="H159" s="29">
        <v>18.8</v>
      </c>
      <c r="I159" s="55">
        <f t="shared" si="25"/>
        <v>14476</v>
      </c>
      <c r="J159" s="56">
        <f t="shared" si="26"/>
        <v>883.036</v>
      </c>
      <c r="K159" s="57">
        <v>0.8</v>
      </c>
      <c r="L159" s="56">
        <f t="shared" si="27"/>
        <v>706.4288</v>
      </c>
      <c r="M159" s="55">
        <f t="shared" si="21"/>
        <v>176.6072</v>
      </c>
      <c r="N159" s="28" t="s">
        <v>476</v>
      </c>
      <c r="O159" s="28" t="s">
        <v>27</v>
      </c>
      <c r="P159" s="55"/>
      <c r="Q159" s="55"/>
    </row>
    <row r="160" s="3" customFormat="1" ht="18.6" customHeight="1" spans="1:17">
      <c r="A160" s="25">
        <f t="shared" si="30"/>
        <v>154</v>
      </c>
      <c r="B160" s="26" t="s">
        <v>477</v>
      </c>
      <c r="C160" s="27" t="s">
        <v>22</v>
      </c>
      <c r="D160" s="28" t="s">
        <v>23</v>
      </c>
      <c r="E160" s="28" t="s">
        <v>385</v>
      </c>
      <c r="F160" s="27" t="s">
        <v>334</v>
      </c>
      <c r="G160" s="29">
        <v>29.1</v>
      </c>
      <c r="H160" s="29">
        <v>29.1</v>
      </c>
      <c r="I160" s="55">
        <f t="shared" si="25"/>
        <v>22407</v>
      </c>
      <c r="J160" s="56">
        <f t="shared" si="26"/>
        <v>1366.827</v>
      </c>
      <c r="K160" s="57">
        <v>0.8</v>
      </c>
      <c r="L160" s="56">
        <f t="shared" si="27"/>
        <v>1093.4616</v>
      </c>
      <c r="M160" s="55">
        <f t="shared" si="21"/>
        <v>273.3654</v>
      </c>
      <c r="N160" s="28" t="s">
        <v>478</v>
      </c>
      <c r="O160" s="28" t="s">
        <v>27</v>
      </c>
      <c r="P160" s="55"/>
      <c r="Q160" s="55"/>
    </row>
    <row r="161" s="3" customFormat="1" ht="18.6" customHeight="1" spans="1:17">
      <c r="A161" s="25">
        <f t="shared" si="30"/>
        <v>155</v>
      </c>
      <c r="B161" s="26" t="s">
        <v>479</v>
      </c>
      <c r="C161" s="27" t="s">
        <v>22</v>
      </c>
      <c r="D161" s="28" t="s">
        <v>135</v>
      </c>
      <c r="E161" s="28" t="s">
        <v>113</v>
      </c>
      <c r="F161" s="27" t="s">
        <v>334</v>
      </c>
      <c r="G161" s="29">
        <v>18.8</v>
      </c>
      <c r="H161" s="29">
        <v>18.8</v>
      </c>
      <c r="I161" s="55">
        <f t="shared" si="25"/>
        <v>14476</v>
      </c>
      <c r="J161" s="56">
        <f t="shared" si="26"/>
        <v>883.036</v>
      </c>
      <c r="K161" s="57">
        <v>0.8</v>
      </c>
      <c r="L161" s="56">
        <f t="shared" si="27"/>
        <v>706.4288</v>
      </c>
      <c r="M161" s="55">
        <f t="shared" si="21"/>
        <v>176.6072</v>
      </c>
      <c r="N161" s="28" t="s">
        <v>480</v>
      </c>
      <c r="O161" s="28" t="s">
        <v>27</v>
      </c>
      <c r="P161" s="55"/>
      <c r="Q161" s="55"/>
    </row>
    <row r="162" s="3" customFormat="1" ht="18.6" customHeight="1" spans="1:17">
      <c r="A162" s="25">
        <f t="shared" si="30"/>
        <v>156</v>
      </c>
      <c r="B162" s="26" t="s">
        <v>481</v>
      </c>
      <c r="C162" s="27" t="s">
        <v>22</v>
      </c>
      <c r="D162" s="28" t="s">
        <v>135</v>
      </c>
      <c r="E162" s="28" t="s">
        <v>95</v>
      </c>
      <c r="F162" s="27" t="s">
        <v>342</v>
      </c>
      <c r="G162" s="29">
        <v>9.9</v>
      </c>
      <c r="H162" s="29">
        <v>9.9</v>
      </c>
      <c r="I162" s="55">
        <f t="shared" si="25"/>
        <v>7623</v>
      </c>
      <c r="J162" s="56">
        <f t="shared" si="26"/>
        <v>465.003</v>
      </c>
      <c r="K162" s="57">
        <v>0.8</v>
      </c>
      <c r="L162" s="56">
        <f t="shared" si="27"/>
        <v>372.0024</v>
      </c>
      <c r="M162" s="55">
        <f t="shared" si="21"/>
        <v>93.0006</v>
      </c>
      <c r="N162" s="28" t="s">
        <v>482</v>
      </c>
      <c r="O162" s="28" t="s">
        <v>27</v>
      </c>
      <c r="P162" s="55"/>
      <c r="Q162" s="55"/>
    </row>
    <row r="163" s="3" customFormat="1" ht="18.6" customHeight="1" spans="1:17">
      <c r="A163" s="25">
        <f t="shared" si="30"/>
        <v>157</v>
      </c>
      <c r="B163" s="26" t="s">
        <v>483</v>
      </c>
      <c r="C163" s="27" t="s">
        <v>22</v>
      </c>
      <c r="D163" s="28" t="s">
        <v>484</v>
      </c>
      <c r="E163" s="28" t="s">
        <v>485</v>
      </c>
      <c r="F163" s="27" t="s">
        <v>342</v>
      </c>
      <c r="G163" s="29">
        <v>10.34</v>
      </c>
      <c r="H163" s="29">
        <v>10.34</v>
      </c>
      <c r="I163" s="55">
        <f t="shared" si="25"/>
        <v>7961.8</v>
      </c>
      <c r="J163" s="56">
        <f t="shared" si="26"/>
        <v>485.6698</v>
      </c>
      <c r="K163" s="57">
        <v>0.8</v>
      </c>
      <c r="L163" s="56">
        <f t="shared" si="27"/>
        <v>388.53584</v>
      </c>
      <c r="M163" s="55">
        <f t="shared" si="21"/>
        <v>97.13396</v>
      </c>
      <c r="N163" s="28" t="s">
        <v>486</v>
      </c>
      <c r="O163" s="28" t="s">
        <v>27</v>
      </c>
      <c r="P163" s="55"/>
      <c r="Q163" s="55"/>
    </row>
    <row r="164" s="3" customFormat="1" ht="18.6" customHeight="1" spans="1:17">
      <c r="A164" s="25">
        <f t="shared" si="30"/>
        <v>158</v>
      </c>
      <c r="B164" s="26" t="s">
        <v>487</v>
      </c>
      <c r="C164" s="27" t="s">
        <v>22</v>
      </c>
      <c r="D164" s="28" t="s">
        <v>56</v>
      </c>
      <c r="E164" s="28" t="s">
        <v>57</v>
      </c>
      <c r="F164" s="27" t="s">
        <v>337</v>
      </c>
      <c r="G164" s="29">
        <v>15.12</v>
      </c>
      <c r="H164" s="29">
        <v>15.12</v>
      </c>
      <c r="I164" s="55">
        <f t="shared" si="25"/>
        <v>11642.4</v>
      </c>
      <c r="J164" s="56">
        <f t="shared" si="26"/>
        <v>710.1864</v>
      </c>
      <c r="K164" s="57">
        <v>0.8</v>
      </c>
      <c r="L164" s="56">
        <f t="shared" si="27"/>
        <v>568.14912</v>
      </c>
      <c r="M164" s="55">
        <f t="shared" si="21"/>
        <v>142.03728</v>
      </c>
      <c r="N164" s="28" t="s">
        <v>488</v>
      </c>
      <c r="O164" s="28" t="s">
        <v>27</v>
      </c>
      <c r="P164" s="55"/>
      <c r="Q164" s="55"/>
    </row>
    <row r="165" s="3" customFormat="1" ht="18.6" customHeight="1" spans="1:17">
      <c r="A165" s="25">
        <f t="shared" si="30"/>
        <v>159</v>
      </c>
      <c r="B165" s="26" t="s">
        <v>489</v>
      </c>
      <c r="C165" s="27" t="s">
        <v>22</v>
      </c>
      <c r="D165" s="28" t="s">
        <v>44</v>
      </c>
      <c r="E165" s="28" t="s">
        <v>118</v>
      </c>
      <c r="F165" s="27" t="s">
        <v>422</v>
      </c>
      <c r="G165" s="29">
        <v>14.27</v>
      </c>
      <c r="H165" s="29">
        <v>14.27</v>
      </c>
      <c r="I165" s="55">
        <f t="shared" si="25"/>
        <v>10987.9</v>
      </c>
      <c r="J165" s="56">
        <f t="shared" si="26"/>
        <v>670.2619</v>
      </c>
      <c r="K165" s="57">
        <v>0.8</v>
      </c>
      <c r="L165" s="56">
        <f t="shared" si="27"/>
        <v>536.20952</v>
      </c>
      <c r="M165" s="55">
        <f t="shared" si="21"/>
        <v>134.05238</v>
      </c>
      <c r="N165" s="28" t="s">
        <v>490</v>
      </c>
      <c r="O165" s="28" t="s">
        <v>27</v>
      </c>
      <c r="P165" s="55"/>
      <c r="Q165" s="55"/>
    </row>
    <row r="166" s="3" customFormat="1" ht="18.6" customHeight="1" spans="1:17">
      <c r="A166" s="25">
        <f t="shared" si="30"/>
        <v>160</v>
      </c>
      <c r="B166" s="26" t="s">
        <v>491</v>
      </c>
      <c r="C166" s="27" t="s">
        <v>22</v>
      </c>
      <c r="D166" s="28" t="s">
        <v>146</v>
      </c>
      <c r="E166" s="28" t="s">
        <v>230</v>
      </c>
      <c r="F166" s="27" t="s">
        <v>216</v>
      </c>
      <c r="G166" s="86">
        <v>12.83</v>
      </c>
      <c r="H166" s="29">
        <v>12.83</v>
      </c>
      <c r="I166" s="55">
        <f t="shared" si="25"/>
        <v>9879.1</v>
      </c>
      <c r="J166" s="56">
        <f t="shared" si="26"/>
        <v>602.6251</v>
      </c>
      <c r="K166" s="57">
        <v>0.8</v>
      </c>
      <c r="L166" s="56">
        <f t="shared" si="27"/>
        <v>482.10008</v>
      </c>
      <c r="M166" s="55">
        <f t="shared" si="21"/>
        <v>120.52502</v>
      </c>
      <c r="N166" s="28" t="s">
        <v>492</v>
      </c>
      <c r="O166" s="28" t="s">
        <v>27</v>
      </c>
      <c r="P166" s="55"/>
      <c r="Q166" s="55"/>
    </row>
    <row r="167" s="3" customFormat="1" ht="18.6" customHeight="1" spans="1:17">
      <c r="A167" s="25">
        <f t="shared" si="30"/>
        <v>161</v>
      </c>
      <c r="B167" s="26" t="s">
        <v>493</v>
      </c>
      <c r="C167" s="27" t="s">
        <v>22</v>
      </c>
      <c r="D167" s="28" t="s">
        <v>64</v>
      </c>
      <c r="E167" s="28" t="s">
        <v>57</v>
      </c>
      <c r="F167" s="27" t="s">
        <v>190</v>
      </c>
      <c r="G167" s="29">
        <v>14.12</v>
      </c>
      <c r="H167" s="29">
        <v>14.12</v>
      </c>
      <c r="I167" s="55">
        <f t="shared" si="25"/>
        <v>10872.4</v>
      </c>
      <c r="J167" s="56">
        <f t="shared" si="26"/>
        <v>663.2164</v>
      </c>
      <c r="K167" s="57">
        <v>0.8</v>
      </c>
      <c r="L167" s="56">
        <f t="shared" si="27"/>
        <v>530.57312</v>
      </c>
      <c r="M167" s="55">
        <f t="shared" ref="M167:M175" si="31">H167*9.394</f>
        <v>132.64328</v>
      </c>
      <c r="N167" s="28" t="s">
        <v>494</v>
      </c>
      <c r="O167" s="28" t="s">
        <v>27</v>
      </c>
      <c r="P167" s="55"/>
      <c r="Q167" s="55"/>
    </row>
    <row r="168" s="3" customFormat="1" ht="18.6" customHeight="1" spans="1:17">
      <c r="A168" s="25">
        <f t="shared" ref="A168:A177" si="32">ROW()-6</f>
        <v>162</v>
      </c>
      <c r="B168" s="26" t="s">
        <v>495</v>
      </c>
      <c r="C168" s="27" t="s">
        <v>22</v>
      </c>
      <c r="D168" s="28" t="s">
        <v>39</v>
      </c>
      <c r="E168" s="28" t="s">
        <v>496</v>
      </c>
      <c r="F168" s="27" t="s">
        <v>349</v>
      </c>
      <c r="G168" s="29">
        <v>33.15</v>
      </c>
      <c r="H168" s="29">
        <v>33.15</v>
      </c>
      <c r="I168" s="55">
        <f t="shared" si="25"/>
        <v>25525.5</v>
      </c>
      <c r="J168" s="56">
        <f t="shared" si="26"/>
        <v>1557.0555</v>
      </c>
      <c r="K168" s="57">
        <v>0.8</v>
      </c>
      <c r="L168" s="56">
        <f t="shared" si="27"/>
        <v>1245.6444</v>
      </c>
      <c r="M168" s="55">
        <f t="shared" si="31"/>
        <v>311.4111</v>
      </c>
      <c r="N168" s="28" t="s">
        <v>497</v>
      </c>
      <c r="O168" s="28" t="s">
        <v>27</v>
      </c>
      <c r="P168" s="55"/>
      <c r="Q168" s="55"/>
    </row>
    <row r="169" s="3" customFormat="1" ht="18.6" customHeight="1" spans="1:17">
      <c r="A169" s="25">
        <f t="shared" si="32"/>
        <v>163</v>
      </c>
      <c r="B169" s="26" t="s">
        <v>498</v>
      </c>
      <c r="C169" s="27" t="s">
        <v>22</v>
      </c>
      <c r="D169" s="28" t="s">
        <v>53</v>
      </c>
      <c r="E169" s="28" t="s">
        <v>499</v>
      </c>
      <c r="F169" s="27" t="s">
        <v>334</v>
      </c>
      <c r="G169" s="29">
        <v>14.24</v>
      </c>
      <c r="H169" s="29">
        <v>14.24</v>
      </c>
      <c r="I169" s="55">
        <f t="shared" si="25"/>
        <v>10964.8</v>
      </c>
      <c r="J169" s="56">
        <f t="shared" si="26"/>
        <v>668.8528</v>
      </c>
      <c r="K169" s="57">
        <v>0.8</v>
      </c>
      <c r="L169" s="56">
        <f t="shared" si="27"/>
        <v>535.08224</v>
      </c>
      <c r="M169" s="55">
        <f t="shared" si="31"/>
        <v>133.77056</v>
      </c>
      <c r="N169" s="28" t="s">
        <v>500</v>
      </c>
      <c r="O169" s="28" t="s">
        <v>27</v>
      </c>
      <c r="P169" s="55"/>
      <c r="Q169" s="55"/>
    </row>
    <row r="170" s="3" customFormat="1" ht="18.6" customHeight="1" spans="1:17">
      <c r="A170" s="25">
        <f t="shared" si="32"/>
        <v>164</v>
      </c>
      <c r="B170" s="26" t="s">
        <v>501</v>
      </c>
      <c r="C170" s="27" t="s">
        <v>22</v>
      </c>
      <c r="D170" s="28" t="s">
        <v>484</v>
      </c>
      <c r="E170" s="28" t="s">
        <v>502</v>
      </c>
      <c r="F170" s="27" t="s">
        <v>190</v>
      </c>
      <c r="G170" s="29">
        <v>18.84</v>
      </c>
      <c r="H170" s="29">
        <v>18.84</v>
      </c>
      <c r="I170" s="55">
        <f t="shared" si="25"/>
        <v>14506.8</v>
      </c>
      <c r="J170" s="56">
        <f t="shared" si="26"/>
        <v>884.9148</v>
      </c>
      <c r="K170" s="57">
        <v>0.8</v>
      </c>
      <c r="L170" s="56">
        <f t="shared" si="27"/>
        <v>707.93184</v>
      </c>
      <c r="M170" s="55">
        <f t="shared" si="31"/>
        <v>176.98296</v>
      </c>
      <c r="N170" s="28" t="s">
        <v>503</v>
      </c>
      <c r="O170" s="28" t="s">
        <v>27</v>
      </c>
      <c r="P170" s="55"/>
      <c r="Q170" s="55"/>
    </row>
    <row r="171" s="3" customFormat="1" ht="18.6" customHeight="1" spans="1:17">
      <c r="A171" s="25">
        <f t="shared" si="32"/>
        <v>165</v>
      </c>
      <c r="B171" s="26" t="s">
        <v>504</v>
      </c>
      <c r="C171" s="27" t="s">
        <v>22</v>
      </c>
      <c r="D171" s="28" t="s">
        <v>149</v>
      </c>
      <c r="E171" s="28" t="s">
        <v>118</v>
      </c>
      <c r="F171" s="27" t="s">
        <v>342</v>
      </c>
      <c r="G171" s="29">
        <v>19.79</v>
      </c>
      <c r="H171" s="29">
        <v>19.79</v>
      </c>
      <c r="I171" s="55">
        <f t="shared" si="25"/>
        <v>15238.3</v>
      </c>
      <c r="J171" s="56">
        <f t="shared" si="26"/>
        <v>929.5363</v>
      </c>
      <c r="K171" s="57">
        <v>0.8</v>
      </c>
      <c r="L171" s="56">
        <f t="shared" si="27"/>
        <v>743.62904</v>
      </c>
      <c r="M171" s="55">
        <f t="shared" si="31"/>
        <v>185.90726</v>
      </c>
      <c r="N171" s="28" t="s">
        <v>505</v>
      </c>
      <c r="O171" s="28" t="s">
        <v>27</v>
      </c>
      <c r="P171" s="55"/>
      <c r="Q171" s="55"/>
    </row>
    <row r="172" s="3" customFormat="1" ht="18.6" customHeight="1" spans="1:17">
      <c r="A172" s="25">
        <f t="shared" si="32"/>
        <v>166</v>
      </c>
      <c r="B172" s="26" t="s">
        <v>506</v>
      </c>
      <c r="C172" s="27" t="s">
        <v>22</v>
      </c>
      <c r="D172" s="28" t="s">
        <v>507</v>
      </c>
      <c r="E172" s="28" t="s">
        <v>378</v>
      </c>
      <c r="F172" s="27" t="s">
        <v>190</v>
      </c>
      <c r="G172" s="29">
        <v>18.76</v>
      </c>
      <c r="H172" s="29">
        <v>18.76</v>
      </c>
      <c r="I172" s="55">
        <f t="shared" si="25"/>
        <v>14445.2</v>
      </c>
      <c r="J172" s="56">
        <f t="shared" si="26"/>
        <v>881.1572</v>
      </c>
      <c r="K172" s="57">
        <v>0.8</v>
      </c>
      <c r="L172" s="56">
        <f t="shared" si="27"/>
        <v>704.92576</v>
      </c>
      <c r="M172" s="55">
        <f t="shared" si="31"/>
        <v>176.23144</v>
      </c>
      <c r="N172" s="28" t="s">
        <v>508</v>
      </c>
      <c r="O172" s="28" t="s">
        <v>27</v>
      </c>
      <c r="P172" s="55"/>
      <c r="Q172" s="55"/>
    </row>
    <row r="173" s="3" customFormat="1" ht="18.6" customHeight="1" spans="1:17">
      <c r="A173" s="25">
        <f t="shared" si="32"/>
        <v>167</v>
      </c>
      <c r="B173" s="79" t="s">
        <v>509</v>
      </c>
      <c r="C173" s="27" t="s">
        <v>22</v>
      </c>
      <c r="D173" s="28" t="s">
        <v>510</v>
      </c>
      <c r="E173" s="28" t="s">
        <v>416</v>
      </c>
      <c r="F173" s="27" t="s">
        <v>337</v>
      </c>
      <c r="G173" s="88">
        <v>9.73</v>
      </c>
      <c r="H173" s="77">
        <v>9.73</v>
      </c>
      <c r="I173" s="55">
        <f t="shared" si="25"/>
        <v>7492.1</v>
      </c>
      <c r="J173" s="56">
        <f t="shared" si="26"/>
        <v>457.0181</v>
      </c>
      <c r="K173" s="57">
        <v>0.8</v>
      </c>
      <c r="L173" s="56">
        <f t="shared" si="27"/>
        <v>365.61448</v>
      </c>
      <c r="M173" s="55">
        <f t="shared" si="31"/>
        <v>91.40362</v>
      </c>
      <c r="N173" s="28" t="s">
        <v>511</v>
      </c>
      <c r="O173" s="28" t="s">
        <v>27</v>
      </c>
      <c r="P173" s="55"/>
      <c r="Q173" s="55"/>
    </row>
    <row r="174" s="3" customFormat="1" ht="18.6" customHeight="1" spans="1:17">
      <c r="A174" s="25">
        <f t="shared" si="32"/>
        <v>168</v>
      </c>
      <c r="B174" s="79" t="s">
        <v>512</v>
      </c>
      <c r="C174" s="27" t="s">
        <v>22</v>
      </c>
      <c r="D174" s="28" t="s">
        <v>80</v>
      </c>
      <c r="E174" s="28" t="s">
        <v>113</v>
      </c>
      <c r="F174" s="27" t="s">
        <v>337</v>
      </c>
      <c r="G174" s="88">
        <v>18.74</v>
      </c>
      <c r="H174" s="77">
        <v>18.74</v>
      </c>
      <c r="I174" s="55">
        <f t="shared" si="25"/>
        <v>14429.8</v>
      </c>
      <c r="J174" s="56">
        <f t="shared" si="26"/>
        <v>880.2178</v>
      </c>
      <c r="K174" s="57">
        <v>0.8</v>
      </c>
      <c r="L174" s="56">
        <f t="shared" si="27"/>
        <v>704.17424</v>
      </c>
      <c r="M174" s="55">
        <f t="shared" si="31"/>
        <v>176.04356</v>
      </c>
      <c r="N174" s="28" t="s">
        <v>513</v>
      </c>
      <c r="O174" s="28" t="s">
        <v>27</v>
      </c>
      <c r="P174" s="55"/>
      <c r="Q174" s="55"/>
    </row>
    <row r="175" s="3" customFormat="1" ht="18.6" customHeight="1" spans="1:17">
      <c r="A175" s="25">
        <f t="shared" si="32"/>
        <v>169</v>
      </c>
      <c r="B175" s="79" t="s">
        <v>514</v>
      </c>
      <c r="C175" s="27" t="s">
        <v>22</v>
      </c>
      <c r="D175" s="28" t="s">
        <v>515</v>
      </c>
      <c r="E175" s="28" t="s">
        <v>118</v>
      </c>
      <c r="F175" s="27" t="s">
        <v>422</v>
      </c>
      <c r="G175" s="88">
        <v>42.66</v>
      </c>
      <c r="H175" s="88">
        <v>42.66</v>
      </c>
      <c r="I175" s="55">
        <f t="shared" si="25"/>
        <v>32848.2</v>
      </c>
      <c r="J175" s="56">
        <f t="shared" si="26"/>
        <v>2003.7402</v>
      </c>
      <c r="K175" s="57">
        <v>0.8</v>
      </c>
      <c r="L175" s="56">
        <f t="shared" si="27"/>
        <v>1602.99216</v>
      </c>
      <c r="M175" s="55">
        <f t="shared" si="31"/>
        <v>400.74804</v>
      </c>
      <c r="N175" s="28" t="s">
        <v>516</v>
      </c>
      <c r="O175" s="28" t="s">
        <v>27</v>
      </c>
      <c r="P175" s="55"/>
      <c r="Q175" s="55"/>
    </row>
    <row r="176" s="3" customFormat="1" ht="18.6" customHeight="1" spans="1:17">
      <c r="A176" s="25">
        <f t="shared" si="32"/>
        <v>170</v>
      </c>
      <c r="B176" s="26" t="s">
        <v>517</v>
      </c>
      <c r="C176" s="27" t="s">
        <v>22</v>
      </c>
      <c r="D176" s="28" t="s">
        <v>106</v>
      </c>
      <c r="E176" s="28" t="s">
        <v>230</v>
      </c>
      <c r="F176" s="27" t="s">
        <v>518</v>
      </c>
      <c r="G176" s="29">
        <v>24.75</v>
      </c>
      <c r="H176" s="29">
        <v>24.75</v>
      </c>
      <c r="I176" s="55">
        <f t="shared" si="25"/>
        <v>19057.5</v>
      </c>
      <c r="J176" s="56">
        <f t="shared" si="26"/>
        <v>1162.5075</v>
      </c>
      <c r="K176" s="57">
        <v>0.8</v>
      </c>
      <c r="L176" s="56">
        <f t="shared" si="27"/>
        <v>930.006</v>
      </c>
      <c r="M176" s="55">
        <f t="shared" ref="M176:M198" si="33">H176*9.394</f>
        <v>232.5015</v>
      </c>
      <c r="N176" s="28" t="s">
        <v>519</v>
      </c>
      <c r="O176" s="28" t="s">
        <v>27</v>
      </c>
      <c r="P176" s="55"/>
      <c r="Q176" s="55"/>
    </row>
    <row r="177" s="3" customFormat="1" ht="18.6" customHeight="1" spans="1:17">
      <c r="A177" s="25">
        <f t="shared" si="32"/>
        <v>171</v>
      </c>
      <c r="B177" s="26" t="s">
        <v>520</v>
      </c>
      <c r="C177" s="27" t="s">
        <v>22</v>
      </c>
      <c r="D177" s="28" t="s">
        <v>112</v>
      </c>
      <c r="E177" s="28" t="s">
        <v>132</v>
      </c>
      <c r="F177" s="27" t="s">
        <v>521</v>
      </c>
      <c r="G177" s="29">
        <v>13.8</v>
      </c>
      <c r="H177" s="29">
        <v>13.8</v>
      </c>
      <c r="I177" s="55">
        <f t="shared" si="25"/>
        <v>10626</v>
      </c>
      <c r="J177" s="56">
        <f t="shared" si="26"/>
        <v>648.186</v>
      </c>
      <c r="K177" s="57">
        <v>0.8</v>
      </c>
      <c r="L177" s="56">
        <f t="shared" si="27"/>
        <v>518.5488</v>
      </c>
      <c r="M177" s="55">
        <f t="shared" si="33"/>
        <v>129.6372</v>
      </c>
      <c r="N177" s="28" t="s">
        <v>522</v>
      </c>
      <c r="O177" s="28" t="s">
        <v>27</v>
      </c>
      <c r="P177" s="55"/>
      <c r="Q177" s="55"/>
    </row>
    <row r="178" s="3" customFormat="1" ht="18.6" customHeight="1" spans="1:17">
      <c r="A178" s="25">
        <f t="shared" ref="A178:A187" si="34">ROW()-6</f>
        <v>172</v>
      </c>
      <c r="B178" s="26" t="s">
        <v>523</v>
      </c>
      <c r="C178" s="27" t="s">
        <v>22</v>
      </c>
      <c r="D178" s="28" t="s">
        <v>39</v>
      </c>
      <c r="E178" s="28" t="s">
        <v>92</v>
      </c>
      <c r="F178" s="27" t="s">
        <v>524</v>
      </c>
      <c r="G178" s="29">
        <v>30.45</v>
      </c>
      <c r="H178" s="29">
        <f>G178</f>
        <v>30.45</v>
      </c>
      <c r="I178" s="55">
        <f t="shared" si="25"/>
        <v>23446.5</v>
      </c>
      <c r="J178" s="56">
        <f t="shared" si="26"/>
        <v>1430.2365</v>
      </c>
      <c r="K178" s="57">
        <v>0.8</v>
      </c>
      <c r="L178" s="56">
        <f t="shared" si="27"/>
        <v>1144.1892</v>
      </c>
      <c r="M178" s="55">
        <f t="shared" si="33"/>
        <v>286.0473</v>
      </c>
      <c r="N178" s="28" t="s">
        <v>525</v>
      </c>
      <c r="O178" s="28" t="s">
        <v>27</v>
      </c>
      <c r="P178" s="55"/>
      <c r="Q178" s="55"/>
    </row>
    <row r="179" s="3" customFormat="1" ht="18.6" customHeight="1" spans="1:17">
      <c r="A179" s="25">
        <f t="shared" si="34"/>
        <v>173</v>
      </c>
      <c r="B179" s="26" t="s">
        <v>526</v>
      </c>
      <c r="C179" s="27" t="s">
        <v>22</v>
      </c>
      <c r="D179" s="28" t="s">
        <v>128</v>
      </c>
      <c r="E179" s="28" t="s">
        <v>270</v>
      </c>
      <c r="F179" s="27" t="s">
        <v>521</v>
      </c>
      <c r="G179" s="29">
        <v>15.4</v>
      </c>
      <c r="H179" s="29">
        <f>G179</f>
        <v>15.4</v>
      </c>
      <c r="I179" s="55">
        <f t="shared" si="25"/>
        <v>11858</v>
      </c>
      <c r="J179" s="56">
        <f t="shared" si="26"/>
        <v>723.338</v>
      </c>
      <c r="K179" s="57">
        <v>0.8</v>
      </c>
      <c r="L179" s="56">
        <f t="shared" si="27"/>
        <v>578.6704</v>
      </c>
      <c r="M179" s="55">
        <f t="shared" si="33"/>
        <v>144.6676</v>
      </c>
      <c r="N179" s="28" t="s">
        <v>527</v>
      </c>
      <c r="O179" s="28" t="s">
        <v>27</v>
      </c>
      <c r="P179" s="55"/>
      <c r="Q179" s="55"/>
    </row>
    <row r="180" s="3" customFormat="1" ht="18.6" customHeight="1" spans="1:17">
      <c r="A180" s="25">
        <f t="shared" si="34"/>
        <v>174</v>
      </c>
      <c r="B180" s="26" t="s">
        <v>528</v>
      </c>
      <c r="C180" s="27" t="s">
        <v>22</v>
      </c>
      <c r="D180" s="28" t="s">
        <v>56</v>
      </c>
      <c r="E180" s="28" t="s">
        <v>529</v>
      </c>
      <c r="F180" s="27" t="s">
        <v>530</v>
      </c>
      <c r="G180" s="29">
        <v>17.4</v>
      </c>
      <c r="H180" s="29">
        <f>G180</f>
        <v>17.4</v>
      </c>
      <c r="I180" s="55">
        <f t="shared" si="25"/>
        <v>13398</v>
      </c>
      <c r="J180" s="56">
        <f t="shared" si="26"/>
        <v>817.278</v>
      </c>
      <c r="K180" s="57">
        <v>0.8</v>
      </c>
      <c r="L180" s="56">
        <f t="shared" si="27"/>
        <v>653.8224</v>
      </c>
      <c r="M180" s="55">
        <f t="shared" si="33"/>
        <v>163.4556</v>
      </c>
      <c r="N180" s="28" t="s">
        <v>531</v>
      </c>
      <c r="O180" s="28" t="s">
        <v>27</v>
      </c>
      <c r="P180" s="55"/>
      <c r="Q180" s="55"/>
    </row>
    <row r="181" s="3" customFormat="1" ht="18.6" customHeight="1" spans="1:17">
      <c r="A181" s="25">
        <f t="shared" si="34"/>
        <v>175</v>
      </c>
      <c r="B181" s="26" t="s">
        <v>532</v>
      </c>
      <c r="C181" s="27" t="s">
        <v>22</v>
      </c>
      <c r="D181" s="28" t="s">
        <v>195</v>
      </c>
      <c r="E181" s="28" t="s">
        <v>113</v>
      </c>
      <c r="F181" s="27" t="s">
        <v>533</v>
      </c>
      <c r="G181" s="29">
        <v>13.05</v>
      </c>
      <c r="H181" s="29">
        <f>G181</f>
        <v>13.05</v>
      </c>
      <c r="I181" s="55">
        <f t="shared" si="25"/>
        <v>10048.5</v>
      </c>
      <c r="J181" s="56">
        <f t="shared" si="26"/>
        <v>612.9585</v>
      </c>
      <c r="K181" s="57">
        <v>0.8</v>
      </c>
      <c r="L181" s="56">
        <f t="shared" si="27"/>
        <v>490.3668</v>
      </c>
      <c r="M181" s="55">
        <f t="shared" si="33"/>
        <v>122.5917</v>
      </c>
      <c r="N181" s="28" t="s">
        <v>534</v>
      </c>
      <c r="O181" s="28" t="s">
        <v>27</v>
      </c>
      <c r="P181" s="55"/>
      <c r="Q181" s="55"/>
    </row>
    <row r="182" s="3" customFormat="1" ht="18.6" customHeight="1" spans="1:17">
      <c r="A182" s="25">
        <f t="shared" si="34"/>
        <v>176</v>
      </c>
      <c r="B182" s="26" t="s">
        <v>535</v>
      </c>
      <c r="C182" s="27" t="s">
        <v>22</v>
      </c>
      <c r="D182" s="28" t="s">
        <v>536</v>
      </c>
      <c r="E182" s="28" t="s">
        <v>84</v>
      </c>
      <c r="F182" s="27" t="s">
        <v>537</v>
      </c>
      <c r="G182" s="29">
        <v>10.05</v>
      </c>
      <c r="H182" s="29">
        <v>10.05</v>
      </c>
      <c r="I182" s="55">
        <f t="shared" si="25"/>
        <v>7738.5</v>
      </c>
      <c r="J182" s="56">
        <f t="shared" si="26"/>
        <v>472.0485</v>
      </c>
      <c r="K182" s="57">
        <v>0.8</v>
      </c>
      <c r="L182" s="56">
        <f t="shared" si="27"/>
        <v>377.6388</v>
      </c>
      <c r="M182" s="55">
        <f t="shared" si="33"/>
        <v>94.4097</v>
      </c>
      <c r="N182" s="28" t="s">
        <v>538</v>
      </c>
      <c r="O182" s="28" t="s">
        <v>27</v>
      </c>
      <c r="P182" s="55"/>
      <c r="Q182" s="55"/>
    </row>
    <row r="183" s="3" customFormat="1" ht="18.6" customHeight="1" spans="1:17">
      <c r="A183" s="25">
        <f t="shared" si="34"/>
        <v>177</v>
      </c>
      <c r="B183" s="26" t="s">
        <v>539</v>
      </c>
      <c r="C183" s="27" t="s">
        <v>22</v>
      </c>
      <c r="D183" s="28" t="s">
        <v>53</v>
      </c>
      <c r="E183" s="28" t="s">
        <v>354</v>
      </c>
      <c r="F183" s="27" t="s">
        <v>533</v>
      </c>
      <c r="G183" s="29">
        <v>5.02</v>
      </c>
      <c r="H183" s="29">
        <v>5.02</v>
      </c>
      <c r="I183" s="55">
        <f t="shared" si="25"/>
        <v>3865.4</v>
      </c>
      <c r="J183" s="56">
        <f t="shared" si="26"/>
        <v>235.7894</v>
      </c>
      <c r="K183" s="57">
        <v>0.8</v>
      </c>
      <c r="L183" s="56">
        <f t="shared" si="27"/>
        <v>188.63152</v>
      </c>
      <c r="M183" s="55">
        <f t="shared" si="33"/>
        <v>47.15788</v>
      </c>
      <c r="N183" s="28" t="s">
        <v>540</v>
      </c>
      <c r="O183" s="28" t="s">
        <v>27</v>
      </c>
      <c r="P183" s="55"/>
      <c r="Q183" s="55"/>
    </row>
    <row r="184" s="3" customFormat="1" ht="18.6" customHeight="1" spans="1:17">
      <c r="A184" s="25">
        <f t="shared" si="34"/>
        <v>178</v>
      </c>
      <c r="B184" s="26" t="s">
        <v>541</v>
      </c>
      <c r="C184" s="27" t="s">
        <v>22</v>
      </c>
      <c r="D184" s="28" t="s">
        <v>245</v>
      </c>
      <c r="E184" s="28" t="s">
        <v>143</v>
      </c>
      <c r="F184" s="27" t="s">
        <v>542</v>
      </c>
      <c r="G184" s="29">
        <v>21.75</v>
      </c>
      <c r="H184" s="29">
        <f t="shared" ref="H184:H198" si="35">G184</f>
        <v>21.75</v>
      </c>
      <c r="I184" s="55">
        <f t="shared" si="25"/>
        <v>16747.5</v>
      </c>
      <c r="J184" s="56">
        <f t="shared" si="26"/>
        <v>1021.5975</v>
      </c>
      <c r="K184" s="57">
        <v>0.8</v>
      </c>
      <c r="L184" s="56">
        <f t="shared" si="27"/>
        <v>817.278</v>
      </c>
      <c r="M184" s="55">
        <f t="shared" si="33"/>
        <v>204.3195</v>
      </c>
      <c r="N184" s="28" t="s">
        <v>543</v>
      </c>
      <c r="O184" s="28" t="s">
        <v>27</v>
      </c>
      <c r="P184" s="55"/>
      <c r="Q184" s="55"/>
    </row>
    <row r="185" s="3" customFormat="1" ht="18.6" customHeight="1" spans="1:17">
      <c r="A185" s="25">
        <f t="shared" si="34"/>
        <v>179</v>
      </c>
      <c r="B185" s="26" t="s">
        <v>544</v>
      </c>
      <c r="C185" s="27" t="s">
        <v>22</v>
      </c>
      <c r="D185" s="28" t="s">
        <v>39</v>
      </c>
      <c r="E185" s="28" t="s">
        <v>393</v>
      </c>
      <c r="F185" s="27" t="s">
        <v>545</v>
      </c>
      <c r="G185" s="29">
        <v>4.09</v>
      </c>
      <c r="H185" s="29">
        <f t="shared" si="35"/>
        <v>4.09</v>
      </c>
      <c r="I185" s="55">
        <f t="shared" si="25"/>
        <v>3149.3</v>
      </c>
      <c r="J185" s="56">
        <f t="shared" si="26"/>
        <v>192.1073</v>
      </c>
      <c r="K185" s="57">
        <v>0.8</v>
      </c>
      <c r="L185" s="56">
        <f t="shared" si="27"/>
        <v>153.68584</v>
      </c>
      <c r="M185" s="55">
        <f t="shared" si="33"/>
        <v>38.42146</v>
      </c>
      <c r="N185" s="28" t="s">
        <v>546</v>
      </c>
      <c r="O185" s="28" t="s">
        <v>27</v>
      </c>
      <c r="P185" s="55"/>
      <c r="Q185" s="55"/>
    </row>
    <row r="186" s="3" customFormat="1" ht="18.6" customHeight="1" spans="1:17">
      <c r="A186" s="25">
        <f t="shared" si="34"/>
        <v>180</v>
      </c>
      <c r="B186" s="26" t="s">
        <v>547</v>
      </c>
      <c r="C186" s="27" t="s">
        <v>22</v>
      </c>
      <c r="D186" s="28" t="s">
        <v>56</v>
      </c>
      <c r="E186" s="28" t="s">
        <v>132</v>
      </c>
      <c r="F186" s="27" t="s">
        <v>548</v>
      </c>
      <c r="G186" s="29">
        <v>21.75</v>
      </c>
      <c r="H186" s="29">
        <f t="shared" si="35"/>
        <v>21.75</v>
      </c>
      <c r="I186" s="55">
        <f t="shared" si="25"/>
        <v>16747.5</v>
      </c>
      <c r="J186" s="56">
        <f t="shared" si="26"/>
        <v>1021.5975</v>
      </c>
      <c r="K186" s="57">
        <v>0.8</v>
      </c>
      <c r="L186" s="56">
        <f t="shared" si="27"/>
        <v>817.278</v>
      </c>
      <c r="M186" s="55">
        <f t="shared" si="33"/>
        <v>204.3195</v>
      </c>
      <c r="N186" s="28" t="s">
        <v>549</v>
      </c>
      <c r="O186" s="28" t="s">
        <v>27</v>
      </c>
      <c r="P186" s="55"/>
      <c r="Q186" s="55"/>
    </row>
    <row r="187" s="3" customFormat="1" ht="18.6" customHeight="1" spans="1:17">
      <c r="A187" s="25">
        <f t="shared" si="34"/>
        <v>181</v>
      </c>
      <c r="B187" s="26" t="s">
        <v>550</v>
      </c>
      <c r="C187" s="27" t="s">
        <v>22</v>
      </c>
      <c r="D187" s="28" t="s">
        <v>99</v>
      </c>
      <c r="E187" s="28" t="s">
        <v>92</v>
      </c>
      <c r="F187" s="27" t="s">
        <v>548</v>
      </c>
      <c r="G187" s="29">
        <v>8.7</v>
      </c>
      <c r="H187" s="29">
        <f t="shared" si="35"/>
        <v>8.7</v>
      </c>
      <c r="I187" s="55">
        <f t="shared" si="25"/>
        <v>6699</v>
      </c>
      <c r="J187" s="56">
        <f t="shared" si="26"/>
        <v>408.639</v>
      </c>
      <c r="K187" s="57">
        <v>0.8</v>
      </c>
      <c r="L187" s="56">
        <f t="shared" si="27"/>
        <v>326.9112</v>
      </c>
      <c r="M187" s="55">
        <f t="shared" si="33"/>
        <v>81.7278</v>
      </c>
      <c r="N187" s="28" t="s">
        <v>551</v>
      </c>
      <c r="O187" s="28" t="s">
        <v>27</v>
      </c>
      <c r="P187" s="55"/>
      <c r="Q187" s="55"/>
    </row>
    <row r="188" s="3" customFormat="1" ht="18.6" customHeight="1" spans="1:17">
      <c r="A188" s="25">
        <f t="shared" ref="A188:A197" si="36">ROW()-6</f>
        <v>182</v>
      </c>
      <c r="B188" s="26" t="s">
        <v>552</v>
      </c>
      <c r="C188" s="27" t="s">
        <v>22</v>
      </c>
      <c r="D188" s="28" t="s">
        <v>149</v>
      </c>
      <c r="E188" s="28" t="s">
        <v>553</v>
      </c>
      <c r="F188" s="27" t="s">
        <v>521</v>
      </c>
      <c r="G188" s="29">
        <v>8.7</v>
      </c>
      <c r="H188" s="29">
        <f t="shared" si="35"/>
        <v>8.7</v>
      </c>
      <c r="I188" s="55">
        <f t="shared" si="25"/>
        <v>6699</v>
      </c>
      <c r="J188" s="56">
        <f t="shared" si="26"/>
        <v>408.639</v>
      </c>
      <c r="K188" s="57">
        <v>0.8</v>
      </c>
      <c r="L188" s="56">
        <f t="shared" si="27"/>
        <v>326.9112</v>
      </c>
      <c r="M188" s="55">
        <f t="shared" si="33"/>
        <v>81.7278</v>
      </c>
      <c r="N188" s="28" t="s">
        <v>554</v>
      </c>
      <c r="O188" s="28" t="s">
        <v>27</v>
      </c>
      <c r="P188" s="55"/>
      <c r="Q188" s="55"/>
    </row>
    <row r="189" s="3" customFormat="1" ht="18.6" customHeight="1" spans="1:17">
      <c r="A189" s="25">
        <f t="shared" si="36"/>
        <v>183</v>
      </c>
      <c r="B189" s="26" t="s">
        <v>555</v>
      </c>
      <c r="C189" s="27" t="s">
        <v>22</v>
      </c>
      <c r="D189" s="28" t="s">
        <v>206</v>
      </c>
      <c r="E189" s="28" t="s">
        <v>160</v>
      </c>
      <c r="F189" s="27" t="s">
        <v>537</v>
      </c>
      <c r="G189" s="29">
        <v>80.28</v>
      </c>
      <c r="H189" s="29">
        <f t="shared" si="35"/>
        <v>80.28</v>
      </c>
      <c r="I189" s="55">
        <f t="shared" si="25"/>
        <v>61815.6</v>
      </c>
      <c r="J189" s="56">
        <f t="shared" si="26"/>
        <v>3770.7516</v>
      </c>
      <c r="K189" s="57">
        <v>0.8</v>
      </c>
      <c r="L189" s="56">
        <f t="shared" si="27"/>
        <v>3016.60128</v>
      </c>
      <c r="M189" s="55">
        <f t="shared" si="33"/>
        <v>754.15032</v>
      </c>
      <c r="N189" s="28" t="s">
        <v>556</v>
      </c>
      <c r="O189" s="28" t="s">
        <v>27</v>
      </c>
      <c r="P189" s="55"/>
      <c r="Q189" s="55"/>
    </row>
    <row r="190" s="3" customFormat="1" ht="18.6" customHeight="1" spans="1:17">
      <c r="A190" s="25">
        <f t="shared" si="36"/>
        <v>184</v>
      </c>
      <c r="B190" s="26" t="s">
        <v>180</v>
      </c>
      <c r="C190" s="27" t="s">
        <v>22</v>
      </c>
      <c r="D190" s="28" t="s">
        <v>170</v>
      </c>
      <c r="E190" s="28" t="s">
        <v>107</v>
      </c>
      <c r="F190" s="27" t="s">
        <v>557</v>
      </c>
      <c r="G190" s="29">
        <v>21.68</v>
      </c>
      <c r="H190" s="29">
        <f t="shared" si="35"/>
        <v>21.68</v>
      </c>
      <c r="I190" s="55">
        <f t="shared" si="25"/>
        <v>16693.6</v>
      </c>
      <c r="J190" s="56">
        <f t="shared" si="26"/>
        <v>1018.3096</v>
      </c>
      <c r="K190" s="57">
        <v>0.8</v>
      </c>
      <c r="L190" s="56">
        <f t="shared" si="27"/>
        <v>814.64768</v>
      </c>
      <c r="M190" s="55">
        <f t="shared" si="33"/>
        <v>203.66192</v>
      </c>
      <c r="N190" s="28" t="s">
        <v>558</v>
      </c>
      <c r="O190" s="28" t="s">
        <v>27</v>
      </c>
      <c r="P190" s="55"/>
      <c r="Q190" s="55"/>
    </row>
    <row r="191" s="3" customFormat="1" ht="18.6" customHeight="1" spans="1:17">
      <c r="A191" s="25">
        <f t="shared" si="36"/>
        <v>185</v>
      </c>
      <c r="B191" s="26" t="s">
        <v>559</v>
      </c>
      <c r="C191" s="27" t="s">
        <v>22</v>
      </c>
      <c r="D191" s="28" t="s">
        <v>149</v>
      </c>
      <c r="E191" s="28" t="s">
        <v>560</v>
      </c>
      <c r="F191" s="27" t="s">
        <v>537</v>
      </c>
      <c r="G191" s="29">
        <v>13.05</v>
      </c>
      <c r="H191" s="29">
        <f t="shared" si="35"/>
        <v>13.05</v>
      </c>
      <c r="I191" s="55">
        <f t="shared" si="25"/>
        <v>10048.5</v>
      </c>
      <c r="J191" s="56">
        <f t="shared" si="26"/>
        <v>612.9585</v>
      </c>
      <c r="K191" s="57">
        <v>0.8</v>
      </c>
      <c r="L191" s="56">
        <f t="shared" si="27"/>
        <v>490.3668</v>
      </c>
      <c r="M191" s="55">
        <f t="shared" si="33"/>
        <v>122.5917</v>
      </c>
      <c r="N191" s="28" t="s">
        <v>561</v>
      </c>
      <c r="O191" s="28" t="s">
        <v>27</v>
      </c>
      <c r="P191" s="55"/>
      <c r="Q191" s="55"/>
    </row>
    <row r="192" s="3" customFormat="1" ht="17" customHeight="1" spans="1:17">
      <c r="A192" s="25">
        <f t="shared" si="36"/>
        <v>186</v>
      </c>
      <c r="B192" s="26" t="s">
        <v>562</v>
      </c>
      <c r="C192" s="27" t="s">
        <v>22</v>
      </c>
      <c r="D192" s="28" t="s">
        <v>80</v>
      </c>
      <c r="E192" s="28" t="s">
        <v>100</v>
      </c>
      <c r="F192" s="27" t="s">
        <v>524</v>
      </c>
      <c r="G192" s="29">
        <v>21.75</v>
      </c>
      <c r="H192" s="29">
        <f t="shared" si="35"/>
        <v>21.75</v>
      </c>
      <c r="I192" s="55">
        <f t="shared" si="25"/>
        <v>16747.5</v>
      </c>
      <c r="J192" s="56">
        <f t="shared" si="26"/>
        <v>1021.5975</v>
      </c>
      <c r="K192" s="57">
        <v>0.8</v>
      </c>
      <c r="L192" s="56">
        <f t="shared" si="27"/>
        <v>817.278</v>
      </c>
      <c r="M192" s="55">
        <f t="shared" si="33"/>
        <v>204.3195</v>
      </c>
      <c r="N192" s="28" t="s">
        <v>563</v>
      </c>
      <c r="O192" s="28" t="s">
        <v>27</v>
      </c>
      <c r="P192" s="55"/>
      <c r="Q192" s="55"/>
    </row>
    <row r="193" s="3" customFormat="1" ht="18.6" customHeight="1" spans="1:17">
      <c r="A193" s="25">
        <f t="shared" si="36"/>
        <v>187</v>
      </c>
      <c r="B193" s="26" t="s">
        <v>564</v>
      </c>
      <c r="C193" s="27" t="s">
        <v>22</v>
      </c>
      <c r="D193" s="28" t="s">
        <v>399</v>
      </c>
      <c r="E193" s="28" t="s">
        <v>103</v>
      </c>
      <c r="F193" s="27" t="s">
        <v>174</v>
      </c>
      <c r="G193" s="29">
        <v>13.81</v>
      </c>
      <c r="H193" s="29">
        <f t="shared" si="35"/>
        <v>13.81</v>
      </c>
      <c r="I193" s="55">
        <f t="shared" si="25"/>
        <v>10633.7</v>
      </c>
      <c r="J193" s="56">
        <f t="shared" si="26"/>
        <v>648.6557</v>
      </c>
      <c r="K193" s="57">
        <v>0.8</v>
      </c>
      <c r="L193" s="56">
        <f t="shared" si="27"/>
        <v>518.92456</v>
      </c>
      <c r="M193" s="55">
        <f t="shared" si="33"/>
        <v>129.73114</v>
      </c>
      <c r="N193" s="28" t="s">
        <v>565</v>
      </c>
      <c r="O193" s="28" t="s">
        <v>27</v>
      </c>
      <c r="P193" s="55"/>
      <c r="Q193" s="55"/>
    </row>
    <row r="194" s="3" customFormat="1" ht="18.6" customHeight="1" spans="1:17">
      <c r="A194" s="25">
        <f t="shared" si="36"/>
        <v>188</v>
      </c>
      <c r="B194" s="26" t="s">
        <v>566</v>
      </c>
      <c r="C194" s="27" t="s">
        <v>22</v>
      </c>
      <c r="D194" s="28" t="s">
        <v>53</v>
      </c>
      <c r="E194" s="28" t="s">
        <v>57</v>
      </c>
      <c r="F194" s="27" t="s">
        <v>548</v>
      </c>
      <c r="G194" s="29">
        <v>15.4</v>
      </c>
      <c r="H194" s="29">
        <f t="shared" si="35"/>
        <v>15.4</v>
      </c>
      <c r="I194" s="55">
        <f t="shared" si="25"/>
        <v>11858</v>
      </c>
      <c r="J194" s="56">
        <f t="shared" si="26"/>
        <v>723.338</v>
      </c>
      <c r="K194" s="57">
        <v>0.8</v>
      </c>
      <c r="L194" s="56">
        <f t="shared" si="27"/>
        <v>578.6704</v>
      </c>
      <c r="M194" s="55">
        <f t="shared" si="33"/>
        <v>144.6676</v>
      </c>
      <c r="N194" s="28" t="s">
        <v>567</v>
      </c>
      <c r="O194" s="28" t="s">
        <v>27</v>
      </c>
      <c r="P194" s="55"/>
      <c r="Q194" s="55"/>
    </row>
    <row r="195" s="3" customFormat="1" ht="18.6" customHeight="1" spans="1:17">
      <c r="A195" s="25">
        <f t="shared" si="36"/>
        <v>189</v>
      </c>
      <c r="B195" s="26" t="s">
        <v>568</v>
      </c>
      <c r="C195" s="27" t="s">
        <v>22</v>
      </c>
      <c r="D195" s="28" t="s">
        <v>569</v>
      </c>
      <c r="E195" s="28" t="s">
        <v>84</v>
      </c>
      <c r="F195" s="27" t="s">
        <v>530</v>
      </c>
      <c r="G195" s="29">
        <v>8.7</v>
      </c>
      <c r="H195" s="29">
        <f t="shared" si="35"/>
        <v>8.7</v>
      </c>
      <c r="I195" s="55">
        <f t="shared" si="25"/>
        <v>6699</v>
      </c>
      <c r="J195" s="56">
        <f t="shared" si="26"/>
        <v>408.639</v>
      </c>
      <c r="K195" s="57">
        <v>0.8</v>
      </c>
      <c r="L195" s="56">
        <f t="shared" si="27"/>
        <v>326.9112</v>
      </c>
      <c r="M195" s="55">
        <f t="shared" si="33"/>
        <v>81.7278</v>
      </c>
      <c r="N195" s="28" t="s">
        <v>570</v>
      </c>
      <c r="O195" s="28" t="s">
        <v>27</v>
      </c>
      <c r="P195" s="55"/>
      <c r="Q195" s="55"/>
    </row>
    <row r="196" s="3" customFormat="1" ht="18.6" customHeight="1" spans="1:17">
      <c r="A196" s="25">
        <f t="shared" si="36"/>
        <v>190</v>
      </c>
      <c r="B196" s="26" t="s">
        <v>571</v>
      </c>
      <c r="C196" s="27" t="s">
        <v>22</v>
      </c>
      <c r="D196" s="28" t="s">
        <v>328</v>
      </c>
      <c r="E196" s="28" t="s">
        <v>222</v>
      </c>
      <c r="F196" s="27" t="s">
        <v>530</v>
      </c>
      <c r="G196" s="29">
        <v>89.57</v>
      </c>
      <c r="H196" s="29">
        <f t="shared" si="35"/>
        <v>89.57</v>
      </c>
      <c r="I196" s="55">
        <f t="shared" si="25"/>
        <v>68968.9</v>
      </c>
      <c r="J196" s="56">
        <f t="shared" si="26"/>
        <v>4207.1029</v>
      </c>
      <c r="K196" s="57">
        <v>0.8</v>
      </c>
      <c r="L196" s="56">
        <f t="shared" si="27"/>
        <v>3365.68232</v>
      </c>
      <c r="M196" s="55">
        <f t="shared" si="33"/>
        <v>841.42058</v>
      </c>
      <c r="N196" s="28" t="s">
        <v>572</v>
      </c>
      <c r="O196" s="28" t="s">
        <v>27</v>
      </c>
      <c r="P196" s="55"/>
      <c r="Q196" s="55"/>
    </row>
    <row r="197" s="3" customFormat="1" ht="18.6" customHeight="1" spans="1:17">
      <c r="A197" s="25">
        <f t="shared" si="36"/>
        <v>191</v>
      </c>
      <c r="B197" s="26" t="s">
        <v>573</v>
      </c>
      <c r="C197" s="27" t="s">
        <v>22</v>
      </c>
      <c r="D197" s="28" t="s">
        <v>80</v>
      </c>
      <c r="E197" s="28" t="s">
        <v>553</v>
      </c>
      <c r="F197" s="27" t="s">
        <v>574</v>
      </c>
      <c r="G197" s="29">
        <v>28.45</v>
      </c>
      <c r="H197" s="29">
        <f t="shared" si="35"/>
        <v>28.45</v>
      </c>
      <c r="I197" s="55">
        <f t="shared" si="25"/>
        <v>21906.5</v>
      </c>
      <c r="J197" s="56">
        <f t="shared" si="26"/>
        <v>1336.2965</v>
      </c>
      <c r="K197" s="57">
        <v>0.8</v>
      </c>
      <c r="L197" s="56">
        <f t="shared" si="27"/>
        <v>1069.0372</v>
      </c>
      <c r="M197" s="55">
        <f t="shared" si="33"/>
        <v>267.2593</v>
      </c>
      <c r="N197" s="28" t="s">
        <v>575</v>
      </c>
      <c r="O197" s="28" t="s">
        <v>27</v>
      </c>
      <c r="P197" s="55"/>
      <c r="Q197" s="55"/>
    </row>
    <row r="198" s="3" customFormat="1" ht="18.6" customHeight="1" spans="1:17">
      <c r="A198" s="25">
        <f t="shared" ref="A198:A207" si="37">ROW()-6</f>
        <v>192</v>
      </c>
      <c r="B198" s="26" t="s">
        <v>576</v>
      </c>
      <c r="C198" s="27" t="s">
        <v>22</v>
      </c>
      <c r="D198" s="28" t="s">
        <v>117</v>
      </c>
      <c r="E198" s="28" t="s">
        <v>237</v>
      </c>
      <c r="F198" s="27" t="s">
        <v>530</v>
      </c>
      <c r="G198" s="29">
        <v>17.4</v>
      </c>
      <c r="H198" s="29">
        <f t="shared" si="35"/>
        <v>17.4</v>
      </c>
      <c r="I198" s="55">
        <f t="shared" si="25"/>
        <v>13398</v>
      </c>
      <c r="J198" s="56">
        <f t="shared" si="26"/>
        <v>817.278</v>
      </c>
      <c r="K198" s="57">
        <v>0.8</v>
      </c>
      <c r="L198" s="56">
        <f t="shared" si="27"/>
        <v>653.8224</v>
      </c>
      <c r="M198" s="55">
        <f t="shared" si="33"/>
        <v>163.4556</v>
      </c>
      <c r="N198" s="28" t="s">
        <v>577</v>
      </c>
      <c r="O198" s="28" t="s">
        <v>27</v>
      </c>
      <c r="P198" s="55"/>
      <c r="Q198" s="55"/>
    </row>
    <row r="199" s="3" customFormat="1" ht="18.6" customHeight="1" spans="1:17">
      <c r="A199" s="25">
        <f t="shared" si="37"/>
        <v>193</v>
      </c>
      <c r="B199" s="26" t="s">
        <v>578</v>
      </c>
      <c r="C199" s="27" t="s">
        <v>22</v>
      </c>
      <c r="D199" s="28" t="s">
        <v>80</v>
      </c>
      <c r="E199" s="28" t="s">
        <v>553</v>
      </c>
      <c r="F199" s="27" t="s">
        <v>537</v>
      </c>
      <c r="G199" s="29">
        <v>30.45</v>
      </c>
      <c r="H199" s="29">
        <f t="shared" ref="H199:H215" si="38">G199</f>
        <v>30.45</v>
      </c>
      <c r="I199" s="55">
        <f t="shared" si="25"/>
        <v>23446.5</v>
      </c>
      <c r="J199" s="56">
        <f t="shared" si="26"/>
        <v>1430.2365</v>
      </c>
      <c r="K199" s="57">
        <v>0.8</v>
      </c>
      <c r="L199" s="56">
        <f t="shared" si="27"/>
        <v>1144.1892</v>
      </c>
      <c r="M199" s="55">
        <f t="shared" ref="M199:M259" si="39">H199*9.394</f>
        <v>286.0473</v>
      </c>
      <c r="N199" s="28" t="s">
        <v>579</v>
      </c>
      <c r="O199" s="28" t="s">
        <v>27</v>
      </c>
      <c r="P199" s="55"/>
      <c r="Q199" s="55"/>
    </row>
    <row r="200" s="3" customFormat="1" ht="18.6" customHeight="1" spans="1:17">
      <c r="A200" s="25">
        <f t="shared" si="37"/>
        <v>194</v>
      </c>
      <c r="B200" s="26" t="s">
        <v>580</v>
      </c>
      <c r="C200" s="27" t="s">
        <v>22</v>
      </c>
      <c r="D200" s="28" t="s">
        <v>56</v>
      </c>
      <c r="E200" s="28" t="s">
        <v>132</v>
      </c>
      <c r="F200" s="27" t="s">
        <v>537</v>
      </c>
      <c r="G200" s="29">
        <v>10.05</v>
      </c>
      <c r="H200" s="29">
        <f t="shared" si="38"/>
        <v>10.05</v>
      </c>
      <c r="I200" s="55">
        <f t="shared" ref="I200:I263" si="40">H200*770</f>
        <v>7738.5</v>
      </c>
      <c r="J200" s="56">
        <f t="shared" ref="J200:J263" si="41">H200*46.97</f>
        <v>472.0485</v>
      </c>
      <c r="K200" s="57">
        <v>0.8</v>
      </c>
      <c r="L200" s="56">
        <f t="shared" ref="L200:L263" si="42">J200*K200</f>
        <v>377.6388</v>
      </c>
      <c r="M200" s="55">
        <f t="shared" si="39"/>
        <v>94.4097</v>
      </c>
      <c r="N200" s="28" t="s">
        <v>581</v>
      </c>
      <c r="O200" s="28" t="s">
        <v>27</v>
      </c>
      <c r="P200" s="55"/>
      <c r="Q200" s="55"/>
    </row>
    <row r="201" s="3" customFormat="1" ht="18.6" customHeight="1" spans="1:17">
      <c r="A201" s="25">
        <f t="shared" si="37"/>
        <v>195</v>
      </c>
      <c r="B201" s="26" t="s">
        <v>582</v>
      </c>
      <c r="C201" s="27" t="s">
        <v>22</v>
      </c>
      <c r="D201" s="28" t="s">
        <v>236</v>
      </c>
      <c r="E201" s="28" t="s">
        <v>261</v>
      </c>
      <c r="F201" s="27" t="s">
        <v>533</v>
      </c>
      <c r="G201" s="29">
        <v>6.39</v>
      </c>
      <c r="H201" s="29">
        <f t="shared" si="38"/>
        <v>6.39</v>
      </c>
      <c r="I201" s="55">
        <f t="shared" si="40"/>
        <v>4920.3</v>
      </c>
      <c r="J201" s="56">
        <f t="shared" si="41"/>
        <v>300.1383</v>
      </c>
      <c r="K201" s="57">
        <v>0.8</v>
      </c>
      <c r="L201" s="56">
        <f t="shared" si="42"/>
        <v>240.11064</v>
      </c>
      <c r="M201" s="55">
        <f t="shared" si="39"/>
        <v>60.02766</v>
      </c>
      <c r="N201" s="28" t="s">
        <v>583</v>
      </c>
      <c r="O201" s="28" t="s">
        <v>27</v>
      </c>
      <c r="P201" s="55"/>
      <c r="Q201" s="55"/>
    </row>
    <row r="202" s="3" customFormat="1" ht="18.6" customHeight="1" spans="1:17">
      <c r="A202" s="25">
        <f t="shared" si="37"/>
        <v>196</v>
      </c>
      <c r="B202" s="26" t="s">
        <v>584</v>
      </c>
      <c r="C202" s="27" t="s">
        <v>22</v>
      </c>
      <c r="D202" s="28" t="s">
        <v>170</v>
      </c>
      <c r="E202" s="28" t="s">
        <v>57</v>
      </c>
      <c r="F202" s="27" t="s">
        <v>545</v>
      </c>
      <c r="G202" s="29">
        <v>28.45</v>
      </c>
      <c r="H202" s="29">
        <f t="shared" si="38"/>
        <v>28.45</v>
      </c>
      <c r="I202" s="55">
        <f t="shared" si="40"/>
        <v>21906.5</v>
      </c>
      <c r="J202" s="56">
        <f t="shared" si="41"/>
        <v>1336.2965</v>
      </c>
      <c r="K202" s="57">
        <v>0.8</v>
      </c>
      <c r="L202" s="56">
        <f t="shared" si="42"/>
        <v>1069.0372</v>
      </c>
      <c r="M202" s="55">
        <f t="shared" si="39"/>
        <v>267.2593</v>
      </c>
      <c r="N202" s="28" t="s">
        <v>585</v>
      </c>
      <c r="O202" s="28" t="s">
        <v>27</v>
      </c>
      <c r="P202" s="55"/>
      <c r="Q202" s="55"/>
    </row>
    <row r="203" s="3" customFormat="1" ht="18.6" customHeight="1" spans="1:17">
      <c r="A203" s="25">
        <f t="shared" si="37"/>
        <v>197</v>
      </c>
      <c r="B203" s="26" t="s">
        <v>586</v>
      </c>
      <c r="C203" s="27" t="s">
        <v>22</v>
      </c>
      <c r="D203" s="28" t="s">
        <v>149</v>
      </c>
      <c r="E203" s="28" t="s">
        <v>587</v>
      </c>
      <c r="F203" s="27" t="s">
        <v>545</v>
      </c>
      <c r="G203" s="29">
        <v>24.1</v>
      </c>
      <c r="H203" s="29">
        <f t="shared" si="38"/>
        <v>24.1</v>
      </c>
      <c r="I203" s="55">
        <f t="shared" si="40"/>
        <v>18557</v>
      </c>
      <c r="J203" s="56">
        <f t="shared" si="41"/>
        <v>1131.977</v>
      </c>
      <c r="K203" s="57">
        <v>0.8</v>
      </c>
      <c r="L203" s="56">
        <f t="shared" si="42"/>
        <v>905.5816</v>
      </c>
      <c r="M203" s="55">
        <f t="shared" si="39"/>
        <v>226.3954</v>
      </c>
      <c r="N203" s="28" t="s">
        <v>588</v>
      </c>
      <c r="O203" s="28" t="s">
        <v>27</v>
      </c>
      <c r="P203" s="55"/>
      <c r="Q203" s="55"/>
    </row>
    <row r="204" s="3" customFormat="1" ht="18.6" customHeight="1" spans="1:17">
      <c r="A204" s="25">
        <f t="shared" si="37"/>
        <v>198</v>
      </c>
      <c r="B204" s="26" t="s">
        <v>589</v>
      </c>
      <c r="C204" s="27" t="s">
        <v>22</v>
      </c>
      <c r="D204" s="28" t="s">
        <v>56</v>
      </c>
      <c r="E204" s="28" t="s">
        <v>113</v>
      </c>
      <c r="F204" s="27" t="s">
        <v>545</v>
      </c>
      <c r="G204" s="29">
        <v>17.7</v>
      </c>
      <c r="H204" s="29">
        <f t="shared" si="38"/>
        <v>17.7</v>
      </c>
      <c r="I204" s="55">
        <f t="shared" si="40"/>
        <v>13629</v>
      </c>
      <c r="J204" s="56">
        <f t="shared" si="41"/>
        <v>831.369</v>
      </c>
      <c r="K204" s="57">
        <v>0.8</v>
      </c>
      <c r="L204" s="56">
        <f t="shared" si="42"/>
        <v>665.0952</v>
      </c>
      <c r="M204" s="55">
        <f t="shared" si="39"/>
        <v>166.2738</v>
      </c>
      <c r="N204" s="28" t="s">
        <v>590</v>
      </c>
      <c r="O204" s="28" t="s">
        <v>27</v>
      </c>
      <c r="P204" s="55"/>
      <c r="Q204" s="55"/>
    </row>
    <row r="205" s="3" customFormat="1" ht="18.6" customHeight="1" spans="1:17">
      <c r="A205" s="25">
        <f t="shared" si="37"/>
        <v>199</v>
      </c>
      <c r="B205" s="26" t="s">
        <v>591</v>
      </c>
      <c r="C205" s="27" t="s">
        <v>22</v>
      </c>
      <c r="D205" s="28" t="s">
        <v>34</v>
      </c>
      <c r="E205" s="28" t="s">
        <v>592</v>
      </c>
      <c r="F205" s="27" t="s">
        <v>537</v>
      </c>
      <c r="G205" s="29">
        <v>9.05</v>
      </c>
      <c r="H205" s="29">
        <f t="shared" si="38"/>
        <v>9.05</v>
      </c>
      <c r="I205" s="55">
        <f t="shared" si="40"/>
        <v>6968.5</v>
      </c>
      <c r="J205" s="56">
        <f t="shared" si="41"/>
        <v>425.0785</v>
      </c>
      <c r="K205" s="57">
        <v>0.8</v>
      </c>
      <c r="L205" s="56">
        <f t="shared" si="42"/>
        <v>340.0628</v>
      </c>
      <c r="M205" s="55">
        <f t="shared" si="39"/>
        <v>85.0157</v>
      </c>
      <c r="N205" s="28" t="s">
        <v>593</v>
      </c>
      <c r="O205" s="28" t="s">
        <v>27</v>
      </c>
      <c r="P205" s="55"/>
      <c r="Q205" s="55"/>
    </row>
    <row r="206" s="3" customFormat="1" ht="18.6" customHeight="1" spans="1:17">
      <c r="A206" s="25">
        <f t="shared" si="37"/>
        <v>200</v>
      </c>
      <c r="B206" s="26" t="s">
        <v>594</v>
      </c>
      <c r="C206" s="27" t="s">
        <v>22</v>
      </c>
      <c r="D206" s="28" t="s">
        <v>44</v>
      </c>
      <c r="E206" s="28" t="s">
        <v>261</v>
      </c>
      <c r="F206" s="27" t="s">
        <v>542</v>
      </c>
      <c r="G206" s="29">
        <v>4.35</v>
      </c>
      <c r="H206" s="29">
        <f t="shared" si="38"/>
        <v>4.35</v>
      </c>
      <c r="I206" s="55">
        <f t="shared" si="40"/>
        <v>3349.5</v>
      </c>
      <c r="J206" s="56">
        <f t="shared" si="41"/>
        <v>204.3195</v>
      </c>
      <c r="K206" s="57">
        <v>0.8</v>
      </c>
      <c r="L206" s="56">
        <f t="shared" si="42"/>
        <v>163.4556</v>
      </c>
      <c r="M206" s="55">
        <f t="shared" si="39"/>
        <v>40.8639</v>
      </c>
      <c r="N206" s="28" t="s">
        <v>595</v>
      </c>
      <c r="O206" s="28" t="s">
        <v>27</v>
      </c>
      <c r="P206" s="55"/>
      <c r="Q206" s="55"/>
    </row>
    <row r="207" s="3" customFormat="1" ht="18.6" customHeight="1" spans="1:17">
      <c r="A207" s="25">
        <f t="shared" si="37"/>
        <v>201</v>
      </c>
      <c r="B207" s="26" t="s">
        <v>596</v>
      </c>
      <c r="C207" s="27" t="s">
        <v>22</v>
      </c>
      <c r="D207" s="28" t="s">
        <v>142</v>
      </c>
      <c r="E207" s="28" t="s">
        <v>255</v>
      </c>
      <c r="F207" s="27" t="s">
        <v>521</v>
      </c>
      <c r="G207" s="29">
        <v>13.4</v>
      </c>
      <c r="H207" s="29">
        <f t="shared" si="38"/>
        <v>13.4</v>
      </c>
      <c r="I207" s="55">
        <f t="shared" si="40"/>
        <v>10318</v>
      </c>
      <c r="J207" s="56">
        <f t="shared" si="41"/>
        <v>629.398</v>
      </c>
      <c r="K207" s="57">
        <v>0.8</v>
      </c>
      <c r="L207" s="56">
        <f t="shared" si="42"/>
        <v>503.5184</v>
      </c>
      <c r="M207" s="55">
        <f t="shared" si="39"/>
        <v>125.8796</v>
      </c>
      <c r="N207" s="28" t="s">
        <v>597</v>
      </c>
      <c r="O207" s="28" t="s">
        <v>27</v>
      </c>
      <c r="P207" s="55"/>
      <c r="Q207" s="55"/>
    </row>
    <row r="208" s="3" customFormat="1" ht="18.6" customHeight="1" spans="1:17">
      <c r="A208" s="25">
        <f t="shared" ref="A208:A217" si="43">ROW()-6</f>
        <v>202</v>
      </c>
      <c r="B208" s="26" t="s">
        <v>598</v>
      </c>
      <c r="C208" s="27" t="s">
        <v>22</v>
      </c>
      <c r="D208" s="28" t="s">
        <v>245</v>
      </c>
      <c r="E208" s="28" t="s">
        <v>92</v>
      </c>
      <c r="F208" s="27" t="s">
        <v>530</v>
      </c>
      <c r="G208" s="29">
        <v>30.45</v>
      </c>
      <c r="H208" s="29">
        <f t="shared" si="38"/>
        <v>30.45</v>
      </c>
      <c r="I208" s="55">
        <f t="shared" si="40"/>
        <v>23446.5</v>
      </c>
      <c r="J208" s="56">
        <f t="shared" si="41"/>
        <v>1430.2365</v>
      </c>
      <c r="K208" s="57">
        <v>0.8</v>
      </c>
      <c r="L208" s="56">
        <f t="shared" si="42"/>
        <v>1144.1892</v>
      </c>
      <c r="M208" s="55">
        <f t="shared" si="39"/>
        <v>286.0473</v>
      </c>
      <c r="N208" s="28" t="s">
        <v>599</v>
      </c>
      <c r="O208" s="28" t="s">
        <v>27</v>
      </c>
      <c r="P208" s="55"/>
      <c r="Q208" s="55"/>
    </row>
    <row r="209" s="3" customFormat="1" ht="18.6" customHeight="1" spans="1:17">
      <c r="A209" s="25">
        <f t="shared" si="43"/>
        <v>203</v>
      </c>
      <c r="B209" s="26" t="s">
        <v>600</v>
      </c>
      <c r="C209" s="27" t="s">
        <v>22</v>
      </c>
      <c r="D209" s="28" t="s">
        <v>44</v>
      </c>
      <c r="E209" s="28" t="s">
        <v>230</v>
      </c>
      <c r="F209" s="27" t="s">
        <v>530</v>
      </c>
      <c r="G209" s="29">
        <v>17.4</v>
      </c>
      <c r="H209" s="29">
        <f t="shared" si="38"/>
        <v>17.4</v>
      </c>
      <c r="I209" s="55">
        <f t="shared" si="40"/>
        <v>13398</v>
      </c>
      <c r="J209" s="56">
        <f t="shared" si="41"/>
        <v>817.278</v>
      </c>
      <c r="K209" s="57">
        <v>0.8</v>
      </c>
      <c r="L209" s="56">
        <f t="shared" si="42"/>
        <v>653.8224</v>
      </c>
      <c r="M209" s="55">
        <f t="shared" si="39"/>
        <v>163.4556</v>
      </c>
      <c r="N209" s="28" t="s">
        <v>601</v>
      </c>
      <c r="O209" s="28" t="s">
        <v>27</v>
      </c>
      <c r="P209" s="55"/>
      <c r="Q209" s="55"/>
    </row>
    <row r="210" s="3" customFormat="1" ht="18.6" customHeight="1" spans="1:17">
      <c r="A210" s="25">
        <f t="shared" si="43"/>
        <v>204</v>
      </c>
      <c r="B210" s="26" t="s">
        <v>602</v>
      </c>
      <c r="C210" s="27" t="s">
        <v>22</v>
      </c>
      <c r="D210" s="28" t="s">
        <v>53</v>
      </c>
      <c r="E210" s="28" t="s">
        <v>230</v>
      </c>
      <c r="F210" s="27" t="s">
        <v>545</v>
      </c>
      <c r="G210" s="29">
        <v>5.28</v>
      </c>
      <c r="H210" s="29">
        <f t="shared" si="38"/>
        <v>5.28</v>
      </c>
      <c r="I210" s="55">
        <f t="shared" si="40"/>
        <v>4065.6</v>
      </c>
      <c r="J210" s="56">
        <f t="shared" si="41"/>
        <v>248.0016</v>
      </c>
      <c r="K210" s="57">
        <v>0.8</v>
      </c>
      <c r="L210" s="56">
        <f t="shared" si="42"/>
        <v>198.40128</v>
      </c>
      <c r="M210" s="55">
        <f t="shared" si="39"/>
        <v>49.60032</v>
      </c>
      <c r="N210" s="28" t="s">
        <v>603</v>
      </c>
      <c r="O210" s="28" t="s">
        <v>27</v>
      </c>
      <c r="P210" s="55"/>
      <c r="Q210" s="55"/>
    </row>
    <row r="211" s="3" customFormat="1" ht="18.6" customHeight="1" spans="1:17">
      <c r="A211" s="25">
        <f t="shared" si="43"/>
        <v>205</v>
      </c>
      <c r="B211" s="26" t="s">
        <v>604</v>
      </c>
      <c r="C211" s="27" t="s">
        <v>22</v>
      </c>
      <c r="D211" s="28" t="s">
        <v>39</v>
      </c>
      <c r="E211" s="28" t="s">
        <v>255</v>
      </c>
      <c r="F211" s="27" t="s">
        <v>530</v>
      </c>
      <c r="G211" s="29">
        <v>71.03</v>
      </c>
      <c r="H211" s="29">
        <f t="shared" si="38"/>
        <v>71.03</v>
      </c>
      <c r="I211" s="55">
        <f t="shared" si="40"/>
        <v>54693.1</v>
      </c>
      <c r="J211" s="56">
        <f t="shared" si="41"/>
        <v>3336.2791</v>
      </c>
      <c r="K211" s="57">
        <v>0.8</v>
      </c>
      <c r="L211" s="56">
        <f t="shared" si="42"/>
        <v>2669.02328</v>
      </c>
      <c r="M211" s="55">
        <f t="shared" si="39"/>
        <v>667.25582</v>
      </c>
      <c r="N211" s="28" t="s">
        <v>605</v>
      </c>
      <c r="O211" s="28" t="s">
        <v>27</v>
      </c>
      <c r="P211" s="55"/>
      <c r="Q211" s="55"/>
    </row>
    <row r="212" s="3" customFormat="1" ht="18.6" customHeight="1" spans="1:17">
      <c r="A212" s="25">
        <f t="shared" si="43"/>
        <v>206</v>
      </c>
      <c r="B212" s="26" t="s">
        <v>606</v>
      </c>
      <c r="C212" s="27" t="s">
        <v>22</v>
      </c>
      <c r="D212" s="28" t="s">
        <v>399</v>
      </c>
      <c r="E212" s="28" t="s">
        <v>103</v>
      </c>
      <c r="F212" s="27" t="s">
        <v>537</v>
      </c>
      <c r="G212" s="29">
        <v>6.15</v>
      </c>
      <c r="H212" s="29">
        <f t="shared" si="38"/>
        <v>6.15</v>
      </c>
      <c r="I212" s="55">
        <f t="shared" si="40"/>
        <v>4735.5</v>
      </c>
      <c r="J212" s="56">
        <f t="shared" si="41"/>
        <v>288.8655</v>
      </c>
      <c r="K212" s="57">
        <v>0.8</v>
      </c>
      <c r="L212" s="56">
        <f t="shared" si="42"/>
        <v>231.0924</v>
      </c>
      <c r="M212" s="55">
        <f t="shared" si="39"/>
        <v>57.7731</v>
      </c>
      <c r="N212" s="28" t="s">
        <v>607</v>
      </c>
      <c r="O212" s="28" t="s">
        <v>27</v>
      </c>
      <c r="P212" s="55"/>
      <c r="Q212" s="55"/>
    </row>
    <row r="213" s="3" customFormat="1" ht="18.6" customHeight="1" spans="1:17">
      <c r="A213" s="25">
        <f t="shared" si="43"/>
        <v>207</v>
      </c>
      <c r="B213" s="26" t="s">
        <v>608</v>
      </c>
      <c r="C213" s="27" t="s">
        <v>22</v>
      </c>
      <c r="D213" s="28" t="s">
        <v>609</v>
      </c>
      <c r="E213" s="28" t="s">
        <v>84</v>
      </c>
      <c r="F213" s="27" t="s">
        <v>545</v>
      </c>
      <c r="G213" s="29">
        <v>9.19</v>
      </c>
      <c r="H213" s="29">
        <f t="shared" si="38"/>
        <v>9.19</v>
      </c>
      <c r="I213" s="55">
        <f t="shared" si="40"/>
        <v>7076.3</v>
      </c>
      <c r="J213" s="56">
        <f t="shared" si="41"/>
        <v>431.6543</v>
      </c>
      <c r="K213" s="57">
        <v>0.8</v>
      </c>
      <c r="L213" s="56">
        <f t="shared" si="42"/>
        <v>345.32344</v>
      </c>
      <c r="M213" s="55">
        <f t="shared" si="39"/>
        <v>86.33086</v>
      </c>
      <c r="N213" s="28" t="s">
        <v>610</v>
      </c>
      <c r="O213" s="28" t="s">
        <v>27</v>
      </c>
      <c r="P213" s="55"/>
      <c r="Q213" s="55"/>
    </row>
    <row r="214" s="3" customFormat="1" ht="18.6" customHeight="1" spans="1:17">
      <c r="A214" s="25">
        <f t="shared" si="43"/>
        <v>208</v>
      </c>
      <c r="B214" s="26" t="s">
        <v>611</v>
      </c>
      <c r="C214" s="27" t="s">
        <v>22</v>
      </c>
      <c r="D214" s="28" t="s">
        <v>245</v>
      </c>
      <c r="E214" s="28" t="s">
        <v>84</v>
      </c>
      <c r="F214" s="27" t="s">
        <v>557</v>
      </c>
      <c r="G214" s="29">
        <v>16.9</v>
      </c>
      <c r="H214" s="29">
        <f t="shared" si="38"/>
        <v>16.9</v>
      </c>
      <c r="I214" s="55">
        <f t="shared" si="40"/>
        <v>13013</v>
      </c>
      <c r="J214" s="56">
        <f t="shared" si="41"/>
        <v>793.793</v>
      </c>
      <c r="K214" s="57">
        <v>0.8</v>
      </c>
      <c r="L214" s="56">
        <f t="shared" si="42"/>
        <v>635.0344</v>
      </c>
      <c r="M214" s="55">
        <f t="shared" si="39"/>
        <v>158.7586</v>
      </c>
      <c r="N214" s="28" t="s">
        <v>612</v>
      </c>
      <c r="O214" s="28" t="s">
        <v>27</v>
      </c>
      <c r="P214" s="55"/>
      <c r="Q214" s="55"/>
    </row>
    <row r="215" s="3" customFormat="1" ht="18.6" customHeight="1" spans="1:17">
      <c r="A215" s="25">
        <f t="shared" si="43"/>
        <v>209</v>
      </c>
      <c r="B215" s="26" t="s">
        <v>613</v>
      </c>
      <c r="C215" s="27" t="s">
        <v>22</v>
      </c>
      <c r="D215" s="28" t="s">
        <v>149</v>
      </c>
      <c r="E215" s="28" t="s">
        <v>614</v>
      </c>
      <c r="F215" s="27" t="s">
        <v>557</v>
      </c>
      <c r="G215" s="29">
        <v>13.05</v>
      </c>
      <c r="H215" s="29">
        <f t="shared" si="38"/>
        <v>13.05</v>
      </c>
      <c r="I215" s="55">
        <f t="shared" si="40"/>
        <v>10048.5</v>
      </c>
      <c r="J215" s="56">
        <f t="shared" si="41"/>
        <v>612.9585</v>
      </c>
      <c r="K215" s="57">
        <v>0.8</v>
      </c>
      <c r="L215" s="56">
        <f t="shared" si="42"/>
        <v>490.3668</v>
      </c>
      <c r="M215" s="55">
        <f t="shared" si="39"/>
        <v>122.5917</v>
      </c>
      <c r="N215" s="28" t="s">
        <v>615</v>
      </c>
      <c r="O215" s="28" t="s">
        <v>27</v>
      </c>
      <c r="P215" s="55"/>
      <c r="Q215" s="55"/>
    </row>
    <row r="216" s="3" customFormat="1" ht="18.6" customHeight="1" spans="1:17">
      <c r="A216" s="25">
        <f t="shared" si="43"/>
        <v>210</v>
      </c>
      <c r="B216" s="26" t="s">
        <v>616</v>
      </c>
      <c r="C216" s="27" t="s">
        <v>22</v>
      </c>
      <c r="D216" s="28" t="s">
        <v>302</v>
      </c>
      <c r="E216" s="28" t="s">
        <v>113</v>
      </c>
      <c r="F216" s="27" t="s">
        <v>524</v>
      </c>
      <c r="G216" s="29">
        <v>34.8</v>
      </c>
      <c r="H216" s="29">
        <f t="shared" ref="H216:H258" si="44">G216</f>
        <v>34.8</v>
      </c>
      <c r="I216" s="55">
        <f t="shared" si="40"/>
        <v>26796</v>
      </c>
      <c r="J216" s="56">
        <f t="shared" si="41"/>
        <v>1634.556</v>
      </c>
      <c r="K216" s="57">
        <v>0.8</v>
      </c>
      <c r="L216" s="56">
        <f t="shared" si="42"/>
        <v>1307.6448</v>
      </c>
      <c r="M216" s="55">
        <f t="shared" si="39"/>
        <v>326.9112</v>
      </c>
      <c r="N216" s="28" t="s">
        <v>617</v>
      </c>
      <c r="O216" s="28" t="s">
        <v>27</v>
      </c>
      <c r="P216" s="55"/>
      <c r="Q216" s="55"/>
    </row>
    <row r="217" s="3" customFormat="1" ht="18.6" customHeight="1" spans="1:17">
      <c r="A217" s="25">
        <f t="shared" si="43"/>
        <v>211</v>
      </c>
      <c r="B217" s="26" t="s">
        <v>618</v>
      </c>
      <c r="C217" s="27" t="s">
        <v>22</v>
      </c>
      <c r="D217" s="28" t="s">
        <v>128</v>
      </c>
      <c r="E217" s="28" t="s">
        <v>261</v>
      </c>
      <c r="F217" s="27" t="s">
        <v>619</v>
      </c>
      <c r="G217" s="29">
        <v>13.05</v>
      </c>
      <c r="H217" s="29">
        <f t="shared" si="44"/>
        <v>13.05</v>
      </c>
      <c r="I217" s="55">
        <f t="shared" si="40"/>
        <v>10048.5</v>
      </c>
      <c r="J217" s="56">
        <f t="shared" si="41"/>
        <v>612.9585</v>
      </c>
      <c r="K217" s="57">
        <v>0.8</v>
      </c>
      <c r="L217" s="56">
        <f t="shared" si="42"/>
        <v>490.3668</v>
      </c>
      <c r="M217" s="55">
        <f t="shared" si="39"/>
        <v>122.5917</v>
      </c>
      <c r="N217" s="28" t="s">
        <v>620</v>
      </c>
      <c r="O217" s="28" t="s">
        <v>27</v>
      </c>
      <c r="P217" s="55"/>
      <c r="Q217" s="55"/>
    </row>
    <row r="218" s="3" customFormat="1" ht="18.6" customHeight="1" spans="1:17">
      <c r="A218" s="25">
        <f t="shared" ref="A218:A227" si="45">ROW()-6</f>
        <v>212</v>
      </c>
      <c r="B218" s="26" t="s">
        <v>621</v>
      </c>
      <c r="C218" s="27" t="s">
        <v>22</v>
      </c>
      <c r="D218" s="28" t="s">
        <v>622</v>
      </c>
      <c r="E218" s="28" t="s">
        <v>107</v>
      </c>
      <c r="F218" s="27" t="s">
        <v>530</v>
      </c>
      <c r="G218" s="29">
        <v>21.75</v>
      </c>
      <c r="H218" s="29">
        <f t="shared" si="44"/>
        <v>21.75</v>
      </c>
      <c r="I218" s="55">
        <f t="shared" si="40"/>
        <v>16747.5</v>
      </c>
      <c r="J218" s="56">
        <f t="shared" si="41"/>
        <v>1021.5975</v>
      </c>
      <c r="K218" s="57">
        <v>0.8</v>
      </c>
      <c r="L218" s="56">
        <f t="shared" si="42"/>
        <v>817.278</v>
      </c>
      <c r="M218" s="55">
        <f t="shared" si="39"/>
        <v>204.3195</v>
      </c>
      <c r="N218" s="28" t="s">
        <v>623</v>
      </c>
      <c r="O218" s="28" t="s">
        <v>27</v>
      </c>
      <c r="P218" s="55"/>
      <c r="Q218" s="55"/>
    </row>
    <row r="219" s="3" customFormat="1" ht="18.6" customHeight="1" spans="1:17">
      <c r="A219" s="25">
        <f t="shared" si="45"/>
        <v>213</v>
      </c>
      <c r="B219" s="26" t="s">
        <v>624</v>
      </c>
      <c r="C219" s="27" t="s">
        <v>22</v>
      </c>
      <c r="D219" s="28" t="s">
        <v>399</v>
      </c>
      <c r="E219" s="28" t="s">
        <v>614</v>
      </c>
      <c r="F219" s="27" t="s">
        <v>524</v>
      </c>
      <c r="G219" s="29">
        <v>13.05</v>
      </c>
      <c r="H219" s="29">
        <f t="shared" si="44"/>
        <v>13.05</v>
      </c>
      <c r="I219" s="55">
        <f t="shared" si="40"/>
        <v>10048.5</v>
      </c>
      <c r="J219" s="56">
        <f t="shared" si="41"/>
        <v>612.9585</v>
      </c>
      <c r="K219" s="57">
        <v>0.8</v>
      </c>
      <c r="L219" s="56">
        <f t="shared" si="42"/>
        <v>490.3668</v>
      </c>
      <c r="M219" s="55">
        <f t="shared" si="39"/>
        <v>122.5917</v>
      </c>
      <c r="N219" s="28" t="s">
        <v>625</v>
      </c>
      <c r="O219" s="28" t="s">
        <v>27</v>
      </c>
      <c r="P219" s="55"/>
      <c r="Q219" s="55"/>
    </row>
    <row r="220" s="3" customFormat="1" ht="18.6" customHeight="1" spans="1:17">
      <c r="A220" s="25">
        <f t="shared" si="45"/>
        <v>214</v>
      </c>
      <c r="B220" s="26" t="s">
        <v>626</v>
      </c>
      <c r="C220" s="27" t="s">
        <v>22</v>
      </c>
      <c r="D220" s="28" t="s">
        <v>170</v>
      </c>
      <c r="E220" s="28" t="s">
        <v>627</v>
      </c>
      <c r="F220" s="27" t="s">
        <v>530</v>
      </c>
      <c r="G220" s="29">
        <v>21.75</v>
      </c>
      <c r="H220" s="29">
        <f t="shared" si="44"/>
        <v>21.75</v>
      </c>
      <c r="I220" s="55">
        <f t="shared" si="40"/>
        <v>16747.5</v>
      </c>
      <c r="J220" s="56">
        <f t="shared" si="41"/>
        <v>1021.5975</v>
      </c>
      <c r="K220" s="57">
        <v>0.8</v>
      </c>
      <c r="L220" s="56">
        <f t="shared" si="42"/>
        <v>817.278</v>
      </c>
      <c r="M220" s="55">
        <f t="shared" si="39"/>
        <v>204.3195</v>
      </c>
      <c r="N220" s="28" t="s">
        <v>628</v>
      </c>
      <c r="O220" s="28" t="s">
        <v>27</v>
      </c>
      <c r="P220" s="55"/>
      <c r="Q220" s="55"/>
    </row>
    <row r="221" s="3" customFormat="1" ht="18.6" customHeight="1" spans="1:17">
      <c r="A221" s="25">
        <f t="shared" si="45"/>
        <v>215</v>
      </c>
      <c r="B221" s="26" t="s">
        <v>629</v>
      </c>
      <c r="C221" s="27" t="s">
        <v>22</v>
      </c>
      <c r="D221" s="28" t="s">
        <v>302</v>
      </c>
      <c r="E221" s="28" t="s">
        <v>270</v>
      </c>
      <c r="F221" s="27" t="s">
        <v>530</v>
      </c>
      <c r="G221" s="29">
        <v>17.4</v>
      </c>
      <c r="H221" s="29">
        <f t="shared" si="44"/>
        <v>17.4</v>
      </c>
      <c r="I221" s="55">
        <f t="shared" si="40"/>
        <v>13398</v>
      </c>
      <c r="J221" s="56">
        <f t="shared" si="41"/>
        <v>817.278</v>
      </c>
      <c r="K221" s="57">
        <v>0.8</v>
      </c>
      <c r="L221" s="56">
        <f t="shared" si="42"/>
        <v>653.8224</v>
      </c>
      <c r="M221" s="55">
        <f t="shared" si="39"/>
        <v>163.4556</v>
      </c>
      <c r="N221" s="28" t="s">
        <v>630</v>
      </c>
      <c r="O221" s="28" t="s">
        <v>27</v>
      </c>
      <c r="P221" s="55"/>
      <c r="Q221" s="55"/>
    </row>
    <row r="222" s="3" customFormat="1" ht="18.6" customHeight="1" spans="1:17">
      <c r="A222" s="25">
        <f t="shared" si="45"/>
        <v>216</v>
      </c>
      <c r="B222" s="26" t="s">
        <v>631</v>
      </c>
      <c r="C222" s="27" t="s">
        <v>22</v>
      </c>
      <c r="D222" s="28" t="s">
        <v>44</v>
      </c>
      <c r="E222" s="28" t="s">
        <v>118</v>
      </c>
      <c r="F222" s="27" t="s">
        <v>530</v>
      </c>
      <c r="G222" s="29">
        <v>17.4</v>
      </c>
      <c r="H222" s="29">
        <f t="shared" si="44"/>
        <v>17.4</v>
      </c>
      <c r="I222" s="55">
        <f t="shared" si="40"/>
        <v>13398</v>
      </c>
      <c r="J222" s="56">
        <f t="shared" si="41"/>
        <v>817.278</v>
      </c>
      <c r="K222" s="57">
        <v>0.8</v>
      </c>
      <c r="L222" s="56">
        <f t="shared" si="42"/>
        <v>653.8224</v>
      </c>
      <c r="M222" s="55">
        <f t="shared" si="39"/>
        <v>163.4556</v>
      </c>
      <c r="N222" s="28" t="s">
        <v>632</v>
      </c>
      <c r="O222" s="28" t="s">
        <v>27</v>
      </c>
      <c r="P222" s="55"/>
      <c r="Q222" s="55"/>
    </row>
    <row r="223" s="3" customFormat="1" ht="18.6" customHeight="1" spans="1:17">
      <c r="A223" s="25">
        <f t="shared" si="45"/>
        <v>217</v>
      </c>
      <c r="B223" s="26" t="s">
        <v>633</v>
      </c>
      <c r="C223" s="27" t="s">
        <v>22</v>
      </c>
      <c r="D223" s="28" t="s">
        <v>112</v>
      </c>
      <c r="E223" s="28" t="s">
        <v>553</v>
      </c>
      <c r="F223" s="27" t="s">
        <v>545</v>
      </c>
      <c r="G223" s="29">
        <v>10.55</v>
      </c>
      <c r="H223" s="29">
        <f t="shared" si="44"/>
        <v>10.55</v>
      </c>
      <c r="I223" s="55">
        <f t="shared" si="40"/>
        <v>8123.5</v>
      </c>
      <c r="J223" s="56">
        <f t="shared" si="41"/>
        <v>495.5335</v>
      </c>
      <c r="K223" s="57">
        <v>0.8</v>
      </c>
      <c r="L223" s="56">
        <f t="shared" si="42"/>
        <v>396.4268</v>
      </c>
      <c r="M223" s="55">
        <f t="shared" si="39"/>
        <v>99.1067</v>
      </c>
      <c r="N223" s="28" t="s">
        <v>634</v>
      </c>
      <c r="O223" s="28" t="s">
        <v>27</v>
      </c>
      <c r="P223" s="55"/>
      <c r="Q223" s="55"/>
    </row>
    <row r="224" s="3" customFormat="1" ht="18.6" customHeight="1" spans="1:17">
      <c r="A224" s="25">
        <f t="shared" si="45"/>
        <v>218</v>
      </c>
      <c r="B224" s="26" t="s">
        <v>635</v>
      </c>
      <c r="C224" s="27" t="s">
        <v>22</v>
      </c>
      <c r="D224" s="28" t="s">
        <v>464</v>
      </c>
      <c r="E224" s="28" t="s">
        <v>132</v>
      </c>
      <c r="F224" s="27" t="s">
        <v>545</v>
      </c>
      <c r="G224" s="29">
        <v>22.5</v>
      </c>
      <c r="H224" s="29">
        <f t="shared" si="44"/>
        <v>22.5</v>
      </c>
      <c r="I224" s="55">
        <f t="shared" si="40"/>
        <v>17325</v>
      </c>
      <c r="J224" s="56">
        <f t="shared" si="41"/>
        <v>1056.825</v>
      </c>
      <c r="K224" s="57">
        <v>0.8</v>
      </c>
      <c r="L224" s="56">
        <f t="shared" si="42"/>
        <v>845.46</v>
      </c>
      <c r="M224" s="55">
        <f t="shared" si="39"/>
        <v>211.365</v>
      </c>
      <c r="N224" s="28" t="s">
        <v>636</v>
      </c>
      <c r="O224" s="28" t="s">
        <v>27</v>
      </c>
      <c r="P224" s="55"/>
      <c r="Q224" s="55"/>
    </row>
    <row r="225" s="3" customFormat="1" ht="18.6" customHeight="1" spans="1:17">
      <c r="A225" s="25">
        <f t="shared" si="45"/>
        <v>219</v>
      </c>
      <c r="B225" s="26" t="s">
        <v>637</v>
      </c>
      <c r="C225" s="27" t="s">
        <v>22</v>
      </c>
      <c r="D225" s="28" t="s">
        <v>34</v>
      </c>
      <c r="E225" s="28" t="s">
        <v>638</v>
      </c>
      <c r="F225" s="27" t="s">
        <v>530</v>
      </c>
      <c r="G225" s="29">
        <v>21.75</v>
      </c>
      <c r="H225" s="29">
        <f t="shared" si="44"/>
        <v>21.75</v>
      </c>
      <c r="I225" s="55">
        <f t="shared" si="40"/>
        <v>16747.5</v>
      </c>
      <c r="J225" s="56">
        <f t="shared" si="41"/>
        <v>1021.5975</v>
      </c>
      <c r="K225" s="57">
        <v>0.8</v>
      </c>
      <c r="L225" s="56">
        <f t="shared" si="42"/>
        <v>817.278</v>
      </c>
      <c r="M225" s="55">
        <f t="shared" si="39"/>
        <v>204.3195</v>
      </c>
      <c r="N225" s="28" t="s">
        <v>639</v>
      </c>
      <c r="O225" s="28" t="s">
        <v>27</v>
      </c>
      <c r="P225" s="55"/>
      <c r="Q225" s="55"/>
    </row>
    <row r="226" s="3" customFormat="1" ht="18.6" customHeight="1" spans="1:17">
      <c r="A226" s="25">
        <f t="shared" si="45"/>
        <v>220</v>
      </c>
      <c r="B226" s="26" t="s">
        <v>640</v>
      </c>
      <c r="C226" s="27" t="s">
        <v>22</v>
      </c>
      <c r="D226" s="28" t="s">
        <v>328</v>
      </c>
      <c r="E226" s="28" t="s">
        <v>385</v>
      </c>
      <c r="F226" s="27" t="s">
        <v>545</v>
      </c>
      <c r="G226" s="29">
        <v>21.75</v>
      </c>
      <c r="H226" s="29">
        <f t="shared" si="44"/>
        <v>21.75</v>
      </c>
      <c r="I226" s="55">
        <f t="shared" si="40"/>
        <v>16747.5</v>
      </c>
      <c r="J226" s="56">
        <f t="shared" si="41"/>
        <v>1021.5975</v>
      </c>
      <c r="K226" s="57">
        <v>0.8</v>
      </c>
      <c r="L226" s="56">
        <f t="shared" si="42"/>
        <v>817.278</v>
      </c>
      <c r="M226" s="55">
        <f t="shared" si="39"/>
        <v>204.3195</v>
      </c>
      <c r="N226" s="28" t="s">
        <v>641</v>
      </c>
      <c r="O226" s="28" t="s">
        <v>27</v>
      </c>
      <c r="P226" s="55"/>
      <c r="Q226" s="55"/>
    </row>
    <row r="227" s="3" customFormat="1" ht="18.6" customHeight="1" spans="1:17">
      <c r="A227" s="25">
        <f t="shared" si="45"/>
        <v>221</v>
      </c>
      <c r="B227" s="26" t="s">
        <v>642</v>
      </c>
      <c r="C227" s="27" t="s">
        <v>22</v>
      </c>
      <c r="D227" s="28" t="s">
        <v>53</v>
      </c>
      <c r="E227" s="28" t="s">
        <v>57</v>
      </c>
      <c r="F227" s="27" t="s">
        <v>574</v>
      </c>
      <c r="G227" s="29">
        <v>25.6</v>
      </c>
      <c r="H227" s="29">
        <f t="shared" si="44"/>
        <v>25.6</v>
      </c>
      <c r="I227" s="55">
        <f t="shared" si="40"/>
        <v>19712</v>
      </c>
      <c r="J227" s="56">
        <f t="shared" si="41"/>
        <v>1202.432</v>
      </c>
      <c r="K227" s="57">
        <v>0.8</v>
      </c>
      <c r="L227" s="56">
        <f t="shared" si="42"/>
        <v>961.9456</v>
      </c>
      <c r="M227" s="55">
        <f t="shared" si="39"/>
        <v>240.4864</v>
      </c>
      <c r="N227" s="28" t="s">
        <v>643</v>
      </c>
      <c r="O227" s="28" t="s">
        <v>27</v>
      </c>
      <c r="P227" s="55"/>
      <c r="Q227" s="55"/>
    </row>
    <row r="228" s="3" customFormat="1" ht="18.6" customHeight="1" spans="1:17">
      <c r="A228" s="25">
        <f t="shared" ref="A228:A237" si="46">ROW()-6</f>
        <v>222</v>
      </c>
      <c r="B228" s="26" t="s">
        <v>644</v>
      </c>
      <c r="C228" s="27" t="s">
        <v>22</v>
      </c>
      <c r="D228" s="28" t="s">
        <v>128</v>
      </c>
      <c r="E228" s="28" t="s">
        <v>354</v>
      </c>
      <c r="F228" s="27" t="s">
        <v>518</v>
      </c>
      <c r="G228" s="29">
        <v>13.32</v>
      </c>
      <c r="H228" s="29">
        <f t="shared" si="44"/>
        <v>13.32</v>
      </c>
      <c r="I228" s="55">
        <f t="shared" si="40"/>
        <v>10256.4</v>
      </c>
      <c r="J228" s="56">
        <f t="shared" si="41"/>
        <v>625.6404</v>
      </c>
      <c r="K228" s="57">
        <v>0.8</v>
      </c>
      <c r="L228" s="56">
        <f t="shared" si="42"/>
        <v>500.51232</v>
      </c>
      <c r="M228" s="55">
        <f t="shared" si="39"/>
        <v>125.12808</v>
      </c>
      <c r="N228" s="28" t="s">
        <v>645</v>
      </c>
      <c r="O228" s="28" t="s">
        <v>27</v>
      </c>
      <c r="P228" s="55"/>
      <c r="Q228" s="55"/>
    </row>
    <row r="229" s="3" customFormat="1" ht="18.6" customHeight="1" spans="1:17">
      <c r="A229" s="25">
        <f t="shared" si="46"/>
        <v>223</v>
      </c>
      <c r="B229" s="26" t="s">
        <v>646</v>
      </c>
      <c r="C229" s="27" t="s">
        <v>22</v>
      </c>
      <c r="D229" s="28" t="s">
        <v>56</v>
      </c>
      <c r="E229" s="28" t="s">
        <v>647</v>
      </c>
      <c r="F229" s="27" t="s">
        <v>518</v>
      </c>
      <c r="G229" s="29">
        <v>13.05</v>
      </c>
      <c r="H229" s="29">
        <f t="shared" si="44"/>
        <v>13.05</v>
      </c>
      <c r="I229" s="55">
        <f t="shared" si="40"/>
        <v>10048.5</v>
      </c>
      <c r="J229" s="56">
        <f t="shared" si="41"/>
        <v>612.9585</v>
      </c>
      <c r="K229" s="57">
        <v>0.8</v>
      </c>
      <c r="L229" s="56">
        <f t="shared" si="42"/>
        <v>490.3668</v>
      </c>
      <c r="M229" s="55">
        <f t="shared" si="39"/>
        <v>122.5917</v>
      </c>
      <c r="N229" s="28" t="s">
        <v>648</v>
      </c>
      <c r="O229" s="28" t="s">
        <v>27</v>
      </c>
      <c r="P229" s="55"/>
      <c r="Q229" s="55"/>
    </row>
    <row r="230" s="3" customFormat="1" ht="18.6" customHeight="1" spans="1:17">
      <c r="A230" s="25">
        <f t="shared" si="46"/>
        <v>224</v>
      </c>
      <c r="B230" s="26" t="s">
        <v>649</v>
      </c>
      <c r="C230" s="27" t="s">
        <v>22</v>
      </c>
      <c r="D230" s="28" t="s">
        <v>53</v>
      </c>
      <c r="E230" s="28" t="s">
        <v>57</v>
      </c>
      <c r="F230" s="27" t="s">
        <v>533</v>
      </c>
      <c r="G230" s="29">
        <v>9.75</v>
      </c>
      <c r="H230" s="29">
        <f t="shared" si="44"/>
        <v>9.75</v>
      </c>
      <c r="I230" s="55">
        <f t="shared" si="40"/>
        <v>7507.5</v>
      </c>
      <c r="J230" s="56">
        <f t="shared" si="41"/>
        <v>457.9575</v>
      </c>
      <c r="K230" s="57">
        <v>0.8</v>
      </c>
      <c r="L230" s="56">
        <f t="shared" si="42"/>
        <v>366.366</v>
      </c>
      <c r="M230" s="55">
        <f t="shared" si="39"/>
        <v>91.5915</v>
      </c>
      <c r="N230" s="28" t="s">
        <v>650</v>
      </c>
      <c r="O230" s="28" t="s">
        <v>27</v>
      </c>
      <c r="P230" s="55"/>
      <c r="Q230" s="55"/>
    </row>
    <row r="231" s="3" customFormat="1" ht="18.6" customHeight="1" spans="1:17">
      <c r="A231" s="25">
        <f t="shared" si="46"/>
        <v>225</v>
      </c>
      <c r="B231" s="26" t="s">
        <v>651</v>
      </c>
      <c r="C231" s="27" t="s">
        <v>22</v>
      </c>
      <c r="D231" s="28" t="s">
        <v>142</v>
      </c>
      <c r="E231" s="28" t="s">
        <v>103</v>
      </c>
      <c r="F231" s="27" t="s">
        <v>533</v>
      </c>
      <c r="G231" s="29">
        <v>9.56</v>
      </c>
      <c r="H231" s="29">
        <f t="shared" si="44"/>
        <v>9.56</v>
      </c>
      <c r="I231" s="55">
        <f t="shared" si="40"/>
        <v>7361.2</v>
      </c>
      <c r="J231" s="56">
        <f t="shared" si="41"/>
        <v>449.0332</v>
      </c>
      <c r="K231" s="57">
        <v>0.8</v>
      </c>
      <c r="L231" s="56">
        <f t="shared" si="42"/>
        <v>359.22656</v>
      </c>
      <c r="M231" s="55">
        <f t="shared" si="39"/>
        <v>89.80664</v>
      </c>
      <c r="N231" s="28" t="s">
        <v>652</v>
      </c>
      <c r="O231" s="28" t="s">
        <v>27</v>
      </c>
      <c r="P231" s="55"/>
      <c r="Q231" s="55"/>
    </row>
    <row r="232" s="3" customFormat="1" ht="18.6" customHeight="1" spans="1:17">
      <c r="A232" s="25">
        <f t="shared" si="46"/>
        <v>226</v>
      </c>
      <c r="B232" s="26" t="s">
        <v>653</v>
      </c>
      <c r="C232" s="27" t="s">
        <v>22</v>
      </c>
      <c r="D232" s="28" t="s">
        <v>654</v>
      </c>
      <c r="E232" s="28" t="s">
        <v>655</v>
      </c>
      <c r="F232" s="27" t="s">
        <v>174</v>
      </c>
      <c r="G232" s="29">
        <v>6.47</v>
      </c>
      <c r="H232" s="29">
        <f t="shared" si="44"/>
        <v>6.47</v>
      </c>
      <c r="I232" s="55">
        <f t="shared" si="40"/>
        <v>4981.9</v>
      </c>
      <c r="J232" s="56">
        <f t="shared" si="41"/>
        <v>303.8959</v>
      </c>
      <c r="K232" s="57">
        <v>0.8</v>
      </c>
      <c r="L232" s="56">
        <f t="shared" si="42"/>
        <v>243.11672</v>
      </c>
      <c r="M232" s="55">
        <f t="shared" si="39"/>
        <v>60.77918</v>
      </c>
      <c r="N232" s="28" t="s">
        <v>656</v>
      </c>
      <c r="O232" s="28" t="s">
        <v>27</v>
      </c>
      <c r="P232" s="55"/>
      <c r="Q232" s="55"/>
    </row>
    <row r="233" s="3" customFormat="1" ht="18.6" customHeight="1" spans="1:17">
      <c r="A233" s="25">
        <f t="shared" si="46"/>
        <v>227</v>
      </c>
      <c r="B233" s="26" t="s">
        <v>657</v>
      </c>
      <c r="C233" s="27" t="s">
        <v>22</v>
      </c>
      <c r="D233" s="28" t="s">
        <v>39</v>
      </c>
      <c r="E233" s="28" t="s">
        <v>393</v>
      </c>
      <c r="F233" s="27" t="s">
        <v>524</v>
      </c>
      <c r="G233" s="29">
        <v>119.4</v>
      </c>
      <c r="H233" s="29">
        <f t="shared" si="44"/>
        <v>119.4</v>
      </c>
      <c r="I233" s="55">
        <f t="shared" si="40"/>
        <v>91938</v>
      </c>
      <c r="J233" s="56">
        <f t="shared" si="41"/>
        <v>5608.218</v>
      </c>
      <c r="K233" s="57">
        <v>0.8</v>
      </c>
      <c r="L233" s="56">
        <f t="shared" si="42"/>
        <v>4486.5744</v>
      </c>
      <c r="M233" s="55">
        <f t="shared" si="39"/>
        <v>1121.6436</v>
      </c>
      <c r="N233" s="28" t="s">
        <v>658</v>
      </c>
      <c r="O233" s="28" t="s">
        <v>27</v>
      </c>
      <c r="P233" s="55"/>
      <c r="Q233" s="55"/>
    </row>
    <row r="234" s="3" customFormat="1" ht="18.6" customHeight="1" spans="1:17">
      <c r="A234" s="25">
        <f t="shared" si="46"/>
        <v>228</v>
      </c>
      <c r="B234" s="26" t="s">
        <v>659</v>
      </c>
      <c r="C234" s="27" t="s">
        <v>22</v>
      </c>
      <c r="D234" s="28" t="s">
        <v>39</v>
      </c>
      <c r="E234" s="28" t="s">
        <v>255</v>
      </c>
      <c r="F234" s="27" t="s">
        <v>524</v>
      </c>
      <c r="G234" s="29">
        <v>13.05</v>
      </c>
      <c r="H234" s="29">
        <f t="shared" si="44"/>
        <v>13.05</v>
      </c>
      <c r="I234" s="55">
        <f t="shared" si="40"/>
        <v>10048.5</v>
      </c>
      <c r="J234" s="56">
        <f t="shared" si="41"/>
        <v>612.9585</v>
      </c>
      <c r="K234" s="57">
        <v>0.8</v>
      </c>
      <c r="L234" s="56">
        <f t="shared" si="42"/>
        <v>490.3668</v>
      </c>
      <c r="M234" s="55">
        <f t="shared" si="39"/>
        <v>122.5917</v>
      </c>
      <c r="N234" s="28" t="s">
        <v>660</v>
      </c>
      <c r="O234" s="28" t="s">
        <v>27</v>
      </c>
      <c r="P234" s="55"/>
      <c r="Q234" s="55"/>
    </row>
    <row r="235" s="3" customFormat="1" ht="18.6" customHeight="1" spans="1:17">
      <c r="A235" s="25">
        <f t="shared" si="46"/>
        <v>229</v>
      </c>
      <c r="B235" s="26" t="s">
        <v>661</v>
      </c>
      <c r="C235" s="27" t="s">
        <v>22</v>
      </c>
      <c r="D235" s="28" t="s">
        <v>80</v>
      </c>
      <c r="E235" s="28" t="s">
        <v>662</v>
      </c>
      <c r="F235" s="27" t="s">
        <v>545</v>
      </c>
      <c r="G235" s="29">
        <v>5.58</v>
      </c>
      <c r="H235" s="29">
        <f t="shared" si="44"/>
        <v>5.58</v>
      </c>
      <c r="I235" s="55">
        <f t="shared" si="40"/>
        <v>4296.6</v>
      </c>
      <c r="J235" s="56">
        <f t="shared" si="41"/>
        <v>262.0926</v>
      </c>
      <c r="K235" s="57">
        <v>0.8</v>
      </c>
      <c r="L235" s="56">
        <f t="shared" si="42"/>
        <v>209.67408</v>
      </c>
      <c r="M235" s="55">
        <f t="shared" si="39"/>
        <v>52.41852</v>
      </c>
      <c r="N235" s="28" t="s">
        <v>663</v>
      </c>
      <c r="O235" s="28" t="s">
        <v>27</v>
      </c>
      <c r="P235" s="55"/>
      <c r="Q235" s="55"/>
    </row>
    <row r="236" s="3" customFormat="1" ht="18.6" customHeight="1" spans="1:17">
      <c r="A236" s="25">
        <f t="shared" si="46"/>
        <v>230</v>
      </c>
      <c r="B236" s="26" t="s">
        <v>664</v>
      </c>
      <c r="C236" s="27" t="s">
        <v>22</v>
      </c>
      <c r="D236" s="28" t="s">
        <v>106</v>
      </c>
      <c r="E236" s="28" t="s">
        <v>132</v>
      </c>
      <c r="F236" s="27" t="s">
        <v>530</v>
      </c>
      <c r="G236" s="29">
        <v>43.5</v>
      </c>
      <c r="H236" s="29">
        <f t="shared" si="44"/>
        <v>43.5</v>
      </c>
      <c r="I236" s="55">
        <f t="shared" si="40"/>
        <v>33495</v>
      </c>
      <c r="J236" s="56">
        <f t="shared" si="41"/>
        <v>2043.195</v>
      </c>
      <c r="K236" s="57">
        <v>0.8</v>
      </c>
      <c r="L236" s="56">
        <f t="shared" si="42"/>
        <v>1634.556</v>
      </c>
      <c r="M236" s="55">
        <f t="shared" si="39"/>
        <v>408.639</v>
      </c>
      <c r="N236" s="28" t="s">
        <v>665</v>
      </c>
      <c r="O236" s="28" t="s">
        <v>27</v>
      </c>
      <c r="P236" s="55"/>
      <c r="Q236" s="55"/>
    </row>
    <row r="237" s="3" customFormat="1" ht="18.6" customHeight="1" spans="1:17">
      <c r="A237" s="25">
        <f t="shared" si="46"/>
        <v>231</v>
      </c>
      <c r="B237" s="26" t="s">
        <v>666</v>
      </c>
      <c r="C237" s="27" t="s">
        <v>22</v>
      </c>
      <c r="D237" s="28" t="s">
        <v>53</v>
      </c>
      <c r="E237" s="28" t="s">
        <v>237</v>
      </c>
      <c r="F237" s="27" t="s">
        <v>545</v>
      </c>
      <c r="G237" s="29">
        <v>9.07</v>
      </c>
      <c r="H237" s="29">
        <f t="shared" si="44"/>
        <v>9.07</v>
      </c>
      <c r="I237" s="55">
        <f t="shared" si="40"/>
        <v>6983.9</v>
      </c>
      <c r="J237" s="56">
        <f t="shared" si="41"/>
        <v>426.0179</v>
      </c>
      <c r="K237" s="57">
        <v>0.8</v>
      </c>
      <c r="L237" s="56">
        <f t="shared" si="42"/>
        <v>340.81432</v>
      </c>
      <c r="M237" s="55">
        <f t="shared" si="39"/>
        <v>85.20358</v>
      </c>
      <c r="N237" s="28" t="s">
        <v>667</v>
      </c>
      <c r="O237" s="28" t="s">
        <v>27</v>
      </c>
      <c r="P237" s="55"/>
      <c r="Q237" s="55"/>
    </row>
    <row r="238" s="3" customFormat="1" ht="18.6" customHeight="1" spans="1:17">
      <c r="A238" s="25">
        <f t="shared" ref="A238:A247" si="47">ROW()-6</f>
        <v>232</v>
      </c>
      <c r="B238" s="26" t="s">
        <v>668</v>
      </c>
      <c r="C238" s="27" t="s">
        <v>22</v>
      </c>
      <c r="D238" s="28" t="s">
        <v>142</v>
      </c>
      <c r="E238" s="28" t="s">
        <v>553</v>
      </c>
      <c r="F238" s="27" t="s">
        <v>619</v>
      </c>
      <c r="G238" s="29">
        <v>32.8</v>
      </c>
      <c r="H238" s="29">
        <f t="shared" si="44"/>
        <v>32.8</v>
      </c>
      <c r="I238" s="55">
        <f t="shared" si="40"/>
        <v>25256</v>
      </c>
      <c r="J238" s="56">
        <f t="shared" si="41"/>
        <v>1540.616</v>
      </c>
      <c r="K238" s="57">
        <v>0.8</v>
      </c>
      <c r="L238" s="56">
        <f t="shared" si="42"/>
        <v>1232.4928</v>
      </c>
      <c r="M238" s="55">
        <f t="shared" si="39"/>
        <v>308.1232</v>
      </c>
      <c r="N238" s="28" t="s">
        <v>669</v>
      </c>
      <c r="O238" s="28" t="s">
        <v>27</v>
      </c>
      <c r="P238" s="55"/>
      <c r="Q238" s="55"/>
    </row>
    <row r="239" s="3" customFormat="1" ht="18.6" customHeight="1" spans="1:17">
      <c r="A239" s="25">
        <f t="shared" si="47"/>
        <v>233</v>
      </c>
      <c r="B239" s="26" t="s">
        <v>670</v>
      </c>
      <c r="C239" s="27" t="s">
        <v>22</v>
      </c>
      <c r="D239" s="28" t="s">
        <v>146</v>
      </c>
      <c r="E239" s="28" t="s">
        <v>255</v>
      </c>
      <c r="F239" s="27" t="s">
        <v>545</v>
      </c>
      <c r="G239" s="29">
        <v>26.1</v>
      </c>
      <c r="H239" s="29">
        <f t="shared" si="44"/>
        <v>26.1</v>
      </c>
      <c r="I239" s="55">
        <f t="shared" si="40"/>
        <v>20097</v>
      </c>
      <c r="J239" s="56">
        <f t="shared" si="41"/>
        <v>1225.917</v>
      </c>
      <c r="K239" s="57">
        <v>0.8</v>
      </c>
      <c r="L239" s="56">
        <f t="shared" si="42"/>
        <v>980.7336</v>
      </c>
      <c r="M239" s="55">
        <f t="shared" si="39"/>
        <v>245.1834</v>
      </c>
      <c r="N239" s="28" t="s">
        <v>671</v>
      </c>
      <c r="O239" s="28" t="s">
        <v>27</v>
      </c>
      <c r="P239" s="55"/>
      <c r="Q239" s="55"/>
    </row>
    <row r="240" s="3" customFormat="1" ht="18.6" customHeight="1" spans="1:17">
      <c r="A240" s="25">
        <f t="shared" si="47"/>
        <v>234</v>
      </c>
      <c r="B240" s="26" t="s">
        <v>672</v>
      </c>
      <c r="C240" s="27" t="s">
        <v>22</v>
      </c>
      <c r="D240" s="28" t="s">
        <v>34</v>
      </c>
      <c r="E240" s="28" t="s">
        <v>270</v>
      </c>
      <c r="F240" s="27" t="s">
        <v>524</v>
      </c>
      <c r="G240" s="29">
        <v>13.05</v>
      </c>
      <c r="H240" s="29">
        <f t="shared" si="44"/>
        <v>13.05</v>
      </c>
      <c r="I240" s="55">
        <f t="shared" si="40"/>
        <v>10048.5</v>
      </c>
      <c r="J240" s="56">
        <f t="shared" si="41"/>
        <v>612.9585</v>
      </c>
      <c r="K240" s="57">
        <v>0.8</v>
      </c>
      <c r="L240" s="56">
        <f t="shared" si="42"/>
        <v>490.3668</v>
      </c>
      <c r="M240" s="55">
        <f t="shared" si="39"/>
        <v>122.5917</v>
      </c>
      <c r="N240" s="28" t="s">
        <v>673</v>
      </c>
      <c r="O240" s="28" t="s">
        <v>27</v>
      </c>
      <c r="P240" s="55"/>
      <c r="Q240" s="55"/>
    </row>
    <row r="241" s="3" customFormat="1" ht="18.6" customHeight="1" spans="1:17">
      <c r="A241" s="25">
        <f t="shared" si="47"/>
        <v>235</v>
      </c>
      <c r="B241" s="26" t="s">
        <v>674</v>
      </c>
      <c r="C241" s="27" t="s">
        <v>22</v>
      </c>
      <c r="D241" s="28" t="s">
        <v>142</v>
      </c>
      <c r="E241" s="28" t="s">
        <v>92</v>
      </c>
      <c r="F241" s="27" t="s">
        <v>174</v>
      </c>
      <c r="G241" s="29">
        <v>12.04</v>
      </c>
      <c r="H241" s="29">
        <f t="shared" si="44"/>
        <v>12.04</v>
      </c>
      <c r="I241" s="55">
        <f t="shared" si="40"/>
        <v>9270.8</v>
      </c>
      <c r="J241" s="56">
        <f t="shared" si="41"/>
        <v>565.5188</v>
      </c>
      <c r="K241" s="57">
        <v>0.8</v>
      </c>
      <c r="L241" s="56">
        <f t="shared" si="42"/>
        <v>452.41504</v>
      </c>
      <c r="M241" s="55">
        <f t="shared" si="39"/>
        <v>113.10376</v>
      </c>
      <c r="N241" s="28" t="s">
        <v>675</v>
      </c>
      <c r="O241" s="28" t="s">
        <v>27</v>
      </c>
      <c r="P241" s="55"/>
      <c r="Q241" s="55"/>
    </row>
    <row r="242" s="3" customFormat="1" ht="18.6" customHeight="1" spans="1:17">
      <c r="A242" s="25">
        <f t="shared" si="47"/>
        <v>236</v>
      </c>
      <c r="B242" s="26" t="s">
        <v>676</v>
      </c>
      <c r="C242" s="27" t="s">
        <v>22</v>
      </c>
      <c r="D242" s="28" t="s">
        <v>149</v>
      </c>
      <c r="E242" s="28" t="s">
        <v>92</v>
      </c>
      <c r="F242" s="27" t="s">
        <v>545</v>
      </c>
      <c r="G242" s="29">
        <v>10.71</v>
      </c>
      <c r="H242" s="29">
        <f t="shared" si="44"/>
        <v>10.71</v>
      </c>
      <c r="I242" s="55">
        <f t="shared" si="40"/>
        <v>8246.7</v>
      </c>
      <c r="J242" s="56">
        <f t="shared" si="41"/>
        <v>503.0487</v>
      </c>
      <c r="K242" s="57">
        <v>0.8</v>
      </c>
      <c r="L242" s="56">
        <f t="shared" si="42"/>
        <v>402.43896</v>
      </c>
      <c r="M242" s="55">
        <f t="shared" si="39"/>
        <v>100.60974</v>
      </c>
      <c r="N242" s="28" t="s">
        <v>677</v>
      </c>
      <c r="O242" s="28" t="s">
        <v>27</v>
      </c>
      <c r="P242" s="55"/>
      <c r="Q242" s="55"/>
    </row>
    <row r="243" s="3" customFormat="1" ht="18.6" customHeight="1" spans="1:17">
      <c r="A243" s="25">
        <f t="shared" si="47"/>
        <v>237</v>
      </c>
      <c r="B243" s="26" t="s">
        <v>678</v>
      </c>
      <c r="C243" s="27" t="s">
        <v>22</v>
      </c>
      <c r="D243" s="28" t="s">
        <v>142</v>
      </c>
      <c r="E243" s="28" t="s">
        <v>502</v>
      </c>
      <c r="F243" s="27" t="s">
        <v>530</v>
      </c>
      <c r="G243" s="29">
        <v>21.75</v>
      </c>
      <c r="H243" s="29">
        <f t="shared" si="44"/>
        <v>21.75</v>
      </c>
      <c r="I243" s="55">
        <f t="shared" si="40"/>
        <v>16747.5</v>
      </c>
      <c r="J243" s="56">
        <f t="shared" si="41"/>
        <v>1021.5975</v>
      </c>
      <c r="K243" s="57">
        <v>0.8</v>
      </c>
      <c r="L243" s="56">
        <f t="shared" si="42"/>
        <v>817.278</v>
      </c>
      <c r="M243" s="55">
        <f t="shared" si="39"/>
        <v>204.3195</v>
      </c>
      <c r="N243" s="28" t="s">
        <v>679</v>
      </c>
      <c r="O243" s="28" t="s">
        <v>27</v>
      </c>
      <c r="P243" s="55"/>
      <c r="Q243" s="55"/>
    </row>
    <row r="244" s="3" customFormat="1" ht="18.6" customHeight="1" spans="1:17">
      <c r="A244" s="25">
        <f t="shared" si="47"/>
        <v>238</v>
      </c>
      <c r="B244" s="26" t="s">
        <v>680</v>
      </c>
      <c r="C244" s="27" t="s">
        <v>22</v>
      </c>
      <c r="D244" s="28" t="s">
        <v>39</v>
      </c>
      <c r="E244" s="28" t="s">
        <v>207</v>
      </c>
      <c r="F244" s="27" t="s">
        <v>681</v>
      </c>
      <c r="G244" s="29">
        <v>11.25</v>
      </c>
      <c r="H244" s="29">
        <f t="shared" si="44"/>
        <v>11.25</v>
      </c>
      <c r="I244" s="55">
        <f t="shared" si="40"/>
        <v>8662.5</v>
      </c>
      <c r="J244" s="56">
        <f t="shared" si="41"/>
        <v>528.4125</v>
      </c>
      <c r="K244" s="57">
        <v>0.8</v>
      </c>
      <c r="L244" s="56">
        <f t="shared" si="42"/>
        <v>422.73</v>
      </c>
      <c r="M244" s="55">
        <f t="shared" si="39"/>
        <v>105.6825</v>
      </c>
      <c r="N244" s="28" t="s">
        <v>682</v>
      </c>
      <c r="O244" s="28" t="s">
        <v>27</v>
      </c>
      <c r="P244" s="55"/>
      <c r="Q244" s="55"/>
    </row>
    <row r="245" s="3" customFormat="1" ht="18.6" customHeight="1" spans="1:17">
      <c r="A245" s="25">
        <f t="shared" si="47"/>
        <v>239</v>
      </c>
      <c r="B245" s="26" t="s">
        <v>683</v>
      </c>
      <c r="C245" s="27" t="s">
        <v>22</v>
      </c>
      <c r="D245" s="28" t="s">
        <v>56</v>
      </c>
      <c r="E245" s="28" t="s">
        <v>393</v>
      </c>
      <c r="F245" s="27" t="s">
        <v>537</v>
      </c>
      <c r="G245" s="29">
        <v>13.05</v>
      </c>
      <c r="H245" s="29">
        <f t="shared" si="44"/>
        <v>13.05</v>
      </c>
      <c r="I245" s="55">
        <f t="shared" si="40"/>
        <v>10048.5</v>
      </c>
      <c r="J245" s="56">
        <f t="shared" si="41"/>
        <v>612.9585</v>
      </c>
      <c r="K245" s="57">
        <v>0.8</v>
      </c>
      <c r="L245" s="56">
        <f t="shared" si="42"/>
        <v>490.3668</v>
      </c>
      <c r="M245" s="55">
        <f t="shared" si="39"/>
        <v>122.5917</v>
      </c>
      <c r="N245" s="28" t="s">
        <v>684</v>
      </c>
      <c r="O245" s="28" t="s">
        <v>27</v>
      </c>
      <c r="P245" s="55"/>
      <c r="Q245" s="55"/>
    </row>
    <row r="246" s="3" customFormat="1" ht="18.6" customHeight="1" spans="1:17">
      <c r="A246" s="25">
        <f t="shared" si="47"/>
        <v>240</v>
      </c>
      <c r="B246" s="26" t="s">
        <v>685</v>
      </c>
      <c r="C246" s="27" t="s">
        <v>22</v>
      </c>
      <c r="D246" s="28" t="s">
        <v>128</v>
      </c>
      <c r="E246" s="28" t="s">
        <v>222</v>
      </c>
      <c r="F246" s="27" t="s">
        <v>548</v>
      </c>
      <c r="G246" s="29">
        <v>17.4</v>
      </c>
      <c r="H246" s="29">
        <f t="shared" si="44"/>
        <v>17.4</v>
      </c>
      <c r="I246" s="55">
        <f t="shared" si="40"/>
        <v>13398</v>
      </c>
      <c r="J246" s="56">
        <f t="shared" si="41"/>
        <v>817.278</v>
      </c>
      <c r="K246" s="57">
        <v>0.8</v>
      </c>
      <c r="L246" s="56">
        <f t="shared" si="42"/>
        <v>653.8224</v>
      </c>
      <c r="M246" s="55">
        <f t="shared" si="39"/>
        <v>163.4556</v>
      </c>
      <c r="N246" s="28" t="s">
        <v>686</v>
      </c>
      <c r="O246" s="28" t="s">
        <v>27</v>
      </c>
      <c r="P246" s="55"/>
      <c r="Q246" s="55"/>
    </row>
    <row r="247" s="3" customFormat="1" ht="18.6" customHeight="1" spans="1:17">
      <c r="A247" s="25">
        <f t="shared" si="47"/>
        <v>241</v>
      </c>
      <c r="B247" s="26" t="s">
        <v>687</v>
      </c>
      <c r="C247" s="27" t="s">
        <v>22</v>
      </c>
      <c r="D247" s="28" t="s">
        <v>64</v>
      </c>
      <c r="E247" s="28" t="s">
        <v>132</v>
      </c>
      <c r="F247" s="27" t="s">
        <v>533</v>
      </c>
      <c r="G247" s="29">
        <v>2.23</v>
      </c>
      <c r="H247" s="29">
        <f t="shared" si="44"/>
        <v>2.23</v>
      </c>
      <c r="I247" s="55">
        <f t="shared" si="40"/>
        <v>1717.1</v>
      </c>
      <c r="J247" s="56">
        <f t="shared" si="41"/>
        <v>104.7431</v>
      </c>
      <c r="K247" s="57">
        <v>0.8</v>
      </c>
      <c r="L247" s="56">
        <f t="shared" si="42"/>
        <v>83.79448</v>
      </c>
      <c r="M247" s="55">
        <f t="shared" si="39"/>
        <v>20.94862</v>
      </c>
      <c r="N247" s="28" t="s">
        <v>688</v>
      </c>
      <c r="O247" s="28" t="s">
        <v>27</v>
      </c>
      <c r="P247" s="55"/>
      <c r="Q247" s="55"/>
    </row>
    <row r="248" s="3" customFormat="1" ht="18.6" customHeight="1" spans="1:17">
      <c r="A248" s="25">
        <f t="shared" ref="A248:A257" si="48">ROW()-6</f>
        <v>242</v>
      </c>
      <c r="B248" s="26" t="s">
        <v>689</v>
      </c>
      <c r="C248" s="27" t="s">
        <v>22</v>
      </c>
      <c r="D248" s="28" t="s">
        <v>53</v>
      </c>
      <c r="E248" s="28" t="s">
        <v>95</v>
      </c>
      <c r="F248" s="27" t="s">
        <v>681</v>
      </c>
      <c r="G248" s="29">
        <v>78.6</v>
      </c>
      <c r="H248" s="29">
        <f t="shared" si="44"/>
        <v>78.6</v>
      </c>
      <c r="I248" s="55">
        <f t="shared" si="40"/>
        <v>60522</v>
      </c>
      <c r="J248" s="56">
        <f t="shared" si="41"/>
        <v>3691.842</v>
      </c>
      <c r="K248" s="57">
        <v>0.8</v>
      </c>
      <c r="L248" s="56">
        <f t="shared" si="42"/>
        <v>2953.4736</v>
      </c>
      <c r="M248" s="55">
        <f t="shared" si="39"/>
        <v>738.3684</v>
      </c>
      <c r="N248" s="28" t="s">
        <v>690</v>
      </c>
      <c r="O248" s="28" t="s">
        <v>27</v>
      </c>
      <c r="P248" s="55"/>
      <c r="Q248" s="55"/>
    </row>
    <row r="249" s="3" customFormat="1" ht="18.6" customHeight="1" spans="1:17">
      <c r="A249" s="25">
        <f t="shared" si="48"/>
        <v>243</v>
      </c>
      <c r="B249" s="26" t="s">
        <v>691</v>
      </c>
      <c r="C249" s="27" t="s">
        <v>22</v>
      </c>
      <c r="D249" s="28" t="s">
        <v>692</v>
      </c>
      <c r="E249" s="28" t="s">
        <v>100</v>
      </c>
      <c r="F249" s="27" t="s">
        <v>174</v>
      </c>
      <c r="G249" s="29">
        <v>6.45</v>
      </c>
      <c r="H249" s="29">
        <f t="shared" si="44"/>
        <v>6.45</v>
      </c>
      <c r="I249" s="55">
        <f t="shared" si="40"/>
        <v>4966.5</v>
      </c>
      <c r="J249" s="56">
        <f t="shared" si="41"/>
        <v>302.9565</v>
      </c>
      <c r="K249" s="57">
        <v>0.8</v>
      </c>
      <c r="L249" s="56">
        <f t="shared" si="42"/>
        <v>242.3652</v>
      </c>
      <c r="M249" s="55">
        <f t="shared" si="39"/>
        <v>60.5913</v>
      </c>
      <c r="N249" s="28" t="s">
        <v>693</v>
      </c>
      <c r="O249" s="28" t="s">
        <v>27</v>
      </c>
      <c r="P249" s="55"/>
      <c r="Q249" s="55"/>
    </row>
    <row r="250" s="3" customFormat="1" ht="18.6" customHeight="1" spans="1:17">
      <c r="A250" s="25">
        <f t="shared" si="48"/>
        <v>244</v>
      </c>
      <c r="B250" s="26" t="s">
        <v>694</v>
      </c>
      <c r="C250" s="27" t="s">
        <v>22</v>
      </c>
      <c r="D250" s="28" t="s">
        <v>80</v>
      </c>
      <c r="E250" s="28" t="s">
        <v>695</v>
      </c>
      <c r="F250" s="27" t="s">
        <v>174</v>
      </c>
      <c r="G250" s="29">
        <v>6.6</v>
      </c>
      <c r="H250" s="29">
        <f t="shared" si="44"/>
        <v>6.6</v>
      </c>
      <c r="I250" s="55">
        <f t="shared" si="40"/>
        <v>5082</v>
      </c>
      <c r="J250" s="56">
        <f t="shared" si="41"/>
        <v>310.002</v>
      </c>
      <c r="K250" s="57">
        <v>0.8</v>
      </c>
      <c r="L250" s="56">
        <f t="shared" si="42"/>
        <v>248.0016</v>
      </c>
      <c r="M250" s="55">
        <f t="shared" si="39"/>
        <v>62.0004</v>
      </c>
      <c r="N250" s="28" t="s">
        <v>696</v>
      </c>
      <c r="O250" s="28" t="s">
        <v>27</v>
      </c>
      <c r="P250" s="55"/>
      <c r="Q250" s="55"/>
    </row>
    <row r="251" s="3" customFormat="1" ht="18.6" customHeight="1" spans="1:17">
      <c r="A251" s="25">
        <f t="shared" si="48"/>
        <v>245</v>
      </c>
      <c r="B251" s="26" t="s">
        <v>697</v>
      </c>
      <c r="C251" s="27" t="s">
        <v>22</v>
      </c>
      <c r="D251" s="28" t="s">
        <v>39</v>
      </c>
      <c r="E251" s="28" t="s">
        <v>57</v>
      </c>
      <c r="F251" s="27" t="s">
        <v>537</v>
      </c>
      <c r="G251" s="29">
        <v>13.05</v>
      </c>
      <c r="H251" s="29">
        <f t="shared" si="44"/>
        <v>13.05</v>
      </c>
      <c r="I251" s="55">
        <f t="shared" si="40"/>
        <v>10048.5</v>
      </c>
      <c r="J251" s="56">
        <f t="shared" si="41"/>
        <v>612.9585</v>
      </c>
      <c r="K251" s="57">
        <v>0.8</v>
      </c>
      <c r="L251" s="56">
        <f t="shared" si="42"/>
        <v>490.3668</v>
      </c>
      <c r="M251" s="55">
        <f t="shared" si="39"/>
        <v>122.5917</v>
      </c>
      <c r="N251" s="28" t="s">
        <v>698</v>
      </c>
      <c r="O251" s="28" t="s">
        <v>27</v>
      </c>
      <c r="P251" s="55"/>
      <c r="Q251" s="55"/>
    </row>
    <row r="252" s="3" customFormat="1" ht="18.6" customHeight="1" spans="1:17">
      <c r="A252" s="25">
        <f t="shared" si="48"/>
        <v>246</v>
      </c>
      <c r="B252" s="26" t="s">
        <v>699</v>
      </c>
      <c r="C252" s="27" t="s">
        <v>22</v>
      </c>
      <c r="D252" s="28" t="s">
        <v>44</v>
      </c>
      <c r="E252" s="28" t="s">
        <v>237</v>
      </c>
      <c r="F252" s="27" t="s">
        <v>557</v>
      </c>
      <c r="G252" s="29">
        <v>17.4</v>
      </c>
      <c r="H252" s="29">
        <f t="shared" si="44"/>
        <v>17.4</v>
      </c>
      <c r="I252" s="55">
        <f t="shared" si="40"/>
        <v>13398</v>
      </c>
      <c r="J252" s="56">
        <f t="shared" si="41"/>
        <v>817.278</v>
      </c>
      <c r="K252" s="57">
        <v>0.8</v>
      </c>
      <c r="L252" s="56">
        <f t="shared" si="42"/>
        <v>653.8224</v>
      </c>
      <c r="M252" s="55">
        <f t="shared" si="39"/>
        <v>163.4556</v>
      </c>
      <c r="N252" s="28" t="s">
        <v>700</v>
      </c>
      <c r="O252" s="28" t="s">
        <v>27</v>
      </c>
      <c r="P252" s="55"/>
      <c r="Q252" s="55"/>
    </row>
    <row r="253" s="3" customFormat="1" ht="18.6" customHeight="1" spans="1:17">
      <c r="A253" s="25">
        <f t="shared" si="48"/>
        <v>247</v>
      </c>
      <c r="B253" s="26" t="s">
        <v>701</v>
      </c>
      <c r="C253" s="27" t="s">
        <v>22</v>
      </c>
      <c r="D253" s="28" t="s">
        <v>112</v>
      </c>
      <c r="E253" s="28" t="s">
        <v>553</v>
      </c>
      <c r="F253" s="27" t="s">
        <v>174</v>
      </c>
      <c r="G253" s="29">
        <v>3.6</v>
      </c>
      <c r="H253" s="29">
        <f t="shared" si="44"/>
        <v>3.6</v>
      </c>
      <c r="I253" s="55">
        <f t="shared" si="40"/>
        <v>2772</v>
      </c>
      <c r="J253" s="56">
        <f t="shared" si="41"/>
        <v>169.092</v>
      </c>
      <c r="K253" s="57">
        <v>0.8</v>
      </c>
      <c r="L253" s="56">
        <f t="shared" si="42"/>
        <v>135.2736</v>
      </c>
      <c r="M253" s="55">
        <f t="shared" si="39"/>
        <v>33.8184</v>
      </c>
      <c r="N253" s="28" t="s">
        <v>702</v>
      </c>
      <c r="O253" s="28" t="s">
        <v>27</v>
      </c>
      <c r="P253" s="55"/>
      <c r="Q253" s="55"/>
    </row>
    <row r="254" s="3" customFormat="1" ht="18.6" customHeight="1" spans="1:17">
      <c r="A254" s="25">
        <f t="shared" si="48"/>
        <v>248</v>
      </c>
      <c r="B254" s="79" t="s">
        <v>703</v>
      </c>
      <c r="C254" s="27" t="s">
        <v>22</v>
      </c>
      <c r="D254" s="28" t="s">
        <v>53</v>
      </c>
      <c r="E254" s="28" t="s">
        <v>57</v>
      </c>
      <c r="F254" s="27" t="s">
        <v>521</v>
      </c>
      <c r="G254" s="29">
        <v>13.05</v>
      </c>
      <c r="H254" s="29">
        <f t="shared" si="44"/>
        <v>13.05</v>
      </c>
      <c r="I254" s="55">
        <f t="shared" si="40"/>
        <v>10048.5</v>
      </c>
      <c r="J254" s="56">
        <f t="shared" si="41"/>
        <v>612.9585</v>
      </c>
      <c r="K254" s="57">
        <v>0.8</v>
      </c>
      <c r="L254" s="56">
        <f t="shared" si="42"/>
        <v>490.3668</v>
      </c>
      <c r="M254" s="55">
        <f t="shared" si="39"/>
        <v>122.5917</v>
      </c>
      <c r="N254" s="28" t="s">
        <v>704</v>
      </c>
      <c r="O254" s="28" t="s">
        <v>27</v>
      </c>
      <c r="P254" s="55"/>
      <c r="Q254" s="55"/>
    </row>
    <row r="255" s="75" customFormat="1" ht="18.6" customHeight="1" spans="1:17">
      <c r="A255" s="25">
        <f t="shared" si="48"/>
        <v>249</v>
      </c>
      <c r="B255" s="89" t="s">
        <v>705</v>
      </c>
      <c r="C255" s="27" t="s">
        <v>22</v>
      </c>
      <c r="D255" s="28" t="s">
        <v>34</v>
      </c>
      <c r="E255" s="28" t="s">
        <v>255</v>
      </c>
      <c r="F255" s="90" t="s">
        <v>518</v>
      </c>
      <c r="G255" s="29">
        <v>17.4</v>
      </c>
      <c r="H255" s="29">
        <f t="shared" si="44"/>
        <v>17.4</v>
      </c>
      <c r="I255" s="55">
        <f t="shared" si="40"/>
        <v>13398</v>
      </c>
      <c r="J255" s="56">
        <f t="shared" si="41"/>
        <v>817.278</v>
      </c>
      <c r="K255" s="57">
        <v>0.8</v>
      </c>
      <c r="L255" s="56">
        <f t="shared" si="42"/>
        <v>653.8224</v>
      </c>
      <c r="M255" s="55">
        <f t="shared" si="39"/>
        <v>163.4556</v>
      </c>
      <c r="N255" s="28" t="s">
        <v>706</v>
      </c>
      <c r="O255" s="28" t="s">
        <v>27</v>
      </c>
      <c r="P255" s="91"/>
      <c r="Q255" s="91"/>
    </row>
    <row r="256" s="75" customFormat="1" ht="18.6" customHeight="1" spans="1:17">
      <c r="A256" s="25">
        <f t="shared" si="48"/>
        <v>250</v>
      </c>
      <c r="B256" s="89" t="s">
        <v>707</v>
      </c>
      <c r="C256" s="27" t="s">
        <v>22</v>
      </c>
      <c r="D256" s="28" t="s">
        <v>708</v>
      </c>
      <c r="E256" s="28" t="s">
        <v>270</v>
      </c>
      <c r="F256" s="90" t="s">
        <v>524</v>
      </c>
      <c r="G256" s="29">
        <v>17.4</v>
      </c>
      <c r="H256" s="29">
        <f t="shared" si="44"/>
        <v>17.4</v>
      </c>
      <c r="I256" s="55">
        <f t="shared" si="40"/>
        <v>13398</v>
      </c>
      <c r="J256" s="56">
        <f t="shared" si="41"/>
        <v>817.278</v>
      </c>
      <c r="K256" s="57">
        <v>0.8</v>
      </c>
      <c r="L256" s="56">
        <f t="shared" si="42"/>
        <v>653.8224</v>
      </c>
      <c r="M256" s="55">
        <f t="shared" si="39"/>
        <v>163.4556</v>
      </c>
      <c r="N256" s="28" t="s">
        <v>709</v>
      </c>
      <c r="O256" s="28" t="s">
        <v>27</v>
      </c>
      <c r="P256" s="91"/>
      <c r="Q256" s="91"/>
    </row>
    <row r="257" s="75" customFormat="1" ht="18.6" customHeight="1" spans="1:17">
      <c r="A257" s="25">
        <f t="shared" si="48"/>
        <v>251</v>
      </c>
      <c r="B257" s="89" t="s">
        <v>710</v>
      </c>
      <c r="C257" s="27" t="s">
        <v>22</v>
      </c>
      <c r="D257" s="28" t="s">
        <v>711</v>
      </c>
      <c r="E257" s="28" t="s">
        <v>207</v>
      </c>
      <c r="F257" s="90" t="s">
        <v>174</v>
      </c>
      <c r="G257" s="29">
        <v>81.17</v>
      </c>
      <c r="H257" s="29">
        <f t="shared" si="44"/>
        <v>81.17</v>
      </c>
      <c r="I257" s="55">
        <f t="shared" si="40"/>
        <v>62500.9</v>
      </c>
      <c r="J257" s="56">
        <f t="shared" si="41"/>
        <v>3812.5549</v>
      </c>
      <c r="K257" s="57">
        <v>0.8</v>
      </c>
      <c r="L257" s="56">
        <f t="shared" si="42"/>
        <v>3050.04392</v>
      </c>
      <c r="M257" s="55">
        <f t="shared" si="39"/>
        <v>762.51098</v>
      </c>
      <c r="N257" s="28" t="s">
        <v>712</v>
      </c>
      <c r="O257" s="28" t="s">
        <v>27</v>
      </c>
      <c r="P257" s="91"/>
      <c r="Q257" s="91"/>
    </row>
    <row r="258" s="75" customFormat="1" ht="18.6" customHeight="1" spans="1:17">
      <c r="A258" s="25">
        <f t="shared" ref="A258:A267" si="49">ROW()-6</f>
        <v>252</v>
      </c>
      <c r="B258" s="89" t="s">
        <v>713</v>
      </c>
      <c r="C258" s="27" t="s">
        <v>22</v>
      </c>
      <c r="D258" s="28" t="s">
        <v>714</v>
      </c>
      <c r="E258" s="28" t="s">
        <v>237</v>
      </c>
      <c r="F258" s="90" t="s">
        <v>574</v>
      </c>
      <c r="G258" s="29">
        <v>8.7</v>
      </c>
      <c r="H258" s="29">
        <f t="shared" si="44"/>
        <v>8.7</v>
      </c>
      <c r="I258" s="55">
        <f t="shared" si="40"/>
        <v>6699</v>
      </c>
      <c r="J258" s="56">
        <f t="shared" si="41"/>
        <v>408.639</v>
      </c>
      <c r="K258" s="57">
        <v>0.8</v>
      </c>
      <c r="L258" s="56">
        <f t="shared" si="42"/>
        <v>326.9112</v>
      </c>
      <c r="M258" s="55">
        <f t="shared" si="39"/>
        <v>81.7278</v>
      </c>
      <c r="N258" s="28" t="s">
        <v>715</v>
      </c>
      <c r="O258" s="28" t="s">
        <v>27</v>
      </c>
      <c r="P258" s="91"/>
      <c r="Q258" s="91"/>
    </row>
    <row r="259" s="75" customFormat="1" ht="18.6" customHeight="1" spans="1:17">
      <c r="A259" s="25">
        <f t="shared" si="49"/>
        <v>253</v>
      </c>
      <c r="B259" s="89" t="s">
        <v>716</v>
      </c>
      <c r="C259" s="27" t="s">
        <v>22</v>
      </c>
      <c r="D259" s="28" t="s">
        <v>80</v>
      </c>
      <c r="E259" s="28" t="s">
        <v>717</v>
      </c>
      <c r="F259" s="90" t="s">
        <v>574</v>
      </c>
      <c r="G259" s="29">
        <v>9.69</v>
      </c>
      <c r="H259" s="29">
        <v>9.69</v>
      </c>
      <c r="I259" s="55">
        <f t="shared" si="40"/>
        <v>7461.3</v>
      </c>
      <c r="J259" s="56">
        <f t="shared" si="41"/>
        <v>455.1393</v>
      </c>
      <c r="K259" s="57">
        <v>0.8</v>
      </c>
      <c r="L259" s="56">
        <f t="shared" si="42"/>
        <v>364.11144</v>
      </c>
      <c r="M259" s="55">
        <f t="shared" si="39"/>
        <v>91.02786</v>
      </c>
      <c r="N259" s="28" t="s">
        <v>718</v>
      </c>
      <c r="O259" s="28" t="s">
        <v>27</v>
      </c>
      <c r="P259" s="91"/>
      <c r="Q259" s="91"/>
    </row>
    <row r="260" s="3" customFormat="1" ht="18.6" customHeight="1" spans="1:17">
      <c r="A260" s="25">
        <f t="shared" si="49"/>
        <v>254</v>
      </c>
      <c r="B260" s="26" t="s">
        <v>719</v>
      </c>
      <c r="C260" s="27" t="s">
        <v>22</v>
      </c>
      <c r="D260" s="28" t="s">
        <v>39</v>
      </c>
      <c r="E260" s="28" t="s">
        <v>196</v>
      </c>
      <c r="F260" s="27" t="s">
        <v>174</v>
      </c>
      <c r="G260" s="29">
        <v>29.94</v>
      </c>
      <c r="H260" s="29">
        <v>29.94</v>
      </c>
      <c r="I260" s="55">
        <f t="shared" si="40"/>
        <v>23053.8</v>
      </c>
      <c r="J260" s="56">
        <f t="shared" si="41"/>
        <v>1406.2818</v>
      </c>
      <c r="K260" s="57">
        <v>0.8</v>
      </c>
      <c r="L260" s="56">
        <f t="shared" si="42"/>
        <v>1125.02544</v>
      </c>
      <c r="M260" s="55">
        <f t="shared" ref="M260:M293" si="50">H260*9.394</f>
        <v>281.25636</v>
      </c>
      <c r="N260" s="28" t="s">
        <v>720</v>
      </c>
      <c r="O260" s="28" t="s">
        <v>27</v>
      </c>
      <c r="P260" s="55"/>
      <c r="Q260" s="55"/>
    </row>
    <row r="261" s="3" customFormat="1" ht="18.6" customHeight="1" spans="1:17">
      <c r="A261" s="25">
        <f t="shared" si="49"/>
        <v>255</v>
      </c>
      <c r="B261" s="92" t="s">
        <v>721</v>
      </c>
      <c r="C261" s="27" t="s">
        <v>22</v>
      </c>
      <c r="D261" s="93" t="s">
        <v>328</v>
      </c>
      <c r="E261" s="93" t="s">
        <v>354</v>
      </c>
      <c r="F261" s="94" t="s">
        <v>174</v>
      </c>
      <c r="G261" s="95">
        <v>211.78</v>
      </c>
      <c r="H261" s="95">
        <v>211.78</v>
      </c>
      <c r="I261" s="55">
        <f t="shared" si="40"/>
        <v>163070.6</v>
      </c>
      <c r="J261" s="56">
        <f t="shared" si="41"/>
        <v>9947.3066</v>
      </c>
      <c r="K261" s="57">
        <v>0.8</v>
      </c>
      <c r="L261" s="56">
        <f t="shared" si="42"/>
        <v>7957.84528</v>
      </c>
      <c r="M261" s="55">
        <f t="shared" si="50"/>
        <v>1989.46132</v>
      </c>
      <c r="N261" s="93" t="s">
        <v>722</v>
      </c>
      <c r="O261" s="28" t="s">
        <v>27</v>
      </c>
      <c r="P261" s="55"/>
      <c r="Q261" s="55"/>
    </row>
    <row r="262" s="3" customFormat="1" ht="18.6" customHeight="1" spans="1:17">
      <c r="A262" s="25">
        <f t="shared" si="49"/>
        <v>256</v>
      </c>
      <c r="B262" s="26" t="s">
        <v>723</v>
      </c>
      <c r="C262" s="27" t="s">
        <v>22</v>
      </c>
      <c r="D262" s="28" t="s">
        <v>34</v>
      </c>
      <c r="E262" s="28" t="s">
        <v>30</v>
      </c>
      <c r="F262" s="27" t="s">
        <v>724</v>
      </c>
      <c r="G262" s="29">
        <v>3.6</v>
      </c>
      <c r="H262" s="29">
        <v>3.6</v>
      </c>
      <c r="I262" s="55">
        <f t="shared" si="40"/>
        <v>2772</v>
      </c>
      <c r="J262" s="56">
        <f t="shared" si="41"/>
        <v>169.092</v>
      </c>
      <c r="K262" s="57">
        <v>0.8</v>
      </c>
      <c r="L262" s="56">
        <f t="shared" si="42"/>
        <v>135.2736</v>
      </c>
      <c r="M262" s="55">
        <f t="shared" si="50"/>
        <v>33.8184</v>
      </c>
      <c r="N262" s="28" t="s">
        <v>725</v>
      </c>
      <c r="O262" s="28" t="s">
        <v>27</v>
      </c>
      <c r="P262" s="55"/>
      <c r="Q262" s="55"/>
    </row>
    <row r="263" s="3" customFormat="1" ht="18.6" customHeight="1" spans="1:17">
      <c r="A263" s="25">
        <f t="shared" si="49"/>
        <v>257</v>
      </c>
      <c r="B263" s="26" t="s">
        <v>726</v>
      </c>
      <c r="C263" s="27" t="s">
        <v>22</v>
      </c>
      <c r="D263" s="28" t="s">
        <v>163</v>
      </c>
      <c r="E263" s="28" t="s">
        <v>107</v>
      </c>
      <c r="F263" s="27" t="s">
        <v>727</v>
      </c>
      <c r="G263" s="29">
        <v>21.67</v>
      </c>
      <c r="H263" s="29">
        <v>21.67</v>
      </c>
      <c r="I263" s="55">
        <f t="shared" si="40"/>
        <v>16685.9</v>
      </c>
      <c r="J263" s="56">
        <f t="shared" si="41"/>
        <v>1017.8399</v>
      </c>
      <c r="K263" s="57">
        <v>0.8</v>
      </c>
      <c r="L263" s="56">
        <f t="shared" si="42"/>
        <v>814.27192</v>
      </c>
      <c r="M263" s="55">
        <f t="shared" si="50"/>
        <v>203.56798</v>
      </c>
      <c r="N263" s="28" t="s">
        <v>728</v>
      </c>
      <c r="O263" s="28" t="s">
        <v>27</v>
      </c>
      <c r="P263" s="55"/>
      <c r="Q263" s="55"/>
    </row>
    <row r="264" s="3" customFormat="1" ht="18.6" customHeight="1" spans="1:17">
      <c r="A264" s="25">
        <f t="shared" si="49"/>
        <v>258</v>
      </c>
      <c r="B264" s="26" t="s">
        <v>729</v>
      </c>
      <c r="C264" s="27" t="s">
        <v>22</v>
      </c>
      <c r="D264" s="28" t="s">
        <v>328</v>
      </c>
      <c r="E264" s="28" t="s">
        <v>132</v>
      </c>
      <c r="F264" s="27" t="s">
        <v>174</v>
      </c>
      <c r="G264" s="29">
        <v>12</v>
      </c>
      <c r="H264" s="29">
        <v>12</v>
      </c>
      <c r="I264" s="55">
        <f t="shared" ref="I264:I295" si="51">H264*770</f>
        <v>9240</v>
      </c>
      <c r="J264" s="56">
        <f t="shared" ref="J264:J295" si="52">H264*46.97</f>
        <v>563.64</v>
      </c>
      <c r="K264" s="57">
        <v>0.8</v>
      </c>
      <c r="L264" s="56">
        <f t="shared" ref="L264:L295" si="53">J264*K264</f>
        <v>450.912</v>
      </c>
      <c r="M264" s="55">
        <f t="shared" si="50"/>
        <v>112.728</v>
      </c>
      <c r="N264" s="28" t="s">
        <v>730</v>
      </c>
      <c r="O264" s="28" t="s">
        <v>27</v>
      </c>
      <c r="P264" s="55"/>
      <c r="Q264" s="55"/>
    </row>
    <row r="265" s="3" customFormat="1" ht="18.6" customHeight="1" spans="1:17">
      <c r="A265" s="25">
        <f t="shared" si="49"/>
        <v>259</v>
      </c>
      <c r="B265" s="26" t="s">
        <v>731</v>
      </c>
      <c r="C265" s="27" t="s">
        <v>22</v>
      </c>
      <c r="D265" s="28" t="s">
        <v>233</v>
      </c>
      <c r="E265" s="28" t="s">
        <v>92</v>
      </c>
      <c r="F265" s="27" t="s">
        <v>732</v>
      </c>
      <c r="G265" s="29">
        <v>15</v>
      </c>
      <c r="H265" s="29">
        <v>15</v>
      </c>
      <c r="I265" s="55">
        <f t="shared" si="51"/>
        <v>11550</v>
      </c>
      <c r="J265" s="56">
        <f t="shared" si="52"/>
        <v>704.55</v>
      </c>
      <c r="K265" s="57">
        <v>0.8</v>
      </c>
      <c r="L265" s="56">
        <f t="shared" si="53"/>
        <v>563.64</v>
      </c>
      <c r="M265" s="55">
        <f t="shared" si="50"/>
        <v>140.91</v>
      </c>
      <c r="N265" s="28" t="s">
        <v>733</v>
      </c>
      <c r="O265" s="28" t="s">
        <v>27</v>
      </c>
      <c r="P265" s="55"/>
      <c r="Q265" s="55"/>
    </row>
    <row r="266" s="3" customFormat="1" ht="18.6" customHeight="1" spans="1:17">
      <c r="A266" s="25">
        <f t="shared" si="49"/>
        <v>260</v>
      </c>
      <c r="B266" s="26" t="s">
        <v>734</v>
      </c>
      <c r="C266" s="27" t="s">
        <v>22</v>
      </c>
      <c r="D266" s="28" t="s">
        <v>128</v>
      </c>
      <c r="E266" s="28" t="s">
        <v>57</v>
      </c>
      <c r="F266" s="27" t="s">
        <v>735</v>
      </c>
      <c r="G266" s="29">
        <v>15.33</v>
      </c>
      <c r="H266" s="29">
        <v>15.33</v>
      </c>
      <c r="I266" s="55">
        <f t="shared" si="51"/>
        <v>11804.1</v>
      </c>
      <c r="J266" s="56">
        <f t="shared" si="52"/>
        <v>720.0501</v>
      </c>
      <c r="K266" s="57">
        <v>0.8</v>
      </c>
      <c r="L266" s="56">
        <f t="shared" si="53"/>
        <v>576.04008</v>
      </c>
      <c r="M266" s="55">
        <f t="shared" si="50"/>
        <v>144.01002</v>
      </c>
      <c r="N266" s="28" t="s">
        <v>736</v>
      </c>
      <c r="O266" s="28" t="s">
        <v>27</v>
      </c>
      <c r="P266" s="55"/>
      <c r="Q266" s="55"/>
    </row>
    <row r="267" s="3" customFormat="1" ht="18.6" customHeight="1" spans="1:17">
      <c r="A267" s="25">
        <f t="shared" si="49"/>
        <v>261</v>
      </c>
      <c r="B267" s="26" t="s">
        <v>737</v>
      </c>
      <c r="C267" s="27" t="s">
        <v>22</v>
      </c>
      <c r="D267" s="28" t="s">
        <v>170</v>
      </c>
      <c r="E267" s="28" t="s">
        <v>237</v>
      </c>
      <c r="F267" s="27" t="s">
        <v>735</v>
      </c>
      <c r="G267" s="29">
        <v>10.8</v>
      </c>
      <c r="H267" s="29">
        <v>10.8</v>
      </c>
      <c r="I267" s="55">
        <f t="shared" si="51"/>
        <v>8316</v>
      </c>
      <c r="J267" s="56">
        <f t="shared" si="52"/>
        <v>507.276</v>
      </c>
      <c r="K267" s="57">
        <v>0.8</v>
      </c>
      <c r="L267" s="56">
        <f t="shared" si="53"/>
        <v>405.8208</v>
      </c>
      <c r="M267" s="55">
        <f t="shared" si="50"/>
        <v>101.4552</v>
      </c>
      <c r="N267" s="28" t="s">
        <v>738</v>
      </c>
      <c r="O267" s="28" t="s">
        <v>27</v>
      </c>
      <c r="P267" s="55"/>
      <c r="Q267" s="55"/>
    </row>
    <row r="268" s="3" customFormat="1" ht="18.6" customHeight="1" spans="1:17">
      <c r="A268" s="25">
        <f t="shared" ref="A268:A277" si="54">ROW()-6</f>
        <v>262</v>
      </c>
      <c r="B268" s="26" t="s">
        <v>739</v>
      </c>
      <c r="C268" s="27" t="s">
        <v>22</v>
      </c>
      <c r="D268" s="28" t="s">
        <v>56</v>
      </c>
      <c r="E268" s="28" t="s">
        <v>740</v>
      </c>
      <c r="F268" s="27" t="s">
        <v>735</v>
      </c>
      <c r="G268" s="29">
        <v>21.6</v>
      </c>
      <c r="H268" s="29">
        <v>21.6</v>
      </c>
      <c r="I268" s="55">
        <f t="shared" si="51"/>
        <v>16632</v>
      </c>
      <c r="J268" s="56">
        <f t="shared" si="52"/>
        <v>1014.552</v>
      </c>
      <c r="K268" s="57">
        <v>0.8</v>
      </c>
      <c r="L268" s="56">
        <f t="shared" si="53"/>
        <v>811.6416</v>
      </c>
      <c r="M268" s="55">
        <f t="shared" si="50"/>
        <v>202.9104</v>
      </c>
      <c r="N268" s="28" t="s">
        <v>741</v>
      </c>
      <c r="O268" s="28" t="s">
        <v>27</v>
      </c>
      <c r="P268" s="55"/>
      <c r="Q268" s="55"/>
    </row>
    <row r="269" s="3" customFormat="1" ht="18.6" customHeight="1" spans="1:17">
      <c r="A269" s="25">
        <f t="shared" si="54"/>
        <v>263</v>
      </c>
      <c r="B269" s="26" t="s">
        <v>742</v>
      </c>
      <c r="C269" s="27" t="s">
        <v>22</v>
      </c>
      <c r="D269" s="28" t="s">
        <v>80</v>
      </c>
      <c r="E269" s="28" t="s">
        <v>743</v>
      </c>
      <c r="F269" s="27" t="s">
        <v>727</v>
      </c>
      <c r="G269" s="29">
        <v>15.67</v>
      </c>
      <c r="H269" s="29">
        <v>15.67</v>
      </c>
      <c r="I269" s="55">
        <f t="shared" si="51"/>
        <v>12065.9</v>
      </c>
      <c r="J269" s="56">
        <f t="shared" si="52"/>
        <v>736.0199</v>
      </c>
      <c r="K269" s="57">
        <v>0.8</v>
      </c>
      <c r="L269" s="56">
        <f t="shared" si="53"/>
        <v>588.81592</v>
      </c>
      <c r="M269" s="55">
        <f t="shared" si="50"/>
        <v>147.20398</v>
      </c>
      <c r="N269" s="28" t="s">
        <v>744</v>
      </c>
      <c r="O269" s="28" t="s">
        <v>27</v>
      </c>
      <c r="P269" s="55"/>
      <c r="Q269" s="55"/>
    </row>
    <row r="270" s="3" customFormat="1" ht="18.6" customHeight="1" spans="1:17">
      <c r="A270" s="25">
        <f t="shared" si="54"/>
        <v>264</v>
      </c>
      <c r="B270" s="26" t="s">
        <v>745</v>
      </c>
      <c r="C270" s="27" t="s">
        <v>22</v>
      </c>
      <c r="D270" s="28" t="s">
        <v>170</v>
      </c>
      <c r="E270" s="28" t="s">
        <v>113</v>
      </c>
      <c r="F270" s="27" t="s">
        <v>727</v>
      </c>
      <c r="G270" s="29">
        <v>9</v>
      </c>
      <c r="H270" s="29">
        <v>9</v>
      </c>
      <c r="I270" s="55">
        <f t="shared" si="51"/>
        <v>6930</v>
      </c>
      <c r="J270" s="56">
        <f t="shared" si="52"/>
        <v>422.73</v>
      </c>
      <c r="K270" s="57">
        <v>0.8</v>
      </c>
      <c r="L270" s="56">
        <f t="shared" si="53"/>
        <v>338.184</v>
      </c>
      <c r="M270" s="55">
        <f t="shared" si="50"/>
        <v>84.546</v>
      </c>
      <c r="N270" s="28" t="s">
        <v>746</v>
      </c>
      <c r="O270" s="28" t="s">
        <v>27</v>
      </c>
      <c r="P270" s="55"/>
      <c r="Q270" s="55"/>
    </row>
    <row r="271" s="3" customFormat="1" ht="18.6" customHeight="1" spans="1:17">
      <c r="A271" s="25">
        <f t="shared" si="54"/>
        <v>265</v>
      </c>
      <c r="B271" s="26" t="s">
        <v>747</v>
      </c>
      <c r="C271" s="27" t="s">
        <v>22</v>
      </c>
      <c r="D271" s="28" t="s">
        <v>128</v>
      </c>
      <c r="E271" s="28" t="s">
        <v>237</v>
      </c>
      <c r="F271" s="27" t="s">
        <v>735</v>
      </c>
      <c r="G271" s="29">
        <v>3.6</v>
      </c>
      <c r="H271" s="29">
        <v>3.6</v>
      </c>
      <c r="I271" s="55">
        <f t="shared" si="51"/>
        <v>2772</v>
      </c>
      <c r="J271" s="56">
        <f t="shared" si="52"/>
        <v>169.092</v>
      </c>
      <c r="K271" s="57">
        <v>0.8</v>
      </c>
      <c r="L271" s="56">
        <f t="shared" si="53"/>
        <v>135.2736</v>
      </c>
      <c r="M271" s="55">
        <f t="shared" si="50"/>
        <v>33.8184</v>
      </c>
      <c r="N271" s="28" t="s">
        <v>748</v>
      </c>
      <c r="O271" s="28" t="s">
        <v>27</v>
      </c>
      <c r="P271" s="55"/>
      <c r="Q271" s="55"/>
    </row>
    <row r="272" s="3" customFormat="1" ht="18.6" customHeight="1" spans="1:17">
      <c r="A272" s="25">
        <f t="shared" si="54"/>
        <v>266</v>
      </c>
      <c r="B272" s="26" t="s">
        <v>749</v>
      </c>
      <c r="C272" s="27" t="s">
        <v>22</v>
      </c>
      <c r="D272" s="28" t="s">
        <v>149</v>
      </c>
      <c r="E272" s="28" t="s">
        <v>132</v>
      </c>
      <c r="F272" s="27" t="s">
        <v>174</v>
      </c>
      <c r="G272" s="29">
        <v>12</v>
      </c>
      <c r="H272" s="29">
        <v>12</v>
      </c>
      <c r="I272" s="55">
        <f t="shared" si="51"/>
        <v>9240</v>
      </c>
      <c r="J272" s="56">
        <f t="shared" si="52"/>
        <v>563.64</v>
      </c>
      <c r="K272" s="57">
        <v>0.8</v>
      </c>
      <c r="L272" s="56">
        <f t="shared" si="53"/>
        <v>450.912</v>
      </c>
      <c r="M272" s="55">
        <f t="shared" si="50"/>
        <v>112.728</v>
      </c>
      <c r="N272" s="28" t="s">
        <v>750</v>
      </c>
      <c r="O272" s="28" t="s">
        <v>27</v>
      </c>
      <c r="P272" s="55"/>
      <c r="Q272" s="55"/>
    </row>
    <row r="273" s="3" customFormat="1" ht="18.6" customHeight="1" spans="1:17">
      <c r="A273" s="25">
        <f t="shared" si="54"/>
        <v>267</v>
      </c>
      <c r="B273" s="26" t="s">
        <v>751</v>
      </c>
      <c r="C273" s="27" t="s">
        <v>22</v>
      </c>
      <c r="D273" s="28" t="s">
        <v>44</v>
      </c>
      <c r="E273" s="28" t="s">
        <v>378</v>
      </c>
      <c r="F273" s="27" t="s">
        <v>337</v>
      </c>
      <c r="G273" s="29">
        <v>5.39</v>
      </c>
      <c r="H273" s="29">
        <v>5.39</v>
      </c>
      <c r="I273" s="55">
        <f t="shared" si="51"/>
        <v>4150.3</v>
      </c>
      <c r="J273" s="56">
        <f t="shared" si="52"/>
        <v>253.1683</v>
      </c>
      <c r="K273" s="57">
        <v>0.8</v>
      </c>
      <c r="L273" s="56">
        <f t="shared" si="53"/>
        <v>202.53464</v>
      </c>
      <c r="M273" s="55">
        <f t="shared" si="50"/>
        <v>50.63366</v>
      </c>
      <c r="N273" s="28" t="s">
        <v>752</v>
      </c>
      <c r="O273" s="28" t="s">
        <v>27</v>
      </c>
      <c r="P273" s="55"/>
      <c r="Q273" s="55"/>
    </row>
    <row r="274" s="3" customFormat="1" ht="18.6" customHeight="1" spans="1:17">
      <c r="A274" s="25">
        <f t="shared" si="54"/>
        <v>268</v>
      </c>
      <c r="B274" s="26" t="s">
        <v>753</v>
      </c>
      <c r="C274" s="27" t="s">
        <v>22</v>
      </c>
      <c r="D274" s="28" t="s">
        <v>80</v>
      </c>
      <c r="E274" s="28" t="s">
        <v>754</v>
      </c>
      <c r="F274" s="27" t="s">
        <v>337</v>
      </c>
      <c r="G274" s="29">
        <v>3.41</v>
      </c>
      <c r="H274" s="29">
        <v>3.41</v>
      </c>
      <c r="I274" s="55">
        <f t="shared" si="51"/>
        <v>2625.7</v>
      </c>
      <c r="J274" s="56">
        <f t="shared" si="52"/>
        <v>160.1677</v>
      </c>
      <c r="K274" s="57">
        <v>0.8</v>
      </c>
      <c r="L274" s="56">
        <f t="shared" si="53"/>
        <v>128.13416</v>
      </c>
      <c r="M274" s="55">
        <f t="shared" si="50"/>
        <v>32.03354</v>
      </c>
      <c r="N274" s="28" t="s">
        <v>755</v>
      </c>
      <c r="O274" s="28" t="s">
        <v>27</v>
      </c>
      <c r="P274" s="55"/>
      <c r="Q274" s="55"/>
    </row>
    <row r="275" s="3" customFormat="1" ht="18.6" customHeight="1" spans="1:17">
      <c r="A275" s="25">
        <f t="shared" si="54"/>
        <v>269</v>
      </c>
      <c r="B275" s="26" t="s">
        <v>756</v>
      </c>
      <c r="C275" s="27" t="s">
        <v>22</v>
      </c>
      <c r="D275" s="28" t="s">
        <v>757</v>
      </c>
      <c r="E275" s="28" t="s">
        <v>261</v>
      </c>
      <c r="F275" s="27" t="s">
        <v>758</v>
      </c>
      <c r="G275" s="29">
        <v>12</v>
      </c>
      <c r="H275" s="29">
        <v>12</v>
      </c>
      <c r="I275" s="55">
        <f t="shared" si="51"/>
        <v>9240</v>
      </c>
      <c r="J275" s="56">
        <f t="shared" si="52"/>
        <v>563.64</v>
      </c>
      <c r="K275" s="57">
        <v>0.8</v>
      </c>
      <c r="L275" s="56">
        <f t="shared" si="53"/>
        <v>450.912</v>
      </c>
      <c r="M275" s="55">
        <f t="shared" si="50"/>
        <v>112.728</v>
      </c>
      <c r="N275" s="28" t="s">
        <v>759</v>
      </c>
      <c r="O275" s="28" t="s">
        <v>27</v>
      </c>
      <c r="P275" s="55"/>
      <c r="Q275" s="55"/>
    </row>
    <row r="276" s="3" customFormat="1" ht="18.6" customHeight="1" spans="1:17">
      <c r="A276" s="25">
        <f t="shared" si="54"/>
        <v>270</v>
      </c>
      <c r="B276" s="26" t="s">
        <v>760</v>
      </c>
      <c r="C276" s="27" t="s">
        <v>22</v>
      </c>
      <c r="D276" s="28" t="s">
        <v>761</v>
      </c>
      <c r="E276" s="28" t="s">
        <v>92</v>
      </c>
      <c r="F276" s="27" t="s">
        <v>337</v>
      </c>
      <c r="G276" s="29">
        <v>5.69</v>
      </c>
      <c r="H276" s="29">
        <v>5.69</v>
      </c>
      <c r="I276" s="55">
        <f t="shared" si="51"/>
        <v>4381.3</v>
      </c>
      <c r="J276" s="56">
        <f t="shared" si="52"/>
        <v>267.2593</v>
      </c>
      <c r="K276" s="57">
        <v>0.8</v>
      </c>
      <c r="L276" s="56">
        <f t="shared" si="53"/>
        <v>213.80744</v>
      </c>
      <c r="M276" s="55">
        <f t="shared" si="50"/>
        <v>53.45186</v>
      </c>
      <c r="N276" s="28" t="s">
        <v>762</v>
      </c>
      <c r="O276" s="28" t="s">
        <v>27</v>
      </c>
      <c r="P276" s="55"/>
      <c r="Q276" s="55"/>
    </row>
    <row r="277" s="3" customFormat="1" ht="18.6" customHeight="1" spans="1:17">
      <c r="A277" s="25">
        <f t="shared" si="54"/>
        <v>271</v>
      </c>
      <c r="B277" s="26" t="s">
        <v>763</v>
      </c>
      <c r="C277" s="27" t="s">
        <v>22</v>
      </c>
      <c r="D277" s="28" t="s">
        <v>34</v>
      </c>
      <c r="E277" s="28" t="s">
        <v>103</v>
      </c>
      <c r="F277" s="27" t="s">
        <v>174</v>
      </c>
      <c r="G277" s="29">
        <v>12</v>
      </c>
      <c r="H277" s="29">
        <v>12</v>
      </c>
      <c r="I277" s="55">
        <f t="shared" si="51"/>
        <v>9240</v>
      </c>
      <c r="J277" s="56">
        <f t="shared" si="52"/>
        <v>563.64</v>
      </c>
      <c r="K277" s="57">
        <v>0.8</v>
      </c>
      <c r="L277" s="56">
        <f t="shared" si="53"/>
        <v>450.912</v>
      </c>
      <c r="M277" s="55">
        <f t="shared" si="50"/>
        <v>112.728</v>
      </c>
      <c r="N277" s="28" t="s">
        <v>764</v>
      </c>
      <c r="O277" s="28" t="s">
        <v>27</v>
      </c>
      <c r="P277" s="55"/>
      <c r="Q277" s="55"/>
    </row>
    <row r="278" s="3" customFormat="1" ht="18.6" customHeight="1" spans="1:17">
      <c r="A278" s="25">
        <f t="shared" ref="A278:A292" si="55">ROW()-6</f>
        <v>272</v>
      </c>
      <c r="B278" s="26" t="s">
        <v>765</v>
      </c>
      <c r="C278" s="27" t="s">
        <v>22</v>
      </c>
      <c r="D278" s="28" t="s">
        <v>170</v>
      </c>
      <c r="E278" s="28" t="s">
        <v>132</v>
      </c>
      <c r="F278" s="27" t="s">
        <v>766</v>
      </c>
      <c r="G278" s="29">
        <v>15</v>
      </c>
      <c r="H278" s="29">
        <v>15</v>
      </c>
      <c r="I278" s="55">
        <f t="shared" si="51"/>
        <v>11550</v>
      </c>
      <c r="J278" s="56">
        <f t="shared" si="52"/>
        <v>704.55</v>
      </c>
      <c r="K278" s="57">
        <v>0.8</v>
      </c>
      <c r="L278" s="56">
        <f t="shared" si="53"/>
        <v>563.64</v>
      </c>
      <c r="M278" s="55">
        <f t="shared" si="50"/>
        <v>140.91</v>
      </c>
      <c r="N278" s="28" t="s">
        <v>767</v>
      </c>
      <c r="O278" s="28" t="s">
        <v>27</v>
      </c>
      <c r="P278" s="55"/>
      <c r="Q278" s="55"/>
    </row>
    <row r="279" s="3" customFormat="1" ht="18.6" customHeight="1" spans="1:17">
      <c r="A279" s="25">
        <f t="shared" si="55"/>
        <v>273</v>
      </c>
      <c r="B279" s="26" t="s">
        <v>768</v>
      </c>
      <c r="C279" s="27" t="s">
        <v>22</v>
      </c>
      <c r="D279" s="28" t="s">
        <v>769</v>
      </c>
      <c r="E279" s="28" t="s">
        <v>178</v>
      </c>
      <c r="F279" s="26" t="s">
        <v>735</v>
      </c>
      <c r="G279" s="29">
        <v>760.69</v>
      </c>
      <c r="H279" s="29">
        <v>760.69</v>
      </c>
      <c r="I279" s="55">
        <f t="shared" si="51"/>
        <v>585731.3</v>
      </c>
      <c r="J279" s="56">
        <f t="shared" si="52"/>
        <v>35729.6093</v>
      </c>
      <c r="K279" s="57">
        <v>0.8</v>
      </c>
      <c r="L279" s="56">
        <f t="shared" si="53"/>
        <v>28583.68744</v>
      </c>
      <c r="M279" s="55">
        <f t="shared" si="50"/>
        <v>7145.92186</v>
      </c>
      <c r="N279" s="28" t="s">
        <v>770</v>
      </c>
      <c r="O279" s="28" t="s">
        <v>27</v>
      </c>
      <c r="P279" s="55"/>
      <c r="Q279" s="55"/>
    </row>
    <row r="280" s="3" customFormat="1" ht="18.6" customHeight="1" spans="1:17">
      <c r="A280" s="25">
        <f t="shared" si="55"/>
        <v>274</v>
      </c>
      <c r="B280" s="26" t="s">
        <v>771</v>
      </c>
      <c r="C280" s="27" t="s">
        <v>22</v>
      </c>
      <c r="D280" s="28" t="s">
        <v>233</v>
      </c>
      <c r="E280" s="28" t="s">
        <v>76</v>
      </c>
      <c r="F280" s="27" t="s">
        <v>337</v>
      </c>
      <c r="G280" s="29">
        <v>4.07</v>
      </c>
      <c r="H280" s="29">
        <v>4.07</v>
      </c>
      <c r="I280" s="55">
        <f t="shared" si="51"/>
        <v>3133.9</v>
      </c>
      <c r="J280" s="56">
        <f t="shared" si="52"/>
        <v>191.1679</v>
      </c>
      <c r="K280" s="57">
        <v>0.8</v>
      </c>
      <c r="L280" s="56">
        <f t="shared" si="53"/>
        <v>152.93432</v>
      </c>
      <c r="M280" s="55">
        <f t="shared" si="50"/>
        <v>38.23358</v>
      </c>
      <c r="N280" s="28" t="s">
        <v>772</v>
      </c>
      <c r="O280" s="28" t="s">
        <v>27</v>
      </c>
      <c r="P280" s="55"/>
      <c r="Q280" s="55"/>
    </row>
    <row r="281" s="3" customFormat="1" ht="18.6" customHeight="1" spans="1:17">
      <c r="A281" s="25">
        <f t="shared" si="55"/>
        <v>275</v>
      </c>
      <c r="B281" s="26" t="s">
        <v>773</v>
      </c>
      <c r="C281" s="27" t="s">
        <v>22</v>
      </c>
      <c r="D281" s="28" t="s">
        <v>87</v>
      </c>
      <c r="E281" s="28" t="s">
        <v>103</v>
      </c>
      <c r="F281" s="27" t="s">
        <v>542</v>
      </c>
      <c r="G281" s="29">
        <v>7.2</v>
      </c>
      <c r="H281" s="29">
        <v>7.2</v>
      </c>
      <c r="I281" s="55">
        <f t="shared" si="51"/>
        <v>5544</v>
      </c>
      <c r="J281" s="56">
        <f t="shared" si="52"/>
        <v>338.184</v>
      </c>
      <c r="K281" s="57">
        <v>0.8</v>
      </c>
      <c r="L281" s="56">
        <f t="shared" si="53"/>
        <v>270.5472</v>
      </c>
      <c r="M281" s="55">
        <f t="shared" si="50"/>
        <v>67.6368</v>
      </c>
      <c r="N281" s="28" t="s">
        <v>774</v>
      </c>
      <c r="O281" s="28" t="s">
        <v>27</v>
      </c>
      <c r="P281" s="55"/>
      <c r="Q281" s="55"/>
    </row>
    <row r="282" s="3" customFormat="1" ht="18.6" customHeight="1" spans="1:17">
      <c r="A282" s="25">
        <f t="shared" si="55"/>
        <v>276</v>
      </c>
      <c r="B282" s="79" t="s">
        <v>775</v>
      </c>
      <c r="C282" s="27" t="s">
        <v>22</v>
      </c>
      <c r="D282" s="28" t="s">
        <v>170</v>
      </c>
      <c r="E282" s="28" t="s">
        <v>92</v>
      </c>
      <c r="F282" s="26" t="s">
        <v>735</v>
      </c>
      <c r="G282" s="77">
        <v>4</v>
      </c>
      <c r="H282" s="77">
        <v>4</v>
      </c>
      <c r="I282" s="55">
        <f t="shared" si="51"/>
        <v>3080</v>
      </c>
      <c r="J282" s="56">
        <f t="shared" si="52"/>
        <v>187.88</v>
      </c>
      <c r="K282" s="57">
        <v>0.8</v>
      </c>
      <c r="L282" s="56">
        <f t="shared" si="53"/>
        <v>150.304</v>
      </c>
      <c r="M282" s="55">
        <f t="shared" si="50"/>
        <v>37.576</v>
      </c>
      <c r="N282" s="28" t="s">
        <v>776</v>
      </c>
      <c r="O282" s="28" t="s">
        <v>27</v>
      </c>
      <c r="P282" s="55"/>
      <c r="Q282" s="55"/>
    </row>
    <row r="283" s="3" customFormat="1" ht="18.6" customHeight="1" spans="1:17">
      <c r="A283" s="25">
        <f t="shared" si="55"/>
        <v>277</v>
      </c>
      <c r="B283" s="79" t="s">
        <v>777</v>
      </c>
      <c r="C283" s="27" t="s">
        <v>22</v>
      </c>
      <c r="D283" s="28" t="s">
        <v>654</v>
      </c>
      <c r="E283" s="28" t="s">
        <v>440</v>
      </c>
      <c r="F283" s="26" t="s">
        <v>735</v>
      </c>
      <c r="G283" s="77">
        <v>120</v>
      </c>
      <c r="H283" s="77">
        <v>120</v>
      </c>
      <c r="I283" s="55">
        <f t="shared" si="51"/>
        <v>92400</v>
      </c>
      <c r="J283" s="56">
        <f t="shared" si="52"/>
        <v>5636.4</v>
      </c>
      <c r="K283" s="57">
        <v>0.8</v>
      </c>
      <c r="L283" s="56">
        <f t="shared" si="53"/>
        <v>4509.12</v>
      </c>
      <c r="M283" s="55">
        <f t="shared" si="50"/>
        <v>1127.28</v>
      </c>
      <c r="N283" s="28" t="s">
        <v>778</v>
      </c>
      <c r="O283" s="28" t="s">
        <v>27</v>
      </c>
      <c r="P283" s="55"/>
      <c r="Q283" s="55"/>
    </row>
    <row r="284" s="3" customFormat="1" ht="18.6" customHeight="1" spans="1:17">
      <c r="A284" s="25">
        <f t="shared" si="55"/>
        <v>278</v>
      </c>
      <c r="B284" s="79" t="s">
        <v>779</v>
      </c>
      <c r="C284" s="27" t="s">
        <v>22</v>
      </c>
      <c r="D284" s="28" t="s">
        <v>780</v>
      </c>
      <c r="E284" s="28" t="s">
        <v>502</v>
      </c>
      <c r="F284" s="26" t="s">
        <v>542</v>
      </c>
      <c r="G284" s="77">
        <v>60</v>
      </c>
      <c r="H284" s="77">
        <v>60</v>
      </c>
      <c r="I284" s="55">
        <f t="shared" si="51"/>
        <v>46200</v>
      </c>
      <c r="J284" s="56">
        <f t="shared" si="52"/>
        <v>2818.2</v>
      </c>
      <c r="K284" s="57">
        <v>0.8</v>
      </c>
      <c r="L284" s="56">
        <f t="shared" si="53"/>
        <v>2254.56</v>
      </c>
      <c r="M284" s="55">
        <f t="shared" si="50"/>
        <v>563.64</v>
      </c>
      <c r="N284" s="28" t="s">
        <v>781</v>
      </c>
      <c r="O284" s="28" t="s">
        <v>27</v>
      </c>
      <c r="P284" s="55"/>
      <c r="Q284" s="55"/>
    </row>
    <row r="285" s="74" customFormat="1" ht="18.6" customHeight="1" spans="1:17">
      <c r="A285" s="25">
        <f t="shared" si="55"/>
        <v>279</v>
      </c>
      <c r="B285" s="85" t="s">
        <v>782</v>
      </c>
      <c r="C285" s="72" t="s">
        <v>22</v>
      </c>
      <c r="D285" s="28" t="s">
        <v>170</v>
      </c>
      <c r="E285" s="28" t="s">
        <v>30</v>
      </c>
      <c r="F285" s="26" t="s">
        <v>542</v>
      </c>
      <c r="G285" s="77">
        <v>6</v>
      </c>
      <c r="H285" s="77">
        <v>6</v>
      </c>
      <c r="I285" s="55">
        <f t="shared" si="51"/>
        <v>4620</v>
      </c>
      <c r="J285" s="56">
        <f t="shared" si="52"/>
        <v>281.82</v>
      </c>
      <c r="K285" s="57">
        <v>0.8</v>
      </c>
      <c r="L285" s="56">
        <f t="shared" si="53"/>
        <v>225.456</v>
      </c>
      <c r="M285" s="55">
        <f t="shared" si="50"/>
        <v>56.364</v>
      </c>
      <c r="N285" s="28" t="s">
        <v>783</v>
      </c>
      <c r="O285" s="28" t="s">
        <v>27</v>
      </c>
      <c r="P285" s="87"/>
      <c r="Q285" s="87"/>
    </row>
    <row r="286" s="74" customFormat="1" ht="18.6" customHeight="1" spans="1:17">
      <c r="A286" s="25">
        <f t="shared" si="55"/>
        <v>280</v>
      </c>
      <c r="B286" s="85" t="s">
        <v>784</v>
      </c>
      <c r="C286" s="72" t="s">
        <v>22</v>
      </c>
      <c r="D286" s="28" t="s">
        <v>112</v>
      </c>
      <c r="E286" s="28" t="s">
        <v>785</v>
      </c>
      <c r="F286" s="26" t="s">
        <v>724</v>
      </c>
      <c r="G286" s="77">
        <v>9.67</v>
      </c>
      <c r="H286" s="77">
        <v>9.67</v>
      </c>
      <c r="I286" s="55">
        <f t="shared" si="51"/>
        <v>7445.9</v>
      </c>
      <c r="J286" s="56">
        <f t="shared" si="52"/>
        <v>454.1999</v>
      </c>
      <c r="K286" s="57">
        <v>0.8</v>
      </c>
      <c r="L286" s="56">
        <f t="shared" si="53"/>
        <v>363.35992</v>
      </c>
      <c r="M286" s="55">
        <f t="shared" si="50"/>
        <v>90.83998</v>
      </c>
      <c r="N286" s="28" t="s">
        <v>786</v>
      </c>
      <c r="O286" s="28" t="s">
        <v>27</v>
      </c>
      <c r="P286" s="87"/>
      <c r="Q286" s="87"/>
    </row>
    <row r="287" s="74" customFormat="1" ht="18.6" customHeight="1" spans="1:17">
      <c r="A287" s="25">
        <f t="shared" si="55"/>
        <v>281</v>
      </c>
      <c r="B287" s="85" t="s">
        <v>787</v>
      </c>
      <c r="C287" s="72" t="s">
        <v>22</v>
      </c>
      <c r="D287" s="28" t="s">
        <v>170</v>
      </c>
      <c r="E287" s="28" t="s">
        <v>132</v>
      </c>
      <c r="F287" s="26" t="s">
        <v>25</v>
      </c>
      <c r="G287" s="77">
        <v>30</v>
      </c>
      <c r="H287" s="77">
        <v>30</v>
      </c>
      <c r="I287" s="55">
        <f t="shared" si="51"/>
        <v>23100</v>
      </c>
      <c r="J287" s="56">
        <f t="shared" si="52"/>
        <v>1409.1</v>
      </c>
      <c r="K287" s="57">
        <v>0.8</v>
      </c>
      <c r="L287" s="56">
        <f t="shared" si="53"/>
        <v>1127.28</v>
      </c>
      <c r="M287" s="55">
        <f t="shared" si="50"/>
        <v>281.82</v>
      </c>
      <c r="N287" s="28" t="s">
        <v>788</v>
      </c>
      <c r="O287" s="28" t="s">
        <v>27</v>
      </c>
      <c r="P287" s="87"/>
      <c r="Q287" s="87"/>
    </row>
    <row r="288" s="74" customFormat="1" ht="18.6" customHeight="1" spans="1:17">
      <c r="A288" s="25">
        <f t="shared" si="55"/>
        <v>282</v>
      </c>
      <c r="B288" s="85" t="s">
        <v>789</v>
      </c>
      <c r="C288" s="72" t="s">
        <v>22</v>
      </c>
      <c r="D288" s="28" t="s">
        <v>159</v>
      </c>
      <c r="E288" s="28" t="s">
        <v>107</v>
      </c>
      <c r="F288" s="26" t="s">
        <v>174</v>
      </c>
      <c r="G288" s="77">
        <v>21</v>
      </c>
      <c r="H288" s="77">
        <v>21</v>
      </c>
      <c r="I288" s="55">
        <f t="shared" si="51"/>
        <v>16170</v>
      </c>
      <c r="J288" s="56">
        <f t="shared" si="52"/>
        <v>986.37</v>
      </c>
      <c r="K288" s="57">
        <v>0.8</v>
      </c>
      <c r="L288" s="56">
        <f t="shared" si="53"/>
        <v>789.096</v>
      </c>
      <c r="M288" s="55">
        <f t="shared" si="50"/>
        <v>197.274</v>
      </c>
      <c r="N288" s="28" t="s">
        <v>790</v>
      </c>
      <c r="O288" s="28" t="s">
        <v>27</v>
      </c>
      <c r="P288" s="87"/>
      <c r="Q288" s="87"/>
    </row>
    <row r="289" s="74" customFormat="1" ht="18.6" customHeight="1" spans="1:17">
      <c r="A289" s="25">
        <f t="shared" si="55"/>
        <v>283</v>
      </c>
      <c r="B289" s="85" t="s">
        <v>791</v>
      </c>
      <c r="C289" s="72" t="s">
        <v>22</v>
      </c>
      <c r="D289" s="28" t="s">
        <v>792</v>
      </c>
      <c r="E289" s="28" t="s">
        <v>255</v>
      </c>
      <c r="F289" s="26" t="s">
        <v>174</v>
      </c>
      <c r="G289" s="77">
        <v>87.2</v>
      </c>
      <c r="H289" s="77">
        <v>87.2</v>
      </c>
      <c r="I289" s="55">
        <f t="shared" si="51"/>
        <v>67144</v>
      </c>
      <c r="J289" s="56">
        <f t="shared" si="52"/>
        <v>4095.784</v>
      </c>
      <c r="K289" s="57">
        <v>0.8</v>
      </c>
      <c r="L289" s="56">
        <f t="shared" si="53"/>
        <v>3276.6272</v>
      </c>
      <c r="M289" s="55">
        <f t="shared" si="50"/>
        <v>819.1568</v>
      </c>
      <c r="N289" s="28" t="s">
        <v>793</v>
      </c>
      <c r="O289" s="28" t="s">
        <v>27</v>
      </c>
      <c r="P289" s="87"/>
      <c r="Q289" s="87"/>
    </row>
    <row r="290" s="74" customFormat="1" ht="18.6" customHeight="1" spans="1:17">
      <c r="A290" s="25">
        <f t="shared" si="55"/>
        <v>284</v>
      </c>
      <c r="B290" s="85" t="s">
        <v>794</v>
      </c>
      <c r="C290" s="72" t="s">
        <v>22</v>
      </c>
      <c r="D290" s="28" t="s">
        <v>170</v>
      </c>
      <c r="E290" s="28" t="s">
        <v>207</v>
      </c>
      <c r="F290" s="26" t="s">
        <v>337</v>
      </c>
      <c r="G290" s="77">
        <v>3.77</v>
      </c>
      <c r="H290" s="77">
        <v>3.77</v>
      </c>
      <c r="I290" s="55">
        <f t="shared" si="51"/>
        <v>2902.9</v>
      </c>
      <c r="J290" s="56">
        <f t="shared" si="52"/>
        <v>177.0769</v>
      </c>
      <c r="K290" s="57">
        <v>0.8</v>
      </c>
      <c r="L290" s="56">
        <f t="shared" si="53"/>
        <v>141.66152</v>
      </c>
      <c r="M290" s="55">
        <f t="shared" si="50"/>
        <v>35.41538</v>
      </c>
      <c r="N290" s="28" t="s">
        <v>795</v>
      </c>
      <c r="O290" s="28" t="s">
        <v>27</v>
      </c>
      <c r="P290" s="87"/>
      <c r="Q290" s="87"/>
    </row>
    <row r="291" s="74" customFormat="1" ht="18.6" customHeight="1" spans="1:17">
      <c r="A291" s="25">
        <f t="shared" si="55"/>
        <v>285</v>
      </c>
      <c r="B291" s="85" t="s">
        <v>796</v>
      </c>
      <c r="C291" s="72" t="s">
        <v>22</v>
      </c>
      <c r="D291" s="28" t="s">
        <v>142</v>
      </c>
      <c r="E291" s="28" t="s">
        <v>797</v>
      </c>
      <c r="F291" s="26" t="s">
        <v>174</v>
      </c>
      <c r="G291" s="77">
        <v>26</v>
      </c>
      <c r="H291" s="77">
        <v>26</v>
      </c>
      <c r="I291" s="55">
        <f t="shared" si="51"/>
        <v>20020</v>
      </c>
      <c r="J291" s="56">
        <f t="shared" si="52"/>
        <v>1221.22</v>
      </c>
      <c r="K291" s="57">
        <v>0.8</v>
      </c>
      <c r="L291" s="56">
        <f t="shared" si="53"/>
        <v>976.976</v>
      </c>
      <c r="M291" s="55">
        <f t="shared" si="50"/>
        <v>244.244</v>
      </c>
      <c r="N291" s="28" t="s">
        <v>798</v>
      </c>
      <c r="O291" s="28" t="s">
        <v>27</v>
      </c>
      <c r="P291" s="87"/>
      <c r="Q291" s="87"/>
    </row>
    <row r="292" s="74" customFormat="1" ht="18.6" customHeight="1" spans="1:17">
      <c r="A292" s="25">
        <f t="shared" si="55"/>
        <v>286</v>
      </c>
      <c r="B292" s="85" t="s">
        <v>799</v>
      </c>
      <c r="C292" s="72" t="s">
        <v>22</v>
      </c>
      <c r="D292" s="28" t="s">
        <v>654</v>
      </c>
      <c r="E292" s="28" t="s">
        <v>800</v>
      </c>
      <c r="F292" s="26" t="s">
        <v>801</v>
      </c>
      <c r="G292" s="77">
        <v>3</v>
      </c>
      <c r="H292" s="77">
        <v>3</v>
      </c>
      <c r="I292" s="55">
        <f t="shared" si="51"/>
        <v>2310</v>
      </c>
      <c r="J292" s="56">
        <f t="shared" si="52"/>
        <v>140.91</v>
      </c>
      <c r="K292" s="57">
        <v>0.8</v>
      </c>
      <c r="L292" s="56">
        <f t="shared" si="53"/>
        <v>112.728</v>
      </c>
      <c r="M292" s="55">
        <f t="shared" si="50"/>
        <v>28.182</v>
      </c>
      <c r="N292" s="28" t="s">
        <v>802</v>
      </c>
      <c r="O292" s="28" t="s">
        <v>27</v>
      </c>
      <c r="P292" s="87"/>
      <c r="Q292" s="87"/>
    </row>
    <row r="293" s="76" customFormat="1" ht="18.6" customHeight="1" spans="1:17">
      <c r="A293" s="96">
        <v>287</v>
      </c>
      <c r="B293" s="97" t="s">
        <v>803</v>
      </c>
      <c r="C293" s="98" t="s">
        <v>22</v>
      </c>
      <c r="D293" s="28" t="s">
        <v>229</v>
      </c>
      <c r="E293" s="99" t="s">
        <v>804</v>
      </c>
      <c r="F293" s="26" t="s">
        <v>801</v>
      </c>
      <c r="G293" s="100">
        <v>30.4</v>
      </c>
      <c r="H293" s="100">
        <v>30.4</v>
      </c>
      <c r="I293" s="55">
        <f t="shared" si="51"/>
        <v>23408</v>
      </c>
      <c r="J293" s="56">
        <f t="shared" si="52"/>
        <v>1427.888</v>
      </c>
      <c r="K293" s="57">
        <v>0.8</v>
      </c>
      <c r="L293" s="56">
        <f t="shared" si="53"/>
        <v>1142.3104</v>
      </c>
      <c r="M293" s="103">
        <f t="shared" si="50"/>
        <v>285.5776</v>
      </c>
      <c r="N293" s="28" t="s">
        <v>805</v>
      </c>
      <c r="O293" s="28" t="s">
        <v>27</v>
      </c>
      <c r="P293" s="104"/>
      <c r="Q293" s="104"/>
    </row>
    <row r="294" s="74" customFormat="1" ht="18.6" customHeight="1" spans="1:17">
      <c r="A294" s="101"/>
      <c r="B294" s="85"/>
      <c r="C294" s="102"/>
      <c r="D294" s="28" t="s">
        <v>806</v>
      </c>
      <c r="E294" s="28" t="s">
        <v>806</v>
      </c>
      <c r="F294" s="26"/>
      <c r="G294" s="77">
        <f>SUM(G7:G293)</f>
        <v>6908.78</v>
      </c>
      <c r="H294" s="77">
        <f>SUM(H7:H293)</f>
        <v>6908.78</v>
      </c>
      <c r="I294" s="55"/>
      <c r="J294" s="56"/>
      <c r="K294" s="57"/>
      <c r="L294" s="56"/>
      <c r="M294" s="55">
        <f>SUM(M7:M292)</f>
        <v>64615.50172</v>
      </c>
      <c r="N294" s="105" t="s">
        <v>806</v>
      </c>
      <c r="O294" s="28"/>
      <c r="P294" s="87"/>
      <c r="Q294" s="87"/>
    </row>
    <row r="295" s="6" customFormat="1" ht="18.6" customHeight="1" spans="1:17">
      <c r="A295" s="38" t="s">
        <v>807</v>
      </c>
      <c r="B295" s="39"/>
      <c r="C295" s="39"/>
      <c r="D295" s="40" t="s">
        <v>806</v>
      </c>
      <c r="E295" s="40" t="s">
        <v>806</v>
      </c>
      <c r="F295" s="41"/>
      <c r="G295" s="42"/>
      <c r="H295" s="42"/>
      <c r="I295" s="55"/>
      <c r="J295" s="56"/>
      <c r="K295" s="57"/>
      <c r="L295" s="56"/>
      <c r="M295" s="42"/>
      <c r="N295" s="40" t="s">
        <v>806</v>
      </c>
      <c r="O295" s="40"/>
      <c r="P295" s="41"/>
      <c r="Q295" s="41"/>
    </row>
    <row r="296" s="7" customFormat="1" ht="15" customHeight="1" spans="1:17">
      <c r="A296" s="43" t="s">
        <v>808</v>
      </c>
      <c r="B296" s="43"/>
      <c r="C296" s="43"/>
      <c r="D296" s="43" t="s">
        <v>809</v>
      </c>
      <c r="E296" s="43" t="s">
        <v>806</v>
      </c>
      <c r="F296" s="43"/>
      <c r="G296" s="44"/>
      <c r="H296" s="44"/>
      <c r="I296" s="8"/>
      <c r="J296" s="9"/>
      <c r="K296" s="10"/>
      <c r="L296" s="9"/>
      <c r="M296" s="68"/>
      <c r="N296" s="44" t="s">
        <v>806</v>
      </c>
      <c r="O296" s="43"/>
      <c r="P296" s="43"/>
      <c r="Q296" s="43"/>
    </row>
    <row r="297" s="8" customFormat="1" spans="7:13">
      <c r="G297" s="9"/>
      <c r="H297" s="9"/>
      <c r="J297" s="9"/>
      <c r="K297" s="10"/>
      <c r="L297" s="9"/>
      <c r="M297" s="9"/>
    </row>
    <row r="298" s="8" customFormat="1" spans="7:13">
      <c r="G298" s="9"/>
      <c r="H298" s="9"/>
      <c r="J298" s="9"/>
      <c r="K298" s="10"/>
      <c r="L298" s="9"/>
      <c r="M298" s="9"/>
    </row>
    <row r="299" s="8" customFormat="1" spans="7:13">
      <c r="G299" s="9"/>
      <c r="H299" s="9"/>
      <c r="J299" s="9"/>
      <c r="K299" s="10"/>
      <c r="L299" s="9"/>
      <c r="M299" s="9"/>
    </row>
    <row r="300" s="8" customFormat="1" spans="7:13">
      <c r="G300" s="9"/>
      <c r="H300" s="9"/>
      <c r="J300" s="9"/>
      <c r="K300" s="10"/>
      <c r="L300" s="9"/>
      <c r="M300" s="9"/>
    </row>
    <row r="301" s="8" customFormat="1" spans="7:13">
      <c r="G301" s="9"/>
      <c r="H301" s="9"/>
      <c r="J301" s="9"/>
      <c r="K301" s="10"/>
      <c r="L301" s="9"/>
      <c r="M301" s="9"/>
    </row>
  </sheetData>
  <autoFilter ref="A6:Q296">
    <extLst/>
  </autoFilter>
  <mergeCells count="6">
    <mergeCell ref="A1:Q1"/>
    <mergeCell ref="A2:Q2"/>
    <mergeCell ref="A3:Q3"/>
    <mergeCell ref="A4:Q4"/>
    <mergeCell ref="A5:Q5"/>
    <mergeCell ref="A295:B295"/>
  </mergeCells>
  <printOptions horizontalCentered="1"/>
  <pageMargins left="0.196527777777778" right="0.161111111111111" top="0.409027777777778" bottom="0.60625" header="0.5" footer="0.10625"/>
  <pageSetup paperSize="9" scale="71" fitToHeight="0" orientation="landscape" horizontalDpi="600"/>
  <headerFooter>
    <oddFooter>&amp;C第 &amp;P 页，共 &amp;N 页</oddFooter>
  </headerFooter>
  <colBreaks count="1" manualBreakCount="1">
    <brk id="17" max="1048575" man="1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4"/>
  <sheetViews>
    <sheetView workbookViewId="0">
      <selection activeCell="G21" sqref="G21"/>
    </sheetView>
  </sheetViews>
  <sheetFormatPr defaultColWidth="9" defaultRowHeight="13.5"/>
  <cols>
    <col min="1" max="1" width="5.625" style="8" customWidth="1"/>
    <col min="2" max="3" width="8" style="8" customWidth="1"/>
    <col min="4" max="4" width="23.15" style="8" customWidth="1"/>
    <col min="5" max="5" width="15.2166666666667" style="8" customWidth="1"/>
    <col min="6" max="6" width="13" style="8" customWidth="1"/>
    <col min="7" max="7" width="8.25" style="9" customWidth="1"/>
    <col min="8" max="8" width="9.5" style="9" customWidth="1"/>
    <col min="9" max="9" width="9.8" style="8" customWidth="1"/>
    <col min="10" max="10" width="9.8" style="9" customWidth="1"/>
    <col min="11" max="11" width="9.8" style="10" customWidth="1"/>
    <col min="12" max="12" width="9.8" style="9" customWidth="1"/>
    <col min="13" max="13" width="9.5" style="9" customWidth="1"/>
    <col min="14" max="14" width="23.5" style="8" customWidth="1"/>
    <col min="15" max="15" width="25.5416666666667" style="8" customWidth="1"/>
    <col min="16" max="16" width="8.625" style="8" customWidth="1"/>
    <col min="17" max="17" width="7.625" style="8" customWidth="1"/>
    <col min="18" max="16384" width="9" style="8"/>
  </cols>
  <sheetData>
    <row r="1" s="1" customFormat="1" ht="23.25" customHeight="1" spans="1:21">
      <c r="A1" s="11"/>
      <c r="B1" s="11"/>
      <c r="C1" s="11"/>
      <c r="D1" s="11"/>
      <c r="E1" s="11"/>
      <c r="F1" s="11"/>
      <c r="G1" s="12"/>
      <c r="H1" s="12"/>
      <c r="I1" s="11"/>
      <c r="J1" s="11"/>
      <c r="K1" s="45"/>
      <c r="L1" s="11"/>
      <c r="M1" s="11"/>
      <c r="N1" s="46"/>
      <c r="O1" s="45"/>
      <c r="P1" s="46"/>
      <c r="Q1" s="46"/>
      <c r="R1" s="12"/>
      <c r="S1" s="11"/>
      <c r="T1" s="11"/>
      <c r="U1" s="69"/>
    </row>
    <row r="2" s="1" customFormat="1" ht="22.5" customHeight="1" spans="1:21">
      <c r="A2" s="13" t="s">
        <v>0</v>
      </c>
      <c r="B2" s="14"/>
      <c r="C2" s="14"/>
      <c r="D2" s="14"/>
      <c r="E2" s="14"/>
      <c r="F2" s="14"/>
      <c r="G2" s="15"/>
      <c r="H2" s="15"/>
      <c r="I2" s="14"/>
      <c r="J2" s="14"/>
      <c r="K2" s="47"/>
      <c r="L2" s="14"/>
      <c r="M2" s="14"/>
      <c r="N2" s="48"/>
      <c r="O2" s="47"/>
      <c r="P2" s="48"/>
      <c r="Q2" s="48"/>
      <c r="R2" s="15"/>
      <c r="S2" s="14"/>
      <c r="T2" s="14"/>
      <c r="U2" s="70"/>
    </row>
    <row r="3" s="1" customFormat="1" ht="24.75" customHeight="1" spans="1:21">
      <c r="A3" s="16" t="s">
        <v>1</v>
      </c>
      <c r="B3" s="17"/>
      <c r="C3" s="17"/>
      <c r="D3" s="17"/>
      <c r="E3" s="17"/>
      <c r="F3" s="17"/>
      <c r="G3" s="18"/>
      <c r="H3" s="18"/>
      <c r="I3" s="17"/>
      <c r="J3" s="17"/>
      <c r="K3" s="49"/>
      <c r="L3" s="17"/>
      <c r="M3" s="17"/>
      <c r="N3" s="50"/>
      <c r="O3" s="49"/>
      <c r="P3" s="50"/>
      <c r="Q3" s="50"/>
      <c r="R3" s="18"/>
      <c r="S3" s="17"/>
      <c r="T3" s="17"/>
      <c r="U3" s="71"/>
    </row>
    <row r="4" s="1" customFormat="1" ht="24.75" customHeight="1" spans="1:21">
      <c r="A4" s="19" t="s">
        <v>810</v>
      </c>
      <c r="B4" s="20"/>
      <c r="C4" s="20"/>
      <c r="D4" s="20"/>
      <c r="E4" s="20"/>
      <c r="F4" s="20"/>
      <c r="G4" s="21"/>
      <c r="H4" s="21"/>
      <c r="I4" s="20"/>
      <c r="J4" s="20"/>
      <c r="K4" s="51"/>
      <c r="L4" s="20"/>
      <c r="M4" s="20"/>
      <c r="N4" s="52"/>
      <c r="O4" s="51"/>
      <c r="P4" s="52"/>
      <c r="Q4" s="52"/>
      <c r="R4" s="21"/>
      <c r="S4" s="20"/>
      <c r="T4" s="20"/>
      <c r="U4" s="20"/>
    </row>
    <row r="5" s="1" customFormat="1" ht="25.5" customHeight="1" spans="1:21">
      <c r="A5" s="19" t="s">
        <v>811</v>
      </c>
      <c r="B5" s="20"/>
      <c r="C5" s="20"/>
      <c r="D5" s="20"/>
      <c r="E5" s="20"/>
      <c r="F5" s="20"/>
      <c r="G5" s="21"/>
      <c r="H5" s="21"/>
      <c r="I5" s="20"/>
      <c r="J5" s="20"/>
      <c r="K5" s="51"/>
      <c r="L5" s="20"/>
      <c r="M5" s="20"/>
      <c r="N5" s="52"/>
      <c r="O5" s="51"/>
      <c r="P5" s="52"/>
      <c r="Q5" s="52"/>
      <c r="R5" s="21"/>
      <c r="S5" s="20"/>
      <c r="T5" s="20"/>
      <c r="U5" s="20"/>
    </row>
    <row r="6" s="2" customFormat="1" ht="24.75" customHeight="1" spans="1:17">
      <c r="A6" s="22" t="s">
        <v>4</v>
      </c>
      <c r="B6" s="22" t="s">
        <v>5</v>
      </c>
      <c r="C6" s="23" t="s">
        <v>6</v>
      </c>
      <c r="D6" s="22" t="s">
        <v>7</v>
      </c>
      <c r="E6" s="22" t="s">
        <v>8</v>
      </c>
      <c r="F6" s="22" t="s">
        <v>9</v>
      </c>
      <c r="G6" s="24" t="s">
        <v>10</v>
      </c>
      <c r="H6" s="24" t="s">
        <v>11</v>
      </c>
      <c r="I6" s="22" t="s">
        <v>12</v>
      </c>
      <c r="J6" s="24" t="s">
        <v>13</v>
      </c>
      <c r="K6" s="53" t="s">
        <v>14</v>
      </c>
      <c r="L6" s="54" t="s">
        <v>15</v>
      </c>
      <c r="M6" s="24" t="s">
        <v>16</v>
      </c>
      <c r="N6" s="22" t="s">
        <v>18</v>
      </c>
      <c r="O6" s="22" t="s">
        <v>17</v>
      </c>
      <c r="P6" s="22" t="s">
        <v>19</v>
      </c>
      <c r="Q6" s="72" t="s">
        <v>20</v>
      </c>
    </row>
    <row r="7" s="3" customFormat="1" ht="18.6" customHeight="1" spans="1:17">
      <c r="A7" s="25">
        <v>1</v>
      </c>
      <c r="B7" s="26" t="s">
        <v>768</v>
      </c>
      <c r="C7" s="27" t="s">
        <v>22</v>
      </c>
      <c r="D7" s="106" t="s">
        <v>769</v>
      </c>
      <c r="E7" s="28" t="s">
        <v>812</v>
      </c>
      <c r="F7" s="26" t="s">
        <v>813</v>
      </c>
      <c r="G7" s="29">
        <v>89.96</v>
      </c>
      <c r="H7" s="29">
        <v>89.96</v>
      </c>
      <c r="I7" s="55">
        <f>H7*270</f>
        <v>24289.2</v>
      </c>
      <c r="J7" s="56">
        <f>H7*13.77</f>
        <v>1238.7492</v>
      </c>
      <c r="K7" s="57">
        <v>0.8</v>
      </c>
      <c r="L7" s="56">
        <f>J7*K7</f>
        <v>990.99936</v>
      </c>
      <c r="M7" s="55">
        <f>H7*2.754</f>
        <v>247.74984</v>
      </c>
      <c r="N7" s="58" t="s">
        <v>814</v>
      </c>
      <c r="O7" s="106" t="s">
        <v>815</v>
      </c>
      <c r="P7" s="55"/>
      <c r="Q7" s="55"/>
    </row>
    <row r="8" s="4" customFormat="1" ht="18.6" customHeight="1" spans="1:17">
      <c r="A8" s="30"/>
      <c r="B8" s="31"/>
      <c r="C8" s="32"/>
      <c r="D8" s="33"/>
      <c r="E8" s="33"/>
      <c r="F8" s="32"/>
      <c r="G8" s="34"/>
      <c r="H8" s="34"/>
      <c r="I8" s="59"/>
      <c r="J8" s="60"/>
      <c r="K8" s="61"/>
      <c r="L8" s="60"/>
      <c r="M8" s="59"/>
      <c r="N8" s="62"/>
      <c r="O8" s="33"/>
      <c r="P8" s="30"/>
      <c r="Q8" s="73"/>
    </row>
    <row r="9" s="4" customFormat="1" ht="18.6" customHeight="1" spans="1:17">
      <c r="A9" s="30"/>
      <c r="B9" s="31"/>
      <c r="C9" s="32"/>
      <c r="D9" s="33"/>
      <c r="E9" s="33"/>
      <c r="F9" s="32"/>
      <c r="G9" s="35"/>
      <c r="H9" s="35"/>
      <c r="I9" s="59"/>
      <c r="J9" s="60"/>
      <c r="K9" s="61"/>
      <c r="L9" s="60"/>
      <c r="M9" s="59"/>
      <c r="N9" s="62"/>
      <c r="O9" s="33"/>
      <c r="P9" s="59"/>
      <c r="Q9" s="59"/>
    </row>
    <row r="10" s="4" customFormat="1" ht="18.6" customHeight="1" spans="1:17">
      <c r="A10" s="30"/>
      <c r="B10" s="31"/>
      <c r="C10" s="32"/>
      <c r="D10" s="33"/>
      <c r="E10" s="33"/>
      <c r="F10" s="32"/>
      <c r="G10" s="35"/>
      <c r="H10" s="35"/>
      <c r="I10" s="59"/>
      <c r="J10" s="60"/>
      <c r="K10" s="61"/>
      <c r="L10" s="60"/>
      <c r="M10" s="59"/>
      <c r="N10" s="62"/>
      <c r="O10" s="33"/>
      <c r="P10" s="59"/>
      <c r="Q10" s="59"/>
    </row>
    <row r="11" s="4" customFormat="1" ht="18.6" customHeight="1" spans="1:17">
      <c r="A11" s="30"/>
      <c r="B11" s="31"/>
      <c r="C11" s="32"/>
      <c r="D11" s="33"/>
      <c r="E11" s="33"/>
      <c r="F11" s="32"/>
      <c r="G11" s="35"/>
      <c r="H11" s="35"/>
      <c r="I11" s="59"/>
      <c r="J11" s="60"/>
      <c r="K11" s="61"/>
      <c r="L11" s="60"/>
      <c r="M11" s="59"/>
      <c r="N11" s="62"/>
      <c r="O11" s="33"/>
      <c r="P11" s="59"/>
      <c r="Q11" s="59"/>
    </row>
    <row r="12" s="4" customFormat="1" ht="18.6" customHeight="1" spans="1:17">
      <c r="A12" s="30"/>
      <c r="B12" s="31"/>
      <c r="C12" s="32"/>
      <c r="D12" s="33"/>
      <c r="E12" s="33"/>
      <c r="F12" s="32"/>
      <c r="G12" s="35"/>
      <c r="H12" s="35"/>
      <c r="I12" s="59"/>
      <c r="J12" s="60"/>
      <c r="K12" s="61"/>
      <c r="L12" s="60"/>
      <c r="M12" s="59"/>
      <c r="N12" s="62"/>
      <c r="O12" s="33"/>
      <c r="P12" s="59"/>
      <c r="Q12" s="59"/>
    </row>
    <row r="13" s="4" customFormat="1" ht="18.6" customHeight="1" spans="1:17">
      <c r="A13" s="30"/>
      <c r="B13" s="31"/>
      <c r="C13" s="32"/>
      <c r="D13" s="33"/>
      <c r="E13" s="33"/>
      <c r="F13" s="32"/>
      <c r="G13" s="35"/>
      <c r="H13" s="35"/>
      <c r="I13" s="59"/>
      <c r="J13" s="60"/>
      <c r="K13" s="61"/>
      <c r="L13" s="60"/>
      <c r="M13" s="59"/>
      <c r="N13" s="62"/>
      <c r="O13" s="33"/>
      <c r="P13" s="59"/>
      <c r="Q13" s="59"/>
    </row>
    <row r="14" s="4" customFormat="1" ht="18.6" customHeight="1" spans="1:17">
      <c r="A14" s="30"/>
      <c r="B14" s="31"/>
      <c r="C14" s="32"/>
      <c r="D14" s="33"/>
      <c r="E14" s="33"/>
      <c r="F14" s="32"/>
      <c r="G14" s="35"/>
      <c r="H14" s="35"/>
      <c r="I14" s="59"/>
      <c r="J14" s="60"/>
      <c r="K14" s="61"/>
      <c r="L14" s="60"/>
      <c r="M14" s="59"/>
      <c r="N14" s="62"/>
      <c r="O14" s="33"/>
      <c r="P14" s="59"/>
      <c r="Q14" s="59"/>
    </row>
    <row r="15" s="4" customFormat="1" ht="18.6" customHeight="1" spans="1:17">
      <c r="A15" s="30"/>
      <c r="B15" s="31"/>
      <c r="C15" s="32"/>
      <c r="D15" s="33"/>
      <c r="E15" s="33"/>
      <c r="F15" s="32"/>
      <c r="G15" s="35"/>
      <c r="H15" s="35"/>
      <c r="I15" s="59"/>
      <c r="J15" s="60"/>
      <c r="K15" s="61"/>
      <c r="L15" s="60"/>
      <c r="M15" s="59"/>
      <c r="N15" s="62"/>
      <c r="O15" s="33"/>
      <c r="P15" s="59"/>
      <c r="Q15" s="59"/>
    </row>
    <row r="16" s="4" customFormat="1" ht="18.6" customHeight="1" spans="1:17">
      <c r="A16" s="30"/>
      <c r="B16" s="31"/>
      <c r="C16" s="32"/>
      <c r="D16" s="33"/>
      <c r="E16" s="33"/>
      <c r="F16" s="32"/>
      <c r="G16" s="35"/>
      <c r="H16" s="35"/>
      <c r="I16" s="59"/>
      <c r="J16" s="60"/>
      <c r="K16" s="61"/>
      <c r="L16" s="60"/>
      <c r="M16" s="59"/>
      <c r="N16" s="62"/>
      <c r="O16" s="33"/>
      <c r="P16" s="59"/>
      <c r="Q16" s="59"/>
    </row>
    <row r="17" s="5" customFormat="1" ht="18.6" customHeight="1" spans="1:17">
      <c r="A17" s="30"/>
      <c r="B17" s="36"/>
      <c r="C17" s="37"/>
      <c r="D17" s="33"/>
      <c r="E17" s="33"/>
      <c r="F17" s="31"/>
      <c r="G17" s="34"/>
      <c r="H17" s="34"/>
      <c r="I17" s="63"/>
      <c r="J17" s="64"/>
      <c r="K17" s="65"/>
      <c r="L17" s="64"/>
      <c r="M17" s="59"/>
      <c r="N17" s="66"/>
      <c r="O17" s="33"/>
      <c r="P17" s="63"/>
      <c r="Q17" s="63"/>
    </row>
    <row r="18" s="6" customFormat="1" ht="18.6" customHeight="1" spans="1:17">
      <c r="A18" s="38" t="s">
        <v>807</v>
      </c>
      <c r="B18" s="39"/>
      <c r="C18" s="39"/>
      <c r="D18" s="40"/>
      <c r="E18" s="40"/>
      <c r="F18" s="41"/>
      <c r="G18" s="42">
        <f>SUM(G7:G17)</f>
        <v>89.96</v>
      </c>
      <c r="H18" s="42">
        <f>SUM(H7:H17)</f>
        <v>89.96</v>
      </c>
      <c r="I18" s="42"/>
      <c r="J18" s="42"/>
      <c r="K18" s="42"/>
      <c r="L18" s="42"/>
      <c r="M18" s="42">
        <f>SUM(M7:M17)</f>
        <v>247.74984</v>
      </c>
      <c r="N18" s="40"/>
      <c r="O18" s="40"/>
      <c r="P18" s="41"/>
      <c r="Q18" s="41"/>
    </row>
    <row r="19" s="7" customFormat="1" ht="15" customHeight="1" spans="1:17">
      <c r="A19" s="43" t="s">
        <v>808</v>
      </c>
      <c r="B19" s="43"/>
      <c r="C19" s="43"/>
      <c r="D19" s="43" t="s">
        <v>816</v>
      </c>
      <c r="E19" s="43"/>
      <c r="F19" s="43"/>
      <c r="G19" s="44"/>
      <c r="H19" s="44"/>
      <c r="I19" s="43"/>
      <c r="J19" s="44"/>
      <c r="K19" s="67"/>
      <c r="L19" s="44"/>
      <c r="M19" s="68"/>
      <c r="N19" s="44"/>
      <c r="O19" s="43"/>
      <c r="P19" s="43"/>
      <c r="Q19" s="43"/>
    </row>
    <row r="20" s="8" customFormat="1" spans="7:13">
      <c r="G20" s="9"/>
      <c r="H20" s="9"/>
      <c r="J20" s="9"/>
      <c r="K20" s="10"/>
      <c r="L20" s="9"/>
      <c r="M20" s="9"/>
    </row>
    <row r="21" s="8" customFormat="1" spans="7:13">
      <c r="G21" s="9"/>
      <c r="H21" s="9"/>
      <c r="J21" s="9"/>
      <c r="K21" s="10"/>
      <c r="L21" s="9"/>
      <c r="M21" s="9"/>
    </row>
    <row r="22" s="8" customFormat="1" spans="7:13">
      <c r="G22" s="9"/>
      <c r="H22" s="9"/>
      <c r="J22" s="9"/>
      <c r="K22" s="10"/>
      <c r="L22" s="9"/>
      <c r="M22" s="9"/>
    </row>
    <row r="23" s="8" customFormat="1" spans="7:13">
      <c r="G23" s="9"/>
      <c r="H23" s="9"/>
      <c r="J23" s="9"/>
      <c r="K23" s="10"/>
      <c r="L23" s="9"/>
      <c r="M23" s="9"/>
    </row>
    <row r="24" s="8" customFormat="1" spans="7:13">
      <c r="G24" s="9"/>
      <c r="H24" s="9"/>
      <c r="J24" s="9"/>
      <c r="K24" s="10"/>
      <c r="L24" s="9"/>
      <c r="M24" s="9"/>
    </row>
  </sheetData>
  <mergeCells count="6">
    <mergeCell ref="A1:U1"/>
    <mergeCell ref="A2:U2"/>
    <mergeCell ref="A3:U3"/>
    <mergeCell ref="A4:U4"/>
    <mergeCell ref="A5:U5"/>
    <mergeCell ref="A18:B18"/>
  </mergeCells>
  <pageMargins left="0.25" right="0.25" top="0.75" bottom="0.75" header="0.298611111111111" footer="0.298611111111111"/>
  <pageSetup paperSize="9" scale="71" orientation="landscape"/>
  <headerFooter/>
  <colBreaks count="1" manualBreakCount="1">
    <brk id="17" max="1048575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玉米</vt:lpstr>
      <vt:lpstr>大豆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8226982991</cp:lastModifiedBy>
  <dcterms:created xsi:type="dcterms:W3CDTF">2006-09-16T00:00:00Z</dcterms:created>
  <cp:lastPrinted>2021-07-08T03:48:00Z</cp:lastPrinted>
  <dcterms:modified xsi:type="dcterms:W3CDTF">2024-06-24T07:08:14Z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592D8B88EA2A487A8CDAABFC6CB14772</vt:lpwstr>
  </property>
</Properties>
</file>