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  <sheet name="Sheet1" sheetId="19" r:id="rId2"/>
  </sheets>
  <definedNames>
    <definedName name="_xlnm._FilterDatabase" localSheetId="0" hidden="1">玉米!$A$6:$Q$120</definedName>
    <definedName name="_xlnm.Print_Area" localSheetId="0">玉米!$A$1:$Q$120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<sst xmlns="http://schemas.openxmlformats.org/spreadsheetml/2006/main" count="807" uniqueCount="358">
  <si>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</si>
  <si>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>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</si>
  <si>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>投保组织者：</t>
    </r>
    <r>
      <rPr>
        <u/>
        <sz val="10.5"/>
        <rFont val="宋体"/>
        <charset val="134"/>
      </rPr>
      <t xml:space="preserve">   调兵山市晓明镇夏家楼村村民委员会         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玉米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夏家楼村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</si>
  <si>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>投保人：</t>
    </r>
    <r>
      <rPr>
        <b/>
        <u/>
        <sz val="10"/>
        <rFont val="宋体"/>
        <charset val="134"/>
      </rPr>
      <t xml:space="preserve">调兵山市晓明镇夏家楼村          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770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6.1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46.97  </t>
    </r>
    <r>
      <rPr>
        <sz val="10"/>
        <rFont val="宋体"/>
        <charset val="134"/>
      </rPr>
      <t xml:space="preserve"> 元      No.000000000000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</si>
  <si>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</si>
  <si>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</si>
  <si>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</si>
  <si>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</si>
  <si>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</si>
  <si>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</si>
  <si>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</si>
  <si>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</si>
  <si>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</si>
  <si>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</si>
  <si>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</si>
  <si>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</si>
  <si>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</si>
  <si>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</si>
  <si>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</si>
  <si>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</si>
  <si>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</si>
  <si>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刘国勋</t>
  </si>
  <si>
    <t>夏家楼村</t>
  </si>
  <si>
    <t>211203********2539</t>
  </si>
  <si>
    <t>139482********</t>
  </si>
  <si>
    <t>王家坟</t>
  </si>
  <si>
    <t>621449********14809</t>
  </si>
  <si>
    <t>辽宁农村商业银行股份有限公司</t>
  </si>
  <si>
    <t>宋桂侠</t>
  </si>
  <si>
    <t>211203********2527</t>
  </si>
  <si>
    <t>188410********</t>
  </si>
  <si>
    <t>621449********15863</t>
  </si>
  <si>
    <t>刘兴沛</t>
  </si>
  <si>
    <t>211203********2519</t>
  </si>
  <si>
    <t>183419********</t>
  </si>
  <si>
    <t>621026********76760</t>
  </si>
  <si>
    <t>耿桂娟</t>
  </si>
  <si>
    <t>211203********2525</t>
  </si>
  <si>
    <t>130652********</t>
  </si>
  <si>
    <t>621449********13751</t>
  </si>
  <si>
    <t>宦洪力</t>
  </si>
  <si>
    <t>211203********2513</t>
  </si>
  <si>
    <t>135910********</t>
  </si>
  <si>
    <t>621449********13959</t>
  </si>
  <si>
    <t>李长坤</t>
  </si>
  <si>
    <t>211203********252X</t>
  </si>
  <si>
    <t>186393********</t>
  </si>
  <si>
    <t>621449********14320</t>
  </si>
  <si>
    <t>吴国田</t>
  </si>
  <si>
    <t>211203********2556</t>
  </si>
  <si>
    <t>183410********</t>
  </si>
  <si>
    <t>621449********16945</t>
  </si>
  <si>
    <t>薄奎忠</t>
  </si>
  <si>
    <t>131884********</t>
  </si>
  <si>
    <t>621449********13033</t>
  </si>
  <si>
    <t>张秀荣</t>
  </si>
  <si>
    <t>211203********254X</t>
  </si>
  <si>
    <t>171929********</t>
  </si>
  <si>
    <t>621449********72843</t>
  </si>
  <si>
    <t>王贵昌</t>
  </si>
  <si>
    <t>211203********2599</t>
  </si>
  <si>
    <t>150420********</t>
  </si>
  <si>
    <t>621026********45454</t>
  </si>
  <si>
    <t>王德全</t>
  </si>
  <si>
    <t>211203********2514</t>
  </si>
  <si>
    <t>189410********</t>
  </si>
  <si>
    <t>621449********90663</t>
  </si>
  <si>
    <t>宦永光</t>
  </si>
  <si>
    <t>211203********2517</t>
  </si>
  <si>
    <t>621449********39876</t>
  </si>
  <si>
    <t>尹佐成</t>
  </si>
  <si>
    <t>211203********2515</t>
  </si>
  <si>
    <t>156410********</t>
  </si>
  <si>
    <t>621449********17489</t>
  </si>
  <si>
    <t>刘泽民</t>
  </si>
  <si>
    <t>151410********</t>
  </si>
  <si>
    <t>贾家坟</t>
  </si>
  <si>
    <t>621026********44523</t>
  </si>
  <si>
    <t>宋玉平</t>
  </si>
  <si>
    <t>211203********2510</t>
  </si>
  <si>
    <t>180410********</t>
  </si>
  <si>
    <t>621449********15913</t>
  </si>
  <si>
    <t>宋立冬</t>
  </si>
  <si>
    <t>211203********2516</t>
  </si>
  <si>
    <t>187410********</t>
  </si>
  <si>
    <t>621449********15871</t>
  </si>
  <si>
    <t>白宝太</t>
  </si>
  <si>
    <t>158980********</t>
  </si>
  <si>
    <t>621449********12837</t>
  </si>
  <si>
    <t>刘泽剑</t>
  </si>
  <si>
    <t>131307********</t>
  </si>
  <si>
    <t>621449********15111</t>
  </si>
  <si>
    <t>白宝云</t>
  </si>
  <si>
    <t>211203********2524</t>
  </si>
  <si>
    <t>150041********</t>
  </si>
  <si>
    <t>621449********72942</t>
  </si>
  <si>
    <t>程铁牛</t>
  </si>
  <si>
    <t>211203********2511</t>
  </si>
  <si>
    <t>131308********</t>
  </si>
  <si>
    <t>621449********13280</t>
  </si>
  <si>
    <t>程涛</t>
  </si>
  <si>
    <t>621449********38931</t>
  </si>
  <si>
    <t>黄俊侠</t>
  </si>
  <si>
    <t>155663********</t>
  </si>
  <si>
    <t>621449********14049</t>
  </si>
  <si>
    <t>吴秀敏</t>
  </si>
  <si>
    <t>158410********</t>
  </si>
  <si>
    <t>621449********16978</t>
  </si>
  <si>
    <t>吴永付</t>
  </si>
  <si>
    <t>211203********2555</t>
  </si>
  <si>
    <t>138420********</t>
  </si>
  <si>
    <t>621449********16994</t>
  </si>
  <si>
    <t>于素菊</t>
  </si>
  <si>
    <t>211203********2520</t>
  </si>
  <si>
    <t>621449********63664</t>
  </si>
  <si>
    <t>薄玉洪</t>
  </si>
  <si>
    <t>211203********1527</t>
  </si>
  <si>
    <t>621449********13082</t>
  </si>
  <si>
    <t>张松林</t>
  </si>
  <si>
    <t>135916********</t>
  </si>
  <si>
    <t>621449********17927</t>
  </si>
  <si>
    <t>张松柏</t>
  </si>
  <si>
    <t>132241********</t>
  </si>
  <si>
    <t>621449********17919</t>
  </si>
  <si>
    <t>于洪伟</t>
  </si>
  <si>
    <t>霍家坟</t>
  </si>
  <si>
    <t>621026********72546</t>
  </si>
  <si>
    <t>张长剑</t>
  </si>
  <si>
    <t>621026********43103</t>
  </si>
  <si>
    <t>范崔玉</t>
  </si>
  <si>
    <t>211203********2532</t>
  </si>
  <si>
    <t>621449********13546</t>
  </si>
  <si>
    <t>吴长久</t>
  </si>
  <si>
    <t>152417********</t>
  </si>
  <si>
    <t>621449********16895</t>
  </si>
  <si>
    <t>徐波</t>
  </si>
  <si>
    <t>134641********</t>
  </si>
  <si>
    <t>621449********17083</t>
  </si>
  <si>
    <t>毕荣娟</t>
  </si>
  <si>
    <t>210725********3226</t>
  </si>
  <si>
    <t>132382********</t>
  </si>
  <si>
    <t>621449********13108</t>
  </si>
  <si>
    <t>纪淑芹</t>
  </si>
  <si>
    <t>211203********2528</t>
  </si>
  <si>
    <t>132342********</t>
  </si>
  <si>
    <t>621449********14106</t>
  </si>
  <si>
    <t>滕翠丽</t>
  </si>
  <si>
    <t>211203********3043</t>
  </si>
  <si>
    <t>621449********18453</t>
  </si>
  <si>
    <t>张忠艳</t>
  </si>
  <si>
    <t>211203********2522</t>
  </si>
  <si>
    <t>151641********</t>
  </si>
  <si>
    <t>621449********18222</t>
  </si>
  <si>
    <t>陆旭东</t>
  </si>
  <si>
    <t>211203********2535</t>
  </si>
  <si>
    <t>182410********</t>
  </si>
  <si>
    <t>621449********15483</t>
  </si>
  <si>
    <t>王绍忠</t>
  </si>
  <si>
    <t>211203********2551</t>
  </si>
  <si>
    <t>621449********74310</t>
  </si>
  <si>
    <t>陆杨</t>
  </si>
  <si>
    <t>182426********</t>
  </si>
  <si>
    <t>621449********04779</t>
  </si>
  <si>
    <t>乔库臣</t>
  </si>
  <si>
    <t>621449********15699</t>
  </si>
  <si>
    <t>白宝岩</t>
  </si>
  <si>
    <t>138410********</t>
  </si>
  <si>
    <t>621449********32086</t>
  </si>
  <si>
    <t>陆洪金</t>
  </si>
  <si>
    <t>621449********74120</t>
  </si>
  <si>
    <t>杨伟川</t>
  </si>
  <si>
    <t>159410********</t>
  </si>
  <si>
    <t>621449********17307</t>
  </si>
  <si>
    <t>刘素清</t>
  </si>
  <si>
    <t>211221********2468</t>
  </si>
  <si>
    <t>621449********14957</t>
  </si>
  <si>
    <t>霍焱</t>
  </si>
  <si>
    <t>211203********2537</t>
  </si>
  <si>
    <t>621449********38980</t>
  </si>
  <si>
    <t>陆素艳</t>
  </si>
  <si>
    <t>211203********2529</t>
  </si>
  <si>
    <t>621449********15442</t>
  </si>
  <si>
    <t>宦素梅</t>
  </si>
  <si>
    <t>621449********38964</t>
  </si>
  <si>
    <t>刘泽茹</t>
  </si>
  <si>
    <t>621449********63342</t>
  </si>
  <si>
    <t>陆洪利</t>
  </si>
  <si>
    <t>621449********74245</t>
  </si>
  <si>
    <t>王洪香</t>
  </si>
  <si>
    <t>155041********</t>
  </si>
  <si>
    <t>621449********16341</t>
  </si>
  <si>
    <t>单冰杰</t>
  </si>
  <si>
    <t>211203********2523</t>
  </si>
  <si>
    <t>621026********40976</t>
  </si>
  <si>
    <t>王治刚</t>
  </si>
  <si>
    <t>211203********2559</t>
  </si>
  <si>
    <t>621449********16879</t>
  </si>
  <si>
    <t>周锴</t>
  </si>
  <si>
    <t>621449********31790</t>
  </si>
  <si>
    <t>金少增</t>
  </si>
  <si>
    <t>151418********</t>
  </si>
  <si>
    <t>621449********14254</t>
  </si>
  <si>
    <t>宦淑艳</t>
  </si>
  <si>
    <t>136441********</t>
  </si>
  <si>
    <t>621449********38956</t>
  </si>
  <si>
    <t>赵维权</t>
  </si>
  <si>
    <t>155414********</t>
  </si>
  <si>
    <t>621449********63730</t>
  </si>
  <si>
    <t>范淑云</t>
  </si>
  <si>
    <t>151841********</t>
  </si>
  <si>
    <t>621449********13561</t>
  </si>
  <si>
    <t>高永吉</t>
  </si>
  <si>
    <t>621449********92221</t>
  </si>
  <si>
    <t>宦永生</t>
  </si>
  <si>
    <t>211203********2531</t>
  </si>
  <si>
    <t>621026********42444</t>
  </si>
  <si>
    <t>李凤芹</t>
  </si>
  <si>
    <t>621449********14361</t>
  </si>
  <si>
    <t>乔玉臣</t>
  </si>
  <si>
    <t>621449********92270</t>
  </si>
  <si>
    <t>冯喜成</t>
  </si>
  <si>
    <t>211225********2017</t>
  </si>
  <si>
    <t>621449********13629</t>
  </si>
  <si>
    <t>王文海</t>
  </si>
  <si>
    <t>156420********</t>
  </si>
  <si>
    <t>621449********63645</t>
  </si>
  <si>
    <t>王文武</t>
  </si>
  <si>
    <t>211203********2557</t>
  </si>
  <si>
    <t>139410********</t>
  </si>
  <si>
    <t>621449********16697</t>
  </si>
  <si>
    <t>赵勋业</t>
  </si>
  <si>
    <t>621449********18289</t>
  </si>
  <si>
    <t>王秀英</t>
  </si>
  <si>
    <t>621449********16788</t>
  </si>
  <si>
    <t>关玉杰</t>
  </si>
  <si>
    <t>211221********3344</t>
  </si>
  <si>
    <t>187041********</t>
  </si>
  <si>
    <t>621026********42915</t>
  </si>
  <si>
    <t>王成仁</t>
  </si>
  <si>
    <t>621449********16200</t>
  </si>
  <si>
    <t>刘泽春</t>
  </si>
  <si>
    <t>621026********42592</t>
  </si>
  <si>
    <t>吴长明</t>
  </si>
  <si>
    <t>211203********2558</t>
  </si>
  <si>
    <t>621449********16903</t>
  </si>
  <si>
    <t>王秀林</t>
  </si>
  <si>
    <t>211319********1610</t>
  </si>
  <si>
    <t>621449********16770</t>
  </si>
  <si>
    <t>王树林</t>
  </si>
  <si>
    <t>211203********2518</t>
  </si>
  <si>
    <t>138985********</t>
  </si>
  <si>
    <t>621449********16531</t>
  </si>
  <si>
    <t>迟素芬</t>
  </si>
  <si>
    <t>621449********13330</t>
  </si>
  <si>
    <t>范玉川</t>
  </si>
  <si>
    <t>621449********13587</t>
  </si>
  <si>
    <t>高凤珍</t>
  </si>
  <si>
    <t>621026********43871</t>
  </si>
  <si>
    <t>黄淑杰</t>
  </si>
  <si>
    <t>211203********2521</t>
  </si>
  <si>
    <t>621449********63185</t>
  </si>
  <si>
    <t>宦永良</t>
  </si>
  <si>
    <t>621449********38972</t>
  </si>
  <si>
    <t>孟庆兰</t>
  </si>
  <si>
    <t>621449********63417</t>
  </si>
  <si>
    <t>范吹海</t>
  </si>
  <si>
    <t>133904********</t>
  </si>
  <si>
    <t>621449********13504</t>
  </si>
  <si>
    <t>刘泽林</t>
  </si>
  <si>
    <t>621026********61640</t>
  </si>
  <si>
    <t>刘长权</t>
  </si>
  <si>
    <t>621449********14676</t>
  </si>
  <si>
    <t>刘洪福</t>
  </si>
  <si>
    <t>621449********73320</t>
  </si>
  <si>
    <t>刘泽成</t>
  </si>
  <si>
    <t>621449********73064</t>
  </si>
  <si>
    <t>刘泽义</t>
  </si>
  <si>
    <t>621026********45314</t>
  </si>
  <si>
    <t>范吹生</t>
  </si>
  <si>
    <t>130438********</t>
  </si>
  <si>
    <t>621449********13512</t>
  </si>
  <si>
    <t>李志玲</t>
  </si>
  <si>
    <t>211203********2062</t>
  </si>
  <si>
    <t>152410********</t>
  </si>
  <si>
    <t>621449********39850</t>
  </si>
  <si>
    <t>高洪吉</t>
  </si>
  <si>
    <t>621449********39868</t>
  </si>
  <si>
    <t>薄兴国</t>
  </si>
  <si>
    <t>621449********39884</t>
  </si>
  <si>
    <t>胡忠丽</t>
  </si>
  <si>
    <t>211319********2626</t>
  </si>
  <si>
    <t>183401********</t>
  </si>
  <si>
    <t>621449********80610</t>
  </si>
  <si>
    <t>王素侠</t>
  </si>
  <si>
    <t>621449********64563</t>
  </si>
  <si>
    <t>刘泽杰</t>
  </si>
  <si>
    <t>621449********40023</t>
  </si>
  <si>
    <t>范吹营</t>
  </si>
  <si>
    <t>621449********40031</t>
  </si>
  <si>
    <t>顾秀艳</t>
  </si>
  <si>
    <t>211203********2567</t>
  </si>
  <si>
    <t>621449********99846</t>
  </si>
  <si>
    <t>尹佐强</t>
  </si>
  <si>
    <t>211203********2512</t>
  </si>
  <si>
    <t>157246********</t>
  </si>
  <si>
    <t>621449********17497</t>
  </si>
  <si>
    <t>刘金玉</t>
  </si>
  <si>
    <t>211203********1511</t>
  </si>
  <si>
    <t>132741********</t>
  </si>
  <si>
    <t>621449********60186</t>
  </si>
  <si>
    <t>刘柏顺</t>
  </si>
  <si>
    <t>211203********151X</t>
  </si>
  <si>
    <t>621026********41386</t>
  </si>
  <si>
    <t>刘欢</t>
  </si>
  <si>
    <t>211203********1517</t>
  </si>
  <si>
    <t>621449********74969</t>
  </si>
  <si>
    <t>王德柱</t>
  </si>
  <si>
    <t>130307********</t>
  </si>
  <si>
    <t>621026********07744</t>
  </si>
  <si>
    <t>何洪伟</t>
  </si>
  <si>
    <t>211203********253X</t>
  </si>
  <si>
    <t>130508********</t>
  </si>
  <si>
    <t>621026********97036</t>
  </si>
  <si>
    <t>李福江</t>
  </si>
  <si>
    <t>211203********3039</t>
  </si>
  <si>
    <t>155410********</t>
  </si>
  <si>
    <t>621026********89107</t>
  </si>
  <si>
    <t>张丽杰</t>
  </si>
  <si>
    <t>211203********1516</t>
  </si>
  <si>
    <t>151042********</t>
  </si>
  <si>
    <t>621449********87294</t>
  </si>
  <si>
    <t>王丽洪</t>
  </si>
  <si>
    <t>211203********1524</t>
  </si>
  <si>
    <t>621026********02438</t>
  </si>
  <si>
    <t>陆素荣</t>
  </si>
  <si>
    <t>621449********77915</t>
  </si>
  <si>
    <t>高继连</t>
  </si>
  <si>
    <t>621026********42287</t>
  </si>
  <si>
    <t>王铁成</t>
  </si>
  <si>
    <t>621449********16572</t>
  </si>
  <si>
    <t>孙铁</t>
  </si>
  <si>
    <t>621449********16077</t>
  </si>
  <si>
    <t>王启山</t>
  </si>
  <si>
    <t>132742********</t>
  </si>
  <si>
    <t>621449********16457</t>
  </si>
  <si>
    <t>王启富</t>
  </si>
  <si>
    <t>211203********2538</t>
  </si>
  <si>
    <t>621449********16432</t>
  </si>
  <si>
    <t>王林峰</t>
  </si>
  <si>
    <t>132042********</t>
  </si>
  <si>
    <t>535511********7128</t>
  </si>
  <si>
    <t>王兰英</t>
  </si>
  <si>
    <t>186982********</t>
  </si>
  <si>
    <t>621449********90530</t>
  </si>
  <si>
    <t>211203********2536</t>
  </si>
  <si>
    <t>621449********56199</t>
  </si>
  <si>
    <t>填表人：</t>
  </si>
  <si>
    <t>电话：024-76110168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</si>
</sst>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</numFmts>
  <fonts count="4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b/>
      <sz val="9"/>
      <color indexed="8"/>
      <name val="宋体"/>
      <charset val="134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9"/>
      <name val="Arial"/>
      <charset val="134"/>
    </font>
    <font>
      <sz val="10"/>
      <color theme="1"/>
      <name val="Arial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 applyProtection="0"/>
    <xf numFmtId="0" fontId="9" fillId="0" borderId="0" applyProtection="0"/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/>
    <xf numFmtId="176" fontId="0" fillId="0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left" vertical="center"/>
    </xf>
    <xf numFmtId="178" fontId="5" fillId="0" borderId="5" xfId="0" applyNumberFormat="1" applyFont="1" applyFill="1" applyBorder="1" applyAlignment="1">
      <alignment horizontal="left" vertical="center"/>
    </xf>
    <xf numFmtId="9" fontId="4" fillId="0" borderId="0" xfId="0" applyNumberFormat="1" applyFont="1" applyFill="1" applyBorder="1" applyAlignment="1">
      <alignment horizontal="left" vertical="center"/>
    </xf>
    <xf numFmtId="178" fontId="4" fillId="0" borderId="0" xfId="0" applyNumberFormat="1" applyFont="1" applyFill="1" applyBorder="1" applyAlignment="1">
      <alignment horizontal="left" vertical="center"/>
    </xf>
    <xf numFmtId="177" fontId="6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177" fontId="8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0" fontId="12" fillId="0" borderId="7" xfId="5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77" fontId="5" fillId="0" borderId="5" xfId="0" applyNumberFormat="1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177" fontId="4" fillId="0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49" fontId="0" fillId="0" borderId="0" xfId="0" applyNumberForma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176" fontId="1" fillId="0" borderId="0" xfId="0" applyNumberFormat="1" applyFont="1" applyFill="1" applyBorder="1" applyAlignment="1">
      <alignment horizontal="left"/>
    </xf>
    <xf numFmtId="49" fontId="8" fillId="0" borderId="7" xfId="0" applyNumberFormat="1" applyFont="1" applyFill="1" applyBorder="1" applyAlignment="1">
      <alignment horizontal="center" vertical="center" wrapText="1"/>
    </xf>
    <xf numFmtId="49" fontId="12" fillId="0" borderId="7" xfId="51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9" fontId="8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left"/>
    </xf>
    <xf numFmtId="177" fontId="1" fillId="0" borderId="0" xfId="0" applyNumberFormat="1" applyFont="1" applyFill="1"/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304800</xdr:colOff>
      <xdr:row>1</xdr:row>
      <xdr:rowOff>171450</xdr:rowOff>
    </xdr:to>
    <xdr:pic>
      <xdr:nvPicPr>
        <xdr:cNvPr id="1025" name="图片 1"/>
        <xdr:cNvPicPr>
          <a:picLocks noChangeAspect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57150"/>
          <a:ext cx="34956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1"/>
  <sheetViews>
    <sheetView tabSelected="1" view="pageBreakPreview" zoomScaleNormal="115" workbookViewId="0">
      <selection activeCell="M15" sqref="M15"/>
    </sheetView>
  </sheetViews>
  <sheetFormatPr defaultColWidth="9" defaultRowHeight="13.5"/>
  <cols>
    <col min="1" max="1" width="5.625" style="8" customWidth="1"/>
    <col min="2" max="3" width="8" style="8" customWidth="1"/>
    <col min="4" max="4" width="20.5" style="8" customWidth="1"/>
    <col min="5" max="5" width="11.5" style="8" customWidth="1"/>
    <col min="6" max="6" width="13" style="8" customWidth="1"/>
    <col min="7" max="7" width="8.25" style="9" customWidth="1"/>
    <col min="8" max="8" width="9.5" style="9" customWidth="1"/>
    <col min="9" max="9" width="7.5" style="8" customWidth="1"/>
    <col min="10" max="10" width="8.125" style="10" customWidth="1"/>
    <col min="11" max="11" width="7.25" style="11" customWidth="1"/>
    <col min="12" max="12" width="10.375" style="10" customWidth="1"/>
    <col min="13" max="13" width="9.5" style="10" customWidth="1"/>
    <col min="14" max="14" width="22.125" style="8" customWidth="1"/>
    <col min="15" max="15" width="25.75" style="8" customWidth="1"/>
    <col min="16" max="16" width="8.625" style="8" customWidth="1"/>
    <col min="17" max="17" width="7.625" style="8" customWidth="1"/>
    <col min="18" max="16384" width="9" style="8"/>
  </cols>
  <sheetData>
    <row r="1" s="1" customFormat="1" ht="23.25" customHeight="1" spans="1:21">
      <c r="A1" s="12"/>
      <c r="B1" s="12"/>
      <c r="C1" s="12"/>
      <c r="D1" s="12"/>
      <c r="E1" s="12"/>
      <c r="F1" s="12"/>
      <c r="G1" s="13"/>
      <c r="H1" s="13"/>
      <c r="I1" s="12"/>
      <c r="J1" s="12"/>
      <c r="K1" s="32"/>
      <c r="L1" s="12"/>
      <c r="M1" s="12"/>
      <c r="N1" s="33"/>
      <c r="O1" s="32"/>
      <c r="P1" s="33"/>
      <c r="Q1" s="33"/>
      <c r="R1" s="52"/>
      <c r="S1" s="12"/>
      <c r="T1" s="12"/>
      <c r="U1" s="53"/>
    </row>
    <row r="2" s="1" customFormat="1" ht="22.5" customHeight="1" spans="1:21">
      <c r="A2" s="14" t="s">
        <v>0</v>
      </c>
      <c r="B2" s="15"/>
      <c r="C2" s="15"/>
      <c r="D2" s="15"/>
      <c r="E2" s="15"/>
      <c r="F2" s="15"/>
      <c r="G2" s="16"/>
      <c r="H2" s="16"/>
      <c r="I2" s="15"/>
      <c r="J2" s="15"/>
      <c r="K2" s="34"/>
      <c r="L2" s="15"/>
      <c r="M2" s="15"/>
      <c r="N2" s="35"/>
      <c r="O2" s="34"/>
      <c r="P2" s="35"/>
      <c r="Q2" s="35"/>
      <c r="R2" s="54"/>
      <c r="S2" s="15"/>
      <c r="T2" s="15"/>
      <c r="U2" s="55"/>
    </row>
    <row r="3" s="1" customFormat="1" ht="24.75" customHeight="1" spans="1:21">
      <c r="A3" s="17" t="s">
        <v>1</v>
      </c>
      <c r="B3" s="18"/>
      <c r="C3" s="18"/>
      <c r="D3" s="18"/>
      <c r="E3" s="18"/>
      <c r="F3" s="18"/>
      <c r="G3" s="19"/>
      <c r="H3" s="19"/>
      <c r="I3" s="18"/>
      <c r="J3" s="18"/>
      <c r="K3" s="36"/>
      <c r="L3" s="18"/>
      <c r="M3" s="18"/>
      <c r="N3" s="37"/>
      <c r="O3" s="36"/>
      <c r="P3" s="37"/>
      <c r="Q3" s="37"/>
      <c r="R3" s="56"/>
      <c r="S3" s="18"/>
      <c r="T3" s="18"/>
      <c r="U3" s="57"/>
    </row>
    <row r="4" s="1" customFormat="1" ht="24.75" customHeight="1" spans="1:21">
      <c r="A4" s="20" t="s">
        <v>2</v>
      </c>
      <c r="B4" s="21"/>
      <c r="C4" s="21"/>
      <c r="D4" s="21"/>
      <c r="E4" s="21"/>
      <c r="F4" s="21"/>
      <c r="G4" s="22"/>
      <c r="H4" s="22"/>
      <c r="I4" s="21"/>
      <c r="J4" s="21"/>
      <c r="K4" s="38"/>
      <c r="L4" s="21"/>
      <c r="M4" s="21"/>
      <c r="N4" s="39"/>
      <c r="O4" s="38"/>
      <c r="P4" s="39"/>
      <c r="Q4" s="39"/>
      <c r="R4" s="58"/>
      <c r="S4" s="21"/>
      <c r="T4" s="21"/>
      <c r="U4" s="21"/>
    </row>
    <row r="5" s="1" customFormat="1" ht="25.5" customHeight="1" spans="1:21">
      <c r="A5" s="20" t="s">
        <v>3</v>
      </c>
      <c r="B5" s="21"/>
      <c r="C5" s="21"/>
      <c r="D5" s="21"/>
      <c r="E5" s="21"/>
      <c r="F5" s="21"/>
      <c r="G5" s="22"/>
      <c r="H5" s="22"/>
      <c r="I5" s="21"/>
      <c r="J5" s="21"/>
      <c r="K5" s="38"/>
      <c r="L5" s="21"/>
      <c r="M5" s="21"/>
      <c r="N5" s="39"/>
      <c r="O5" s="38"/>
      <c r="P5" s="39"/>
      <c r="Q5" s="39"/>
      <c r="R5" s="58"/>
      <c r="S5" s="21"/>
      <c r="T5" s="21"/>
      <c r="U5" s="21"/>
    </row>
    <row r="6" s="2" customFormat="1" ht="24.75" customHeight="1" spans="1:17">
      <c r="A6" s="23" t="s">
        <v>4</v>
      </c>
      <c r="B6" s="23" t="s">
        <v>5</v>
      </c>
      <c r="C6" s="24" t="s">
        <v>6</v>
      </c>
      <c r="D6" s="23" t="s">
        <v>7</v>
      </c>
      <c r="E6" s="23" t="s">
        <v>8</v>
      </c>
      <c r="F6" s="23" t="s">
        <v>9</v>
      </c>
      <c r="G6" s="25" t="s">
        <v>10</v>
      </c>
      <c r="H6" s="25" t="s">
        <v>11</v>
      </c>
      <c r="I6" s="23" t="s">
        <v>12</v>
      </c>
      <c r="J6" s="40" t="s">
        <v>13</v>
      </c>
      <c r="K6" s="41" t="s">
        <v>14</v>
      </c>
      <c r="L6" s="42" t="s">
        <v>15</v>
      </c>
      <c r="M6" s="40" t="s">
        <v>16</v>
      </c>
      <c r="N6" s="23" t="s">
        <v>17</v>
      </c>
      <c r="O6" s="43" t="s">
        <v>18</v>
      </c>
      <c r="P6" s="23" t="s">
        <v>19</v>
      </c>
      <c r="Q6" s="59" t="s">
        <v>20</v>
      </c>
    </row>
    <row r="7" s="3" customFormat="1" ht="18.6" customHeight="1" spans="1:17">
      <c r="A7" s="26">
        <f>ROW()-6</f>
        <v>1</v>
      </c>
      <c r="B7" s="23" t="s">
        <v>21</v>
      </c>
      <c r="C7" s="27" t="s">
        <v>22</v>
      </c>
      <c r="D7" s="28" t="s">
        <v>23</v>
      </c>
      <c r="E7" s="28" t="s">
        <v>24</v>
      </c>
      <c r="F7" s="27" t="s">
        <v>25</v>
      </c>
      <c r="G7" s="29">
        <v>19.3</v>
      </c>
      <c r="H7" s="29">
        <v>19.3</v>
      </c>
      <c r="I7" s="29">
        <f>H7*770</f>
        <v>14861</v>
      </c>
      <c r="J7" s="44">
        <f>H7*46.97</f>
        <v>906.521</v>
      </c>
      <c r="K7" s="45">
        <v>0.8</v>
      </c>
      <c r="L7" s="44">
        <f>J7*K7</f>
        <v>725.2168</v>
      </c>
      <c r="M7" s="44">
        <v>181.3042</v>
      </c>
      <c r="N7" s="46" t="s">
        <v>26</v>
      </c>
      <c r="O7" s="47" t="s">
        <v>27</v>
      </c>
      <c r="P7" s="23"/>
      <c r="Q7" s="60"/>
    </row>
    <row r="8" s="3" customFormat="1" ht="18.6" customHeight="1" spans="1:17">
      <c r="A8" s="26">
        <f t="shared" ref="A8:A17" si="0">ROW()-6</f>
        <v>2</v>
      </c>
      <c r="B8" s="23" t="s">
        <v>28</v>
      </c>
      <c r="C8" s="27" t="s">
        <v>22</v>
      </c>
      <c r="D8" s="28" t="s">
        <v>29</v>
      </c>
      <c r="E8" s="28" t="s">
        <v>30</v>
      </c>
      <c r="F8" s="27" t="s">
        <v>25</v>
      </c>
      <c r="G8" s="29">
        <v>14.16</v>
      </c>
      <c r="H8" s="29">
        <v>14.16</v>
      </c>
      <c r="I8" s="29">
        <f t="shared" ref="I8:I39" si="1">H8*770</f>
        <v>10903.2</v>
      </c>
      <c r="J8" s="44">
        <f t="shared" ref="J8:J39" si="2">H8*46.97</f>
        <v>665.0952</v>
      </c>
      <c r="K8" s="45">
        <v>0.8</v>
      </c>
      <c r="L8" s="44">
        <f t="shared" ref="L8:L39" si="3">J8*K8</f>
        <v>532.07616</v>
      </c>
      <c r="M8" s="44">
        <v>133.01904</v>
      </c>
      <c r="N8" s="46" t="s">
        <v>31</v>
      </c>
      <c r="O8" s="47" t="s">
        <v>27</v>
      </c>
      <c r="P8" s="23"/>
      <c r="Q8" s="60"/>
    </row>
    <row r="9" s="3" customFormat="1" ht="18.6" customHeight="1" spans="1:17">
      <c r="A9" s="26">
        <f t="shared" si="0"/>
        <v>3</v>
      </c>
      <c r="B9" s="23" t="s">
        <v>32</v>
      </c>
      <c r="C9" s="27" t="s">
        <v>22</v>
      </c>
      <c r="D9" s="28" t="s">
        <v>33</v>
      </c>
      <c r="E9" s="28" t="s">
        <v>34</v>
      </c>
      <c r="F9" s="27" t="s">
        <v>25</v>
      </c>
      <c r="G9" s="29">
        <v>12.6</v>
      </c>
      <c r="H9" s="29">
        <v>12.6</v>
      </c>
      <c r="I9" s="29">
        <f t="shared" si="1"/>
        <v>9702</v>
      </c>
      <c r="J9" s="44">
        <f t="shared" si="2"/>
        <v>591.822</v>
      </c>
      <c r="K9" s="45">
        <v>0.8</v>
      </c>
      <c r="L9" s="44">
        <f t="shared" si="3"/>
        <v>473.4576</v>
      </c>
      <c r="M9" s="44">
        <v>118.3644</v>
      </c>
      <c r="N9" s="46" t="s">
        <v>35</v>
      </c>
      <c r="O9" s="47" t="s">
        <v>27</v>
      </c>
      <c r="P9" s="23"/>
      <c r="Q9" s="60"/>
    </row>
    <row r="10" s="3" customFormat="1" ht="18.6" customHeight="1" spans="1:17">
      <c r="A10" s="26">
        <f t="shared" si="0"/>
        <v>4</v>
      </c>
      <c r="B10" s="23" t="s">
        <v>36</v>
      </c>
      <c r="C10" s="27" t="s">
        <v>22</v>
      </c>
      <c r="D10" s="28" t="s">
        <v>37</v>
      </c>
      <c r="E10" s="28" t="s">
        <v>38</v>
      </c>
      <c r="F10" s="27" t="s">
        <v>25</v>
      </c>
      <c r="G10" s="29">
        <v>1.11</v>
      </c>
      <c r="H10" s="29">
        <v>1.11</v>
      </c>
      <c r="I10" s="29">
        <f t="shared" si="1"/>
        <v>854.7</v>
      </c>
      <c r="J10" s="44">
        <f t="shared" si="2"/>
        <v>52.1367</v>
      </c>
      <c r="K10" s="45">
        <v>0.8</v>
      </c>
      <c r="L10" s="44">
        <f t="shared" si="3"/>
        <v>41.70936</v>
      </c>
      <c r="M10" s="44">
        <v>10.42734</v>
      </c>
      <c r="N10" s="46" t="s">
        <v>39</v>
      </c>
      <c r="O10" s="47" t="s">
        <v>27</v>
      </c>
      <c r="P10" s="23"/>
      <c r="Q10" s="60"/>
    </row>
    <row r="11" s="3" customFormat="1" ht="18.6" customHeight="1" spans="1:17">
      <c r="A11" s="26">
        <f t="shared" si="0"/>
        <v>5</v>
      </c>
      <c r="B11" s="23" t="s">
        <v>40</v>
      </c>
      <c r="C11" s="27" t="s">
        <v>22</v>
      </c>
      <c r="D11" s="28" t="s">
        <v>41</v>
      </c>
      <c r="E11" s="28" t="s">
        <v>42</v>
      </c>
      <c r="F11" s="27" t="s">
        <v>25</v>
      </c>
      <c r="G11" s="29">
        <v>18</v>
      </c>
      <c r="H11" s="29">
        <v>18</v>
      </c>
      <c r="I11" s="29">
        <f t="shared" si="1"/>
        <v>13860</v>
      </c>
      <c r="J11" s="44">
        <f t="shared" si="2"/>
        <v>845.46</v>
      </c>
      <c r="K11" s="45">
        <v>0.8</v>
      </c>
      <c r="L11" s="44">
        <f t="shared" si="3"/>
        <v>676.368</v>
      </c>
      <c r="M11" s="44">
        <v>169.092</v>
      </c>
      <c r="N11" s="46" t="s">
        <v>43</v>
      </c>
      <c r="O11" s="47" t="s">
        <v>27</v>
      </c>
      <c r="P11" s="48"/>
      <c r="Q11" s="60"/>
    </row>
    <row r="12" s="3" customFormat="1" ht="18.6" customHeight="1" spans="1:17">
      <c r="A12" s="26">
        <f t="shared" si="0"/>
        <v>6</v>
      </c>
      <c r="B12" s="23" t="s">
        <v>44</v>
      </c>
      <c r="C12" s="27" t="s">
        <v>22</v>
      </c>
      <c r="D12" s="28" t="s">
        <v>45</v>
      </c>
      <c r="E12" s="28" t="s">
        <v>46</v>
      </c>
      <c r="F12" s="27" t="s">
        <v>25</v>
      </c>
      <c r="G12" s="29">
        <v>9.9</v>
      </c>
      <c r="H12" s="29">
        <v>9.9</v>
      </c>
      <c r="I12" s="29">
        <f t="shared" si="1"/>
        <v>7623</v>
      </c>
      <c r="J12" s="44">
        <f t="shared" si="2"/>
        <v>465.003</v>
      </c>
      <c r="K12" s="45">
        <v>0.8</v>
      </c>
      <c r="L12" s="44">
        <f t="shared" si="3"/>
        <v>372.0024</v>
      </c>
      <c r="M12" s="44">
        <v>93.0006</v>
      </c>
      <c r="N12" s="46" t="s">
        <v>47</v>
      </c>
      <c r="O12" s="47" t="s">
        <v>27</v>
      </c>
      <c r="P12" s="23"/>
      <c r="Q12" s="60"/>
    </row>
    <row r="13" s="3" customFormat="1" ht="18.6" customHeight="1" spans="1:17">
      <c r="A13" s="26">
        <f t="shared" si="0"/>
        <v>7</v>
      </c>
      <c r="B13" s="23" t="s">
        <v>48</v>
      </c>
      <c r="C13" s="27" t="s">
        <v>22</v>
      </c>
      <c r="D13" s="28" t="s">
        <v>49</v>
      </c>
      <c r="E13" s="28" t="s">
        <v>50</v>
      </c>
      <c r="F13" s="27" t="s">
        <v>25</v>
      </c>
      <c r="G13" s="29">
        <v>21.6</v>
      </c>
      <c r="H13" s="29">
        <v>21.6</v>
      </c>
      <c r="I13" s="29">
        <f t="shared" si="1"/>
        <v>16632</v>
      </c>
      <c r="J13" s="44">
        <f t="shared" si="2"/>
        <v>1014.552</v>
      </c>
      <c r="K13" s="45">
        <v>0.8</v>
      </c>
      <c r="L13" s="44">
        <f t="shared" si="3"/>
        <v>811.6416</v>
      </c>
      <c r="M13" s="44">
        <v>202.9104</v>
      </c>
      <c r="N13" s="46" t="s">
        <v>51</v>
      </c>
      <c r="O13" s="47" t="s">
        <v>27</v>
      </c>
      <c r="P13" s="49"/>
      <c r="Q13" s="60"/>
    </row>
    <row r="14" s="3" customFormat="1" ht="18.6" customHeight="1" spans="1:17">
      <c r="A14" s="26">
        <f t="shared" si="0"/>
        <v>8</v>
      </c>
      <c r="B14" s="23" t="s">
        <v>52</v>
      </c>
      <c r="C14" s="27" t="s">
        <v>22</v>
      </c>
      <c r="D14" s="28" t="s">
        <v>33</v>
      </c>
      <c r="E14" s="28" t="s">
        <v>53</v>
      </c>
      <c r="F14" s="27" t="s">
        <v>25</v>
      </c>
      <c r="G14" s="29">
        <v>28.8</v>
      </c>
      <c r="H14" s="29">
        <v>28.8</v>
      </c>
      <c r="I14" s="29">
        <f t="shared" si="1"/>
        <v>22176</v>
      </c>
      <c r="J14" s="44">
        <f t="shared" si="2"/>
        <v>1352.736</v>
      </c>
      <c r="K14" s="45">
        <v>0.8</v>
      </c>
      <c r="L14" s="44">
        <f t="shared" si="3"/>
        <v>1082.1888</v>
      </c>
      <c r="M14" s="44">
        <v>270.5472</v>
      </c>
      <c r="N14" s="46" t="s">
        <v>54</v>
      </c>
      <c r="O14" s="47" t="s">
        <v>27</v>
      </c>
      <c r="P14" s="23"/>
      <c r="Q14" s="60"/>
    </row>
    <row r="15" s="3" customFormat="1" ht="18.6" customHeight="1" spans="1:17">
      <c r="A15" s="26">
        <f t="shared" si="0"/>
        <v>9</v>
      </c>
      <c r="B15" s="23" t="s">
        <v>55</v>
      </c>
      <c r="C15" s="27" t="s">
        <v>22</v>
      </c>
      <c r="D15" s="28" t="s">
        <v>56</v>
      </c>
      <c r="E15" s="28" t="s">
        <v>57</v>
      </c>
      <c r="F15" s="27" t="s">
        <v>25</v>
      </c>
      <c r="G15" s="29">
        <v>14.14</v>
      </c>
      <c r="H15" s="29">
        <v>14.14</v>
      </c>
      <c r="I15" s="29">
        <f t="shared" si="1"/>
        <v>10887.8</v>
      </c>
      <c r="J15" s="44">
        <f t="shared" si="2"/>
        <v>664.1558</v>
      </c>
      <c r="K15" s="45">
        <v>0.8</v>
      </c>
      <c r="L15" s="44">
        <f t="shared" si="3"/>
        <v>531.32464</v>
      </c>
      <c r="M15" s="44">
        <v>132.83116</v>
      </c>
      <c r="N15" s="46" t="s">
        <v>58</v>
      </c>
      <c r="O15" s="47" t="s">
        <v>27</v>
      </c>
      <c r="P15" s="23"/>
      <c r="Q15" s="60"/>
    </row>
    <row r="16" s="3" customFormat="1" ht="18.6" customHeight="1" spans="1:17">
      <c r="A16" s="26">
        <f t="shared" si="0"/>
        <v>10</v>
      </c>
      <c r="B16" s="23" t="s">
        <v>59</v>
      </c>
      <c r="C16" s="27" t="s">
        <v>22</v>
      </c>
      <c r="D16" s="28" t="s">
        <v>60</v>
      </c>
      <c r="E16" s="28" t="s">
        <v>61</v>
      </c>
      <c r="F16" s="27" t="s">
        <v>25</v>
      </c>
      <c r="G16" s="29">
        <v>15.87</v>
      </c>
      <c r="H16" s="29">
        <v>15.87</v>
      </c>
      <c r="I16" s="29">
        <f t="shared" si="1"/>
        <v>12219.9</v>
      </c>
      <c r="J16" s="44">
        <f t="shared" si="2"/>
        <v>745.4139</v>
      </c>
      <c r="K16" s="45">
        <v>0.8</v>
      </c>
      <c r="L16" s="44">
        <f t="shared" si="3"/>
        <v>596.33112</v>
      </c>
      <c r="M16" s="44">
        <v>149.08278</v>
      </c>
      <c r="N16" s="46" t="s">
        <v>62</v>
      </c>
      <c r="O16" s="47" t="s">
        <v>27</v>
      </c>
      <c r="P16" s="23"/>
      <c r="Q16" s="60"/>
    </row>
    <row r="17" s="3" customFormat="1" ht="18.6" customHeight="1" spans="1:17">
      <c r="A17" s="26">
        <f t="shared" si="0"/>
        <v>11</v>
      </c>
      <c r="B17" s="23" t="s">
        <v>63</v>
      </c>
      <c r="C17" s="27" t="s">
        <v>22</v>
      </c>
      <c r="D17" s="28" t="s">
        <v>64</v>
      </c>
      <c r="E17" s="28" t="s">
        <v>65</v>
      </c>
      <c r="F17" s="27" t="s">
        <v>25</v>
      </c>
      <c r="G17" s="29">
        <v>1611.373</v>
      </c>
      <c r="H17" s="29">
        <v>1611.373</v>
      </c>
      <c r="I17" s="29">
        <f t="shared" si="1"/>
        <v>1240757.21</v>
      </c>
      <c r="J17" s="44">
        <f t="shared" si="2"/>
        <v>75686.18981</v>
      </c>
      <c r="K17" s="45">
        <v>0.8</v>
      </c>
      <c r="L17" s="44">
        <f t="shared" si="3"/>
        <v>60548.951848</v>
      </c>
      <c r="M17" s="44">
        <v>15137.237962</v>
      </c>
      <c r="N17" s="46" t="s">
        <v>66</v>
      </c>
      <c r="O17" s="47" t="s">
        <v>27</v>
      </c>
      <c r="P17" s="23"/>
      <c r="Q17" s="60"/>
    </row>
    <row r="18" s="3" customFormat="1" ht="18.6" customHeight="1" spans="1:17">
      <c r="A18" s="26">
        <f t="shared" ref="A18:A27" si="4">ROW()-6</f>
        <v>12</v>
      </c>
      <c r="B18" s="23" t="s">
        <v>67</v>
      </c>
      <c r="C18" s="27" t="s">
        <v>22</v>
      </c>
      <c r="D18" s="28" t="s">
        <v>68</v>
      </c>
      <c r="E18" s="28" t="s">
        <v>50</v>
      </c>
      <c r="F18" s="27" t="s">
        <v>25</v>
      </c>
      <c r="G18" s="29">
        <v>14.4</v>
      </c>
      <c r="H18" s="29">
        <v>14.4</v>
      </c>
      <c r="I18" s="29">
        <f t="shared" si="1"/>
        <v>11088</v>
      </c>
      <c r="J18" s="44">
        <f t="shared" si="2"/>
        <v>676.368</v>
      </c>
      <c r="K18" s="45">
        <v>0.8</v>
      </c>
      <c r="L18" s="44">
        <f t="shared" si="3"/>
        <v>541.0944</v>
      </c>
      <c r="M18" s="44">
        <v>135.2736</v>
      </c>
      <c r="N18" s="46" t="s">
        <v>69</v>
      </c>
      <c r="O18" s="47" t="s">
        <v>27</v>
      </c>
      <c r="P18" s="23"/>
      <c r="Q18" s="60"/>
    </row>
    <row r="19" s="3" customFormat="1" ht="18.6" customHeight="1" spans="1:17">
      <c r="A19" s="26">
        <f t="shared" si="4"/>
        <v>13</v>
      </c>
      <c r="B19" s="23" t="s">
        <v>70</v>
      </c>
      <c r="C19" s="27" t="s">
        <v>22</v>
      </c>
      <c r="D19" s="28" t="s">
        <v>71</v>
      </c>
      <c r="E19" s="28" t="s">
        <v>72</v>
      </c>
      <c r="F19" s="27" t="s">
        <v>25</v>
      </c>
      <c r="G19" s="29">
        <v>26.56</v>
      </c>
      <c r="H19" s="29">
        <v>26.56</v>
      </c>
      <c r="I19" s="29">
        <f t="shared" si="1"/>
        <v>20451.2</v>
      </c>
      <c r="J19" s="44">
        <f t="shared" si="2"/>
        <v>1247.5232</v>
      </c>
      <c r="K19" s="45">
        <v>0.8</v>
      </c>
      <c r="L19" s="44">
        <f t="shared" si="3"/>
        <v>998.01856</v>
      </c>
      <c r="M19" s="44">
        <v>249.50464</v>
      </c>
      <c r="N19" s="46" t="s">
        <v>73</v>
      </c>
      <c r="O19" s="47" t="s">
        <v>27</v>
      </c>
      <c r="P19" s="23"/>
      <c r="Q19" s="60"/>
    </row>
    <row r="20" s="3" customFormat="1" ht="18.6" customHeight="1" spans="1:17">
      <c r="A20" s="26">
        <f t="shared" si="4"/>
        <v>14</v>
      </c>
      <c r="B20" s="23" t="s">
        <v>74</v>
      </c>
      <c r="C20" s="27" t="s">
        <v>22</v>
      </c>
      <c r="D20" s="30" t="s">
        <v>33</v>
      </c>
      <c r="E20" s="28" t="s">
        <v>75</v>
      </c>
      <c r="F20" s="27" t="s">
        <v>76</v>
      </c>
      <c r="G20" s="29">
        <v>3</v>
      </c>
      <c r="H20" s="29">
        <v>3</v>
      </c>
      <c r="I20" s="29">
        <f t="shared" si="1"/>
        <v>2310</v>
      </c>
      <c r="J20" s="44">
        <f t="shared" si="2"/>
        <v>140.91</v>
      </c>
      <c r="K20" s="45">
        <v>0.8</v>
      </c>
      <c r="L20" s="44">
        <f t="shared" si="3"/>
        <v>112.728</v>
      </c>
      <c r="M20" s="44">
        <v>28.182</v>
      </c>
      <c r="N20" s="46" t="s">
        <v>77</v>
      </c>
      <c r="O20" s="47" t="s">
        <v>27</v>
      </c>
      <c r="P20" s="23"/>
      <c r="Q20" s="60"/>
    </row>
    <row r="21" s="3" customFormat="1" ht="18.6" customHeight="1" spans="1:17">
      <c r="A21" s="26">
        <f t="shared" si="4"/>
        <v>15</v>
      </c>
      <c r="B21" s="23" t="s">
        <v>78</v>
      </c>
      <c r="C21" s="27" t="s">
        <v>22</v>
      </c>
      <c r="D21" s="28" t="s">
        <v>79</v>
      </c>
      <c r="E21" s="28" t="s">
        <v>80</v>
      </c>
      <c r="F21" s="27" t="s">
        <v>25</v>
      </c>
      <c r="G21" s="29">
        <v>9.47</v>
      </c>
      <c r="H21" s="29">
        <v>9.47</v>
      </c>
      <c r="I21" s="29">
        <f t="shared" si="1"/>
        <v>7291.9</v>
      </c>
      <c r="J21" s="44">
        <f t="shared" si="2"/>
        <v>444.8059</v>
      </c>
      <c r="K21" s="45">
        <v>0.8</v>
      </c>
      <c r="L21" s="44">
        <f t="shared" si="3"/>
        <v>355.84472</v>
      </c>
      <c r="M21" s="44">
        <v>88.96118</v>
      </c>
      <c r="N21" s="46" t="s">
        <v>81</v>
      </c>
      <c r="O21" s="47" t="s">
        <v>27</v>
      </c>
      <c r="P21" s="23"/>
      <c r="Q21" s="60"/>
    </row>
    <row r="22" s="3" customFormat="1" ht="18.6" customHeight="1" spans="1:17">
      <c r="A22" s="26">
        <f t="shared" si="4"/>
        <v>16</v>
      </c>
      <c r="B22" s="23" t="s">
        <v>82</v>
      </c>
      <c r="C22" s="27" t="s">
        <v>22</v>
      </c>
      <c r="D22" s="28" t="s">
        <v>83</v>
      </c>
      <c r="E22" s="28" t="s">
        <v>84</v>
      </c>
      <c r="F22" s="27" t="s">
        <v>25</v>
      </c>
      <c r="G22" s="29">
        <v>9.67</v>
      </c>
      <c r="H22" s="29">
        <v>9.67</v>
      </c>
      <c r="I22" s="29">
        <f t="shared" si="1"/>
        <v>7445.9</v>
      </c>
      <c r="J22" s="44">
        <f t="shared" si="2"/>
        <v>454.1999</v>
      </c>
      <c r="K22" s="45">
        <v>0.8</v>
      </c>
      <c r="L22" s="44">
        <f t="shared" si="3"/>
        <v>363.35992</v>
      </c>
      <c r="M22" s="44">
        <v>90.83998</v>
      </c>
      <c r="N22" s="46" t="s">
        <v>85</v>
      </c>
      <c r="O22" s="47" t="s">
        <v>27</v>
      </c>
      <c r="P22" s="23"/>
      <c r="Q22" s="60"/>
    </row>
    <row r="23" s="3" customFormat="1" ht="18.6" customHeight="1" spans="1:17">
      <c r="A23" s="26">
        <f t="shared" si="4"/>
        <v>17</v>
      </c>
      <c r="B23" s="23" t="s">
        <v>86</v>
      </c>
      <c r="C23" s="27" t="s">
        <v>22</v>
      </c>
      <c r="D23" s="28" t="s">
        <v>68</v>
      </c>
      <c r="E23" s="28" t="s">
        <v>87</v>
      </c>
      <c r="F23" s="27" t="s">
        <v>25</v>
      </c>
      <c r="G23" s="29">
        <v>14.5</v>
      </c>
      <c r="H23" s="29">
        <v>14.5</v>
      </c>
      <c r="I23" s="29">
        <f t="shared" si="1"/>
        <v>11165</v>
      </c>
      <c r="J23" s="44">
        <f t="shared" si="2"/>
        <v>681.065</v>
      </c>
      <c r="K23" s="45">
        <v>0.8</v>
      </c>
      <c r="L23" s="44">
        <f t="shared" si="3"/>
        <v>544.852</v>
      </c>
      <c r="M23" s="44">
        <v>136.213</v>
      </c>
      <c r="N23" s="46" t="s">
        <v>88</v>
      </c>
      <c r="O23" s="47" t="s">
        <v>27</v>
      </c>
      <c r="P23" s="49"/>
      <c r="Q23" s="60"/>
    </row>
    <row r="24" s="3" customFormat="1" ht="18.6" customHeight="1" spans="1:17">
      <c r="A24" s="26">
        <f t="shared" si="4"/>
        <v>18</v>
      </c>
      <c r="B24" s="23" t="s">
        <v>89</v>
      </c>
      <c r="C24" s="27" t="s">
        <v>22</v>
      </c>
      <c r="D24" s="28" t="s">
        <v>64</v>
      </c>
      <c r="E24" s="28" t="s">
        <v>90</v>
      </c>
      <c r="F24" s="27" t="s">
        <v>76</v>
      </c>
      <c r="G24" s="29">
        <v>92.1</v>
      </c>
      <c r="H24" s="29">
        <v>92.1</v>
      </c>
      <c r="I24" s="29">
        <f t="shared" si="1"/>
        <v>70917</v>
      </c>
      <c r="J24" s="44">
        <f t="shared" si="2"/>
        <v>4325.937</v>
      </c>
      <c r="K24" s="45">
        <v>0.8</v>
      </c>
      <c r="L24" s="44">
        <f t="shared" si="3"/>
        <v>3460.7496</v>
      </c>
      <c r="M24" s="44">
        <v>865.1874</v>
      </c>
      <c r="N24" s="46" t="s">
        <v>91</v>
      </c>
      <c r="O24" s="47" t="s">
        <v>27</v>
      </c>
      <c r="P24" s="23"/>
      <c r="Q24" s="60"/>
    </row>
    <row r="25" s="3" customFormat="1" ht="18.6" customHeight="1" spans="1:17">
      <c r="A25" s="26">
        <f t="shared" si="4"/>
        <v>19</v>
      </c>
      <c r="B25" s="23" t="s">
        <v>92</v>
      </c>
      <c r="C25" s="27" t="s">
        <v>22</v>
      </c>
      <c r="D25" s="28" t="s">
        <v>93</v>
      </c>
      <c r="E25" s="28" t="s">
        <v>94</v>
      </c>
      <c r="F25" s="27" t="s">
        <v>76</v>
      </c>
      <c r="G25" s="29">
        <v>9</v>
      </c>
      <c r="H25" s="29">
        <v>9</v>
      </c>
      <c r="I25" s="29">
        <f t="shared" si="1"/>
        <v>6930</v>
      </c>
      <c r="J25" s="44">
        <f t="shared" si="2"/>
        <v>422.73</v>
      </c>
      <c r="K25" s="45">
        <v>0.8</v>
      </c>
      <c r="L25" s="44">
        <f t="shared" si="3"/>
        <v>338.184</v>
      </c>
      <c r="M25" s="44">
        <v>84.546</v>
      </c>
      <c r="N25" s="46" t="s">
        <v>95</v>
      </c>
      <c r="O25" s="47" t="s">
        <v>27</v>
      </c>
      <c r="P25" s="23"/>
      <c r="Q25" s="60"/>
    </row>
    <row r="26" s="3" customFormat="1" ht="18.6" customHeight="1" spans="1:17">
      <c r="A26" s="26">
        <f t="shared" si="4"/>
        <v>20</v>
      </c>
      <c r="B26" s="23" t="s">
        <v>96</v>
      </c>
      <c r="C26" s="27" t="s">
        <v>22</v>
      </c>
      <c r="D26" s="28" t="s">
        <v>97</v>
      </c>
      <c r="E26" s="28" t="s">
        <v>98</v>
      </c>
      <c r="F26" s="27" t="s">
        <v>76</v>
      </c>
      <c r="G26" s="29">
        <v>5.49</v>
      </c>
      <c r="H26" s="29">
        <v>5.49</v>
      </c>
      <c r="I26" s="29">
        <f t="shared" si="1"/>
        <v>4227.3</v>
      </c>
      <c r="J26" s="44">
        <f t="shared" si="2"/>
        <v>257.8653</v>
      </c>
      <c r="K26" s="45">
        <v>0.8</v>
      </c>
      <c r="L26" s="44">
        <f t="shared" si="3"/>
        <v>206.29224</v>
      </c>
      <c r="M26" s="44">
        <v>51.57306</v>
      </c>
      <c r="N26" s="46" t="s">
        <v>99</v>
      </c>
      <c r="O26" s="47" t="s">
        <v>27</v>
      </c>
      <c r="P26" s="23"/>
      <c r="Q26" s="60"/>
    </row>
    <row r="27" s="3" customFormat="1" ht="18.6" customHeight="1" spans="1:17">
      <c r="A27" s="26">
        <f t="shared" si="4"/>
        <v>21</v>
      </c>
      <c r="B27" s="23" t="s">
        <v>100</v>
      </c>
      <c r="C27" s="27" t="s">
        <v>22</v>
      </c>
      <c r="D27" s="28" t="s">
        <v>23</v>
      </c>
      <c r="E27" s="28" t="s">
        <v>98</v>
      </c>
      <c r="F27" s="27" t="s">
        <v>76</v>
      </c>
      <c r="G27" s="29">
        <v>51</v>
      </c>
      <c r="H27" s="29">
        <v>51</v>
      </c>
      <c r="I27" s="29">
        <f t="shared" si="1"/>
        <v>39270</v>
      </c>
      <c r="J27" s="44">
        <f t="shared" si="2"/>
        <v>2395.47</v>
      </c>
      <c r="K27" s="45">
        <v>0.8</v>
      </c>
      <c r="L27" s="44">
        <f t="shared" si="3"/>
        <v>1916.376</v>
      </c>
      <c r="M27" s="44">
        <v>479.094</v>
      </c>
      <c r="N27" s="46" t="s">
        <v>101</v>
      </c>
      <c r="O27" s="47" t="s">
        <v>27</v>
      </c>
      <c r="P27" s="23"/>
      <c r="Q27" s="60"/>
    </row>
    <row r="28" s="3" customFormat="1" ht="18.6" customHeight="1" spans="1:17">
      <c r="A28" s="26">
        <f t="shared" ref="A28:A37" si="5">ROW()-6</f>
        <v>22</v>
      </c>
      <c r="B28" s="23" t="s">
        <v>102</v>
      </c>
      <c r="C28" s="27" t="s">
        <v>22</v>
      </c>
      <c r="D28" s="28" t="s">
        <v>56</v>
      </c>
      <c r="E28" s="28" t="s">
        <v>103</v>
      </c>
      <c r="F28" s="27" t="s">
        <v>76</v>
      </c>
      <c r="G28" s="29">
        <v>5.93</v>
      </c>
      <c r="H28" s="29">
        <v>5.93</v>
      </c>
      <c r="I28" s="29">
        <f t="shared" si="1"/>
        <v>4566.1</v>
      </c>
      <c r="J28" s="44">
        <f t="shared" si="2"/>
        <v>278.5321</v>
      </c>
      <c r="K28" s="45">
        <v>0.8</v>
      </c>
      <c r="L28" s="44">
        <f t="shared" si="3"/>
        <v>222.82568</v>
      </c>
      <c r="M28" s="44">
        <v>55.70642</v>
      </c>
      <c r="N28" s="46" t="s">
        <v>104</v>
      </c>
      <c r="O28" s="47" t="s">
        <v>27</v>
      </c>
      <c r="P28" s="50"/>
      <c r="Q28" s="50"/>
    </row>
    <row r="29" s="3" customFormat="1" ht="18.6" customHeight="1" spans="1:17">
      <c r="A29" s="26">
        <f t="shared" si="5"/>
        <v>23</v>
      </c>
      <c r="B29" s="23" t="s">
        <v>105</v>
      </c>
      <c r="C29" s="27" t="s">
        <v>22</v>
      </c>
      <c r="D29" s="28" t="s">
        <v>45</v>
      </c>
      <c r="E29" s="28" t="s">
        <v>106</v>
      </c>
      <c r="F29" s="27" t="s">
        <v>76</v>
      </c>
      <c r="G29" s="29">
        <v>5.83</v>
      </c>
      <c r="H29" s="29">
        <v>5.83</v>
      </c>
      <c r="I29" s="29">
        <f t="shared" si="1"/>
        <v>4489.1</v>
      </c>
      <c r="J29" s="44">
        <f t="shared" si="2"/>
        <v>273.8351</v>
      </c>
      <c r="K29" s="45">
        <v>0.8</v>
      </c>
      <c r="L29" s="44">
        <f t="shared" si="3"/>
        <v>219.06808</v>
      </c>
      <c r="M29" s="44">
        <v>54.76702</v>
      </c>
      <c r="N29" s="46" t="s">
        <v>107</v>
      </c>
      <c r="O29" s="47" t="s">
        <v>27</v>
      </c>
      <c r="P29" s="50"/>
      <c r="Q29" s="50"/>
    </row>
    <row r="30" s="3" customFormat="1" ht="18.6" customHeight="1" spans="1:17">
      <c r="A30" s="26">
        <f t="shared" si="5"/>
        <v>24</v>
      </c>
      <c r="B30" s="23" t="s">
        <v>108</v>
      </c>
      <c r="C30" s="27" t="s">
        <v>22</v>
      </c>
      <c r="D30" s="28" t="s">
        <v>109</v>
      </c>
      <c r="E30" s="28" t="s">
        <v>110</v>
      </c>
      <c r="F30" s="27" t="s">
        <v>76</v>
      </c>
      <c r="G30" s="29">
        <v>14.6</v>
      </c>
      <c r="H30" s="29">
        <v>14.6</v>
      </c>
      <c r="I30" s="29">
        <f t="shared" si="1"/>
        <v>11242</v>
      </c>
      <c r="J30" s="44">
        <f t="shared" si="2"/>
        <v>685.762</v>
      </c>
      <c r="K30" s="45">
        <v>0.8</v>
      </c>
      <c r="L30" s="44">
        <f t="shared" si="3"/>
        <v>548.6096</v>
      </c>
      <c r="M30" s="44">
        <v>137.1524</v>
      </c>
      <c r="N30" s="46" t="s">
        <v>111</v>
      </c>
      <c r="O30" s="47" t="s">
        <v>27</v>
      </c>
      <c r="P30" s="50"/>
      <c r="Q30" s="50"/>
    </row>
    <row r="31" s="3" customFormat="1" ht="18.6" customHeight="1" spans="1:17">
      <c r="A31" s="26">
        <f t="shared" si="5"/>
        <v>25</v>
      </c>
      <c r="B31" s="23" t="s">
        <v>112</v>
      </c>
      <c r="C31" s="27" t="s">
        <v>22</v>
      </c>
      <c r="D31" s="28" t="s">
        <v>113</v>
      </c>
      <c r="E31" s="28" t="s">
        <v>30</v>
      </c>
      <c r="F31" s="27" t="s">
        <v>76</v>
      </c>
      <c r="G31" s="29">
        <v>3.72</v>
      </c>
      <c r="H31" s="29">
        <v>3.72</v>
      </c>
      <c r="I31" s="29">
        <f t="shared" si="1"/>
        <v>2864.4</v>
      </c>
      <c r="J31" s="44">
        <f t="shared" si="2"/>
        <v>174.7284</v>
      </c>
      <c r="K31" s="45">
        <v>0.8</v>
      </c>
      <c r="L31" s="44">
        <f t="shared" si="3"/>
        <v>139.78272</v>
      </c>
      <c r="M31" s="44">
        <v>34.94568</v>
      </c>
      <c r="N31" s="46" t="s">
        <v>114</v>
      </c>
      <c r="O31" s="47" t="s">
        <v>27</v>
      </c>
      <c r="P31" s="50"/>
      <c r="Q31" s="50"/>
    </row>
    <row r="32" s="3" customFormat="1" ht="18.6" customHeight="1" spans="1:17">
      <c r="A32" s="26">
        <f t="shared" si="5"/>
        <v>26</v>
      </c>
      <c r="B32" s="23" t="s">
        <v>115</v>
      </c>
      <c r="C32" s="27" t="s">
        <v>22</v>
      </c>
      <c r="D32" s="28" t="s">
        <v>116</v>
      </c>
      <c r="E32" s="28" t="s">
        <v>84</v>
      </c>
      <c r="F32" s="27" t="s">
        <v>76</v>
      </c>
      <c r="G32" s="29">
        <v>13.94</v>
      </c>
      <c r="H32" s="29">
        <v>13.94</v>
      </c>
      <c r="I32" s="29">
        <f t="shared" si="1"/>
        <v>10733.8</v>
      </c>
      <c r="J32" s="44">
        <f t="shared" si="2"/>
        <v>654.7618</v>
      </c>
      <c r="K32" s="45">
        <v>0.8</v>
      </c>
      <c r="L32" s="44">
        <f t="shared" si="3"/>
        <v>523.80944</v>
      </c>
      <c r="M32" s="44">
        <v>130.95236</v>
      </c>
      <c r="N32" s="46" t="s">
        <v>117</v>
      </c>
      <c r="O32" s="47" t="s">
        <v>27</v>
      </c>
      <c r="P32" s="50"/>
      <c r="Q32" s="50"/>
    </row>
    <row r="33" s="3" customFormat="1" ht="18.6" customHeight="1" spans="1:17">
      <c r="A33" s="26">
        <f t="shared" si="5"/>
        <v>27</v>
      </c>
      <c r="B33" s="23" t="s">
        <v>118</v>
      </c>
      <c r="C33" s="27" t="s">
        <v>22</v>
      </c>
      <c r="D33" s="28" t="s">
        <v>83</v>
      </c>
      <c r="E33" s="28" t="s">
        <v>119</v>
      </c>
      <c r="F33" s="27" t="s">
        <v>76</v>
      </c>
      <c r="G33" s="29">
        <v>12.64</v>
      </c>
      <c r="H33" s="29">
        <v>12.64</v>
      </c>
      <c r="I33" s="29">
        <f t="shared" si="1"/>
        <v>9732.8</v>
      </c>
      <c r="J33" s="44">
        <f t="shared" si="2"/>
        <v>593.7008</v>
      </c>
      <c r="K33" s="45">
        <v>0.8</v>
      </c>
      <c r="L33" s="44">
        <f t="shared" si="3"/>
        <v>474.96064</v>
      </c>
      <c r="M33" s="44">
        <v>118.74016</v>
      </c>
      <c r="N33" s="46" t="s">
        <v>120</v>
      </c>
      <c r="O33" s="47" t="s">
        <v>27</v>
      </c>
      <c r="P33" s="50"/>
      <c r="Q33" s="50"/>
    </row>
    <row r="34" s="3" customFormat="1" ht="18.6" customHeight="1" spans="1:17">
      <c r="A34" s="26">
        <f t="shared" si="5"/>
        <v>28</v>
      </c>
      <c r="B34" s="23" t="s">
        <v>121</v>
      </c>
      <c r="C34" s="27" t="s">
        <v>22</v>
      </c>
      <c r="D34" s="28" t="s">
        <v>79</v>
      </c>
      <c r="E34" s="28" t="s">
        <v>122</v>
      </c>
      <c r="F34" s="27" t="s">
        <v>76</v>
      </c>
      <c r="G34" s="29">
        <v>9.5</v>
      </c>
      <c r="H34" s="29">
        <v>9.5</v>
      </c>
      <c r="I34" s="29">
        <f t="shared" si="1"/>
        <v>7315</v>
      </c>
      <c r="J34" s="44">
        <f t="shared" si="2"/>
        <v>446.215</v>
      </c>
      <c r="K34" s="45">
        <v>0.8</v>
      </c>
      <c r="L34" s="44">
        <f t="shared" si="3"/>
        <v>356.972</v>
      </c>
      <c r="M34" s="44">
        <v>89.243</v>
      </c>
      <c r="N34" s="46" t="s">
        <v>123</v>
      </c>
      <c r="O34" s="47" t="s">
        <v>27</v>
      </c>
      <c r="P34" s="50"/>
      <c r="Q34" s="50"/>
    </row>
    <row r="35" s="3" customFormat="1" ht="18.6" customHeight="1" spans="1:17">
      <c r="A35" s="26">
        <f t="shared" si="5"/>
        <v>29</v>
      </c>
      <c r="B35" s="23" t="s">
        <v>124</v>
      </c>
      <c r="C35" s="27" t="s">
        <v>22</v>
      </c>
      <c r="D35" s="28" t="s">
        <v>41</v>
      </c>
      <c r="E35" s="28" t="s">
        <v>30</v>
      </c>
      <c r="F35" s="27" t="s">
        <v>125</v>
      </c>
      <c r="G35" s="29">
        <v>6.19</v>
      </c>
      <c r="H35" s="29">
        <v>6.19</v>
      </c>
      <c r="I35" s="29">
        <f t="shared" si="1"/>
        <v>4766.3</v>
      </c>
      <c r="J35" s="44">
        <f t="shared" si="2"/>
        <v>290.7443</v>
      </c>
      <c r="K35" s="45">
        <v>0.8</v>
      </c>
      <c r="L35" s="44">
        <f t="shared" si="3"/>
        <v>232.59544</v>
      </c>
      <c r="M35" s="44">
        <v>58.14886</v>
      </c>
      <c r="N35" s="46" t="s">
        <v>126</v>
      </c>
      <c r="O35" s="47" t="s">
        <v>27</v>
      </c>
      <c r="P35" s="50"/>
      <c r="Q35" s="50"/>
    </row>
    <row r="36" s="3" customFormat="1" ht="18.6" customHeight="1" spans="1:17">
      <c r="A36" s="26">
        <f t="shared" si="5"/>
        <v>30</v>
      </c>
      <c r="B36" s="23" t="s">
        <v>127</v>
      </c>
      <c r="C36" s="27" t="s">
        <v>22</v>
      </c>
      <c r="D36" s="28" t="s">
        <v>23</v>
      </c>
      <c r="E36" s="28" t="s">
        <v>72</v>
      </c>
      <c r="F36" s="27" t="s">
        <v>125</v>
      </c>
      <c r="G36" s="29">
        <v>15.62</v>
      </c>
      <c r="H36" s="29">
        <v>15.62</v>
      </c>
      <c r="I36" s="29">
        <f t="shared" si="1"/>
        <v>12027.4</v>
      </c>
      <c r="J36" s="44">
        <f t="shared" si="2"/>
        <v>733.6714</v>
      </c>
      <c r="K36" s="45">
        <v>0.8</v>
      </c>
      <c r="L36" s="44">
        <f t="shared" si="3"/>
        <v>586.93712</v>
      </c>
      <c r="M36" s="44">
        <v>146.73428</v>
      </c>
      <c r="N36" s="46" t="s">
        <v>128</v>
      </c>
      <c r="O36" s="47" t="s">
        <v>27</v>
      </c>
      <c r="P36" s="50"/>
      <c r="Q36" s="50"/>
    </row>
    <row r="37" s="3" customFormat="1" ht="18.6" customHeight="1" spans="1:17">
      <c r="A37" s="26">
        <f t="shared" si="5"/>
        <v>31</v>
      </c>
      <c r="B37" s="23" t="s">
        <v>129</v>
      </c>
      <c r="C37" s="27" t="s">
        <v>22</v>
      </c>
      <c r="D37" s="28" t="s">
        <v>130</v>
      </c>
      <c r="E37" s="28" t="s">
        <v>30</v>
      </c>
      <c r="F37" s="27" t="s">
        <v>125</v>
      </c>
      <c r="G37" s="29">
        <v>16.69</v>
      </c>
      <c r="H37" s="29">
        <v>16.69</v>
      </c>
      <c r="I37" s="29">
        <f t="shared" si="1"/>
        <v>12851.3</v>
      </c>
      <c r="J37" s="44">
        <f t="shared" si="2"/>
        <v>783.9293</v>
      </c>
      <c r="K37" s="45">
        <v>0.8</v>
      </c>
      <c r="L37" s="44">
        <f t="shared" si="3"/>
        <v>627.14344</v>
      </c>
      <c r="M37" s="44">
        <v>156.78586</v>
      </c>
      <c r="N37" s="46" t="s">
        <v>131</v>
      </c>
      <c r="O37" s="47" t="s">
        <v>27</v>
      </c>
      <c r="P37" s="50"/>
      <c r="Q37" s="50"/>
    </row>
    <row r="38" s="3" customFormat="1" ht="18.6" customHeight="1" spans="1:17">
      <c r="A38" s="26">
        <f t="shared" ref="A38:A47" si="6">ROW()-6</f>
        <v>32</v>
      </c>
      <c r="B38" s="23" t="s">
        <v>132</v>
      </c>
      <c r="C38" s="27" t="s">
        <v>22</v>
      </c>
      <c r="D38" s="28" t="s">
        <v>97</v>
      </c>
      <c r="E38" s="28" t="s">
        <v>133</v>
      </c>
      <c r="F38" s="27" t="s">
        <v>125</v>
      </c>
      <c r="G38" s="29">
        <v>11.1</v>
      </c>
      <c r="H38" s="29">
        <v>11.1</v>
      </c>
      <c r="I38" s="29">
        <f t="shared" si="1"/>
        <v>8547</v>
      </c>
      <c r="J38" s="44">
        <f t="shared" si="2"/>
        <v>521.367</v>
      </c>
      <c r="K38" s="45">
        <v>0.8</v>
      </c>
      <c r="L38" s="44">
        <f t="shared" si="3"/>
        <v>417.0936</v>
      </c>
      <c r="M38" s="44">
        <v>104.2734</v>
      </c>
      <c r="N38" s="46" t="s">
        <v>134</v>
      </c>
      <c r="O38" s="47" t="s">
        <v>27</v>
      </c>
      <c r="P38" s="50"/>
      <c r="Q38" s="50"/>
    </row>
    <row r="39" s="3" customFormat="1" ht="18.6" customHeight="1" spans="1:17">
      <c r="A39" s="26">
        <f t="shared" si="6"/>
        <v>33</v>
      </c>
      <c r="B39" s="23" t="s">
        <v>135</v>
      </c>
      <c r="C39" s="27" t="s">
        <v>22</v>
      </c>
      <c r="D39" s="28" t="s">
        <v>64</v>
      </c>
      <c r="E39" s="28" t="s">
        <v>136</v>
      </c>
      <c r="F39" s="27" t="s">
        <v>125</v>
      </c>
      <c r="G39" s="29">
        <v>46.8</v>
      </c>
      <c r="H39" s="29">
        <v>46.8</v>
      </c>
      <c r="I39" s="29">
        <f t="shared" si="1"/>
        <v>36036</v>
      </c>
      <c r="J39" s="44">
        <f t="shared" si="2"/>
        <v>2198.196</v>
      </c>
      <c r="K39" s="45">
        <v>0.8</v>
      </c>
      <c r="L39" s="44">
        <f t="shared" si="3"/>
        <v>1758.5568</v>
      </c>
      <c r="M39" s="44">
        <v>439.6392</v>
      </c>
      <c r="N39" s="46" t="s">
        <v>137</v>
      </c>
      <c r="O39" s="47" t="s">
        <v>27</v>
      </c>
      <c r="P39" s="50"/>
      <c r="Q39" s="50"/>
    </row>
    <row r="40" s="3" customFormat="1" ht="18.6" customHeight="1" spans="1:17">
      <c r="A40" s="26">
        <f t="shared" si="6"/>
        <v>34</v>
      </c>
      <c r="B40" s="23" t="s">
        <v>138</v>
      </c>
      <c r="C40" s="27" t="s">
        <v>22</v>
      </c>
      <c r="D40" s="31" t="s">
        <v>139</v>
      </c>
      <c r="E40" s="28" t="s">
        <v>140</v>
      </c>
      <c r="F40" s="27" t="s">
        <v>125</v>
      </c>
      <c r="G40" s="29">
        <v>19.76</v>
      </c>
      <c r="H40" s="29">
        <v>19.76</v>
      </c>
      <c r="I40" s="29">
        <f t="shared" ref="I40:I71" si="7">H40*770</f>
        <v>15215.2</v>
      </c>
      <c r="J40" s="44">
        <f t="shared" ref="J40:J71" si="8">H40*46.97</f>
        <v>928.1272</v>
      </c>
      <c r="K40" s="45">
        <v>0.8</v>
      </c>
      <c r="L40" s="44">
        <f t="shared" ref="L40:L71" si="9">J40*K40</f>
        <v>742.50176</v>
      </c>
      <c r="M40" s="44">
        <v>185.62544</v>
      </c>
      <c r="N40" s="46" t="s">
        <v>141</v>
      </c>
      <c r="O40" s="47" t="s">
        <v>27</v>
      </c>
      <c r="P40" s="50"/>
      <c r="Q40" s="50"/>
    </row>
    <row r="41" s="3" customFormat="1" ht="18.6" customHeight="1" spans="1:17">
      <c r="A41" s="26">
        <f t="shared" si="6"/>
        <v>35</v>
      </c>
      <c r="B41" s="23" t="s">
        <v>142</v>
      </c>
      <c r="C41" s="27" t="s">
        <v>22</v>
      </c>
      <c r="D41" s="28" t="s">
        <v>143</v>
      </c>
      <c r="E41" s="28" t="s">
        <v>144</v>
      </c>
      <c r="F41" s="27" t="s">
        <v>125</v>
      </c>
      <c r="G41" s="29">
        <v>29.1</v>
      </c>
      <c r="H41" s="29">
        <v>29.1</v>
      </c>
      <c r="I41" s="29">
        <f t="shared" si="7"/>
        <v>22407</v>
      </c>
      <c r="J41" s="44">
        <f t="shared" si="8"/>
        <v>1366.827</v>
      </c>
      <c r="K41" s="45">
        <v>0.8</v>
      </c>
      <c r="L41" s="44">
        <f t="shared" si="9"/>
        <v>1093.4616</v>
      </c>
      <c r="M41" s="44">
        <v>273.3654</v>
      </c>
      <c r="N41" s="46" t="s">
        <v>145</v>
      </c>
      <c r="O41" s="47" t="s">
        <v>27</v>
      </c>
      <c r="P41" s="50"/>
      <c r="Q41" s="50"/>
    </row>
    <row r="42" s="3" customFormat="1" ht="18.6" customHeight="1" spans="1:17">
      <c r="A42" s="26">
        <f t="shared" si="6"/>
        <v>36</v>
      </c>
      <c r="B42" s="23" t="s">
        <v>146</v>
      </c>
      <c r="C42" s="27" t="s">
        <v>22</v>
      </c>
      <c r="D42" s="28" t="s">
        <v>147</v>
      </c>
      <c r="E42" s="28" t="s">
        <v>87</v>
      </c>
      <c r="F42" s="27" t="s">
        <v>125</v>
      </c>
      <c r="G42" s="29">
        <v>11</v>
      </c>
      <c r="H42" s="29">
        <v>11</v>
      </c>
      <c r="I42" s="29">
        <f t="shared" si="7"/>
        <v>8470</v>
      </c>
      <c r="J42" s="44">
        <f t="shared" si="8"/>
        <v>516.67</v>
      </c>
      <c r="K42" s="45">
        <v>0.8</v>
      </c>
      <c r="L42" s="44">
        <f t="shared" si="9"/>
        <v>413.336</v>
      </c>
      <c r="M42" s="44">
        <v>103.334</v>
      </c>
      <c r="N42" s="46" t="s">
        <v>148</v>
      </c>
      <c r="O42" s="47" t="s">
        <v>27</v>
      </c>
      <c r="P42" s="50"/>
      <c r="Q42" s="50"/>
    </row>
    <row r="43" s="3" customFormat="1" ht="18.6" customHeight="1" spans="1:17">
      <c r="A43" s="26">
        <f t="shared" si="6"/>
        <v>37</v>
      </c>
      <c r="B43" s="23" t="s">
        <v>149</v>
      </c>
      <c r="C43" s="27" t="s">
        <v>22</v>
      </c>
      <c r="D43" s="28" t="s">
        <v>150</v>
      </c>
      <c r="E43" s="28" t="s">
        <v>151</v>
      </c>
      <c r="F43" s="27" t="s">
        <v>125</v>
      </c>
      <c r="G43" s="29">
        <v>7.13</v>
      </c>
      <c r="H43" s="29">
        <v>7.13</v>
      </c>
      <c r="I43" s="29">
        <f t="shared" si="7"/>
        <v>5490.1</v>
      </c>
      <c r="J43" s="44">
        <f t="shared" si="8"/>
        <v>334.8961</v>
      </c>
      <c r="K43" s="45">
        <v>0.8</v>
      </c>
      <c r="L43" s="44">
        <f t="shared" si="9"/>
        <v>267.91688</v>
      </c>
      <c r="M43" s="44">
        <v>66.97922</v>
      </c>
      <c r="N43" s="46" t="s">
        <v>152</v>
      </c>
      <c r="O43" s="47" t="s">
        <v>27</v>
      </c>
      <c r="P43" s="50"/>
      <c r="Q43" s="50"/>
    </row>
    <row r="44" s="3" customFormat="1" ht="18.6" customHeight="1" spans="1:17">
      <c r="A44" s="26">
        <f t="shared" si="6"/>
        <v>38</v>
      </c>
      <c r="B44" s="23" t="s">
        <v>153</v>
      </c>
      <c r="C44" s="27" t="s">
        <v>22</v>
      </c>
      <c r="D44" s="28" t="s">
        <v>154</v>
      </c>
      <c r="E44" s="28" t="s">
        <v>155</v>
      </c>
      <c r="F44" s="27" t="s">
        <v>125</v>
      </c>
      <c r="G44" s="29">
        <v>11.09</v>
      </c>
      <c r="H44" s="29">
        <v>11.09</v>
      </c>
      <c r="I44" s="29">
        <f t="shared" si="7"/>
        <v>8539.3</v>
      </c>
      <c r="J44" s="44">
        <f t="shared" si="8"/>
        <v>520.8973</v>
      </c>
      <c r="K44" s="45">
        <v>0.8</v>
      </c>
      <c r="L44" s="44">
        <f t="shared" si="9"/>
        <v>416.71784</v>
      </c>
      <c r="M44" s="44">
        <v>104.17946</v>
      </c>
      <c r="N44" s="46" t="s">
        <v>156</v>
      </c>
      <c r="O44" s="47" t="s">
        <v>27</v>
      </c>
      <c r="P44" s="50"/>
      <c r="Q44" s="50"/>
    </row>
    <row r="45" s="3" customFormat="1" ht="18.6" customHeight="1" spans="1:17">
      <c r="A45" s="26">
        <f t="shared" si="6"/>
        <v>39</v>
      </c>
      <c r="B45" s="23" t="s">
        <v>157</v>
      </c>
      <c r="C45" s="27" t="s">
        <v>22</v>
      </c>
      <c r="D45" s="28" t="s">
        <v>158</v>
      </c>
      <c r="E45" s="28" t="s">
        <v>84</v>
      </c>
      <c r="F45" s="27" t="s">
        <v>125</v>
      </c>
      <c r="G45" s="29">
        <v>7.53</v>
      </c>
      <c r="H45" s="29">
        <v>7.53</v>
      </c>
      <c r="I45" s="29">
        <f t="shared" si="7"/>
        <v>5798.1</v>
      </c>
      <c r="J45" s="44">
        <f t="shared" si="8"/>
        <v>353.6841</v>
      </c>
      <c r="K45" s="45">
        <v>0.8</v>
      </c>
      <c r="L45" s="44">
        <f t="shared" si="9"/>
        <v>282.94728</v>
      </c>
      <c r="M45" s="44">
        <v>70.73682</v>
      </c>
      <c r="N45" s="46" t="s">
        <v>159</v>
      </c>
      <c r="O45" s="47" t="s">
        <v>27</v>
      </c>
      <c r="P45" s="50"/>
      <c r="Q45" s="50"/>
    </row>
    <row r="46" s="3" customFormat="1" ht="18.6" customHeight="1" spans="1:17">
      <c r="A46" s="26">
        <f t="shared" si="6"/>
        <v>40</v>
      </c>
      <c r="B46" s="23" t="s">
        <v>160</v>
      </c>
      <c r="C46" s="27" t="s">
        <v>22</v>
      </c>
      <c r="D46" s="28" t="s">
        <v>71</v>
      </c>
      <c r="E46" s="28" t="s">
        <v>161</v>
      </c>
      <c r="F46" s="27" t="s">
        <v>125</v>
      </c>
      <c r="G46" s="29">
        <v>7.51</v>
      </c>
      <c r="H46" s="29">
        <v>7.51</v>
      </c>
      <c r="I46" s="29">
        <f t="shared" si="7"/>
        <v>5782.7</v>
      </c>
      <c r="J46" s="44">
        <f t="shared" si="8"/>
        <v>352.7447</v>
      </c>
      <c r="K46" s="45">
        <v>0.8</v>
      </c>
      <c r="L46" s="44">
        <f t="shared" si="9"/>
        <v>282.19576</v>
      </c>
      <c r="M46" s="44">
        <v>70.54894</v>
      </c>
      <c r="N46" s="46" t="s">
        <v>162</v>
      </c>
      <c r="O46" s="47" t="s">
        <v>27</v>
      </c>
      <c r="P46" s="50"/>
      <c r="Q46" s="50"/>
    </row>
    <row r="47" s="3" customFormat="1" ht="18.6" customHeight="1" spans="1:17">
      <c r="A47" s="26">
        <f t="shared" si="6"/>
        <v>41</v>
      </c>
      <c r="B47" s="23" t="s">
        <v>163</v>
      </c>
      <c r="C47" s="27" t="s">
        <v>22</v>
      </c>
      <c r="D47" s="28" t="s">
        <v>33</v>
      </c>
      <c r="E47" s="28" t="s">
        <v>103</v>
      </c>
      <c r="F47" s="27" t="s">
        <v>125</v>
      </c>
      <c r="G47" s="29">
        <v>14.4</v>
      </c>
      <c r="H47" s="29">
        <v>14.4</v>
      </c>
      <c r="I47" s="29">
        <f t="shared" si="7"/>
        <v>11088</v>
      </c>
      <c r="J47" s="44">
        <f t="shared" si="8"/>
        <v>676.368</v>
      </c>
      <c r="K47" s="45">
        <v>0.8</v>
      </c>
      <c r="L47" s="44">
        <f t="shared" si="9"/>
        <v>541.0944</v>
      </c>
      <c r="M47" s="44">
        <v>135.2736</v>
      </c>
      <c r="N47" s="46" t="s">
        <v>164</v>
      </c>
      <c r="O47" s="47" t="s">
        <v>27</v>
      </c>
      <c r="P47" s="50"/>
      <c r="Q47" s="50"/>
    </row>
    <row r="48" s="4" customFormat="1" ht="18.6" customHeight="1" spans="1:17">
      <c r="A48" s="26">
        <f t="shared" ref="A48:A57" si="10">ROW()-6</f>
        <v>42</v>
      </c>
      <c r="B48" s="23" t="s">
        <v>165</v>
      </c>
      <c r="C48" s="27" t="s">
        <v>22</v>
      </c>
      <c r="D48" s="28" t="s">
        <v>158</v>
      </c>
      <c r="E48" s="28" t="s">
        <v>166</v>
      </c>
      <c r="F48" s="27" t="s">
        <v>125</v>
      </c>
      <c r="G48" s="29">
        <v>15</v>
      </c>
      <c r="H48" s="29">
        <v>15</v>
      </c>
      <c r="I48" s="29">
        <f t="shared" si="7"/>
        <v>11550</v>
      </c>
      <c r="J48" s="44">
        <f t="shared" si="8"/>
        <v>704.55</v>
      </c>
      <c r="K48" s="45">
        <v>0.8</v>
      </c>
      <c r="L48" s="44">
        <f t="shared" si="9"/>
        <v>563.64</v>
      </c>
      <c r="M48" s="44">
        <v>140.91</v>
      </c>
      <c r="N48" s="46" t="s">
        <v>167</v>
      </c>
      <c r="O48" s="47" t="s">
        <v>27</v>
      </c>
      <c r="P48" s="51"/>
      <c r="Q48" s="51"/>
    </row>
    <row r="49" s="3" customFormat="1" ht="18.6" customHeight="1" spans="1:17">
      <c r="A49" s="26">
        <f t="shared" si="10"/>
        <v>43</v>
      </c>
      <c r="B49" s="23" t="s">
        <v>168</v>
      </c>
      <c r="C49" s="27" t="s">
        <v>22</v>
      </c>
      <c r="D49" s="28" t="s">
        <v>64</v>
      </c>
      <c r="E49" s="28" t="s">
        <v>87</v>
      </c>
      <c r="F49" s="27" t="s">
        <v>125</v>
      </c>
      <c r="G49" s="29">
        <v>21.76</v>
      </c>
      <c r="H49" s="29">
        <v>21.76</v>
      </c>
      <c r="I49" s="29">
        <f t="shared" si="7"/>
        <v>16755.2</v>
      </c>
      <c r="J49" s="44">
        <f t="shared" si="8"/>
        <v>1022.0672</v>
      </c>
      <c r="K49" s="45">
        <v>0.8</v>
      </c>
      <c r="L49" s="44">
        <f t="shared" si="9"/>
        <v>817.65376</v>
      </c>
      <c r="M49" s="44">
        <v>204.41344</v>
      </c>
      <c r="N49" s="46" t="s">
        <v>169</v>
      </c>
      <c r="O49" s="47" t="s">
        <v>27</v>
      </c>
      <c r="P49" s="50"/>
      <c r="Q49" s="50"/>
    </row>
    <row r="50" s="3" customFormat="1" ht="18.6" customHeight="1" spans="1:17">
      <c r="A50" s="26">
        <f t="shared" si="10"/>
        <v>44</v>
      </c>
      <c r="B50" s="23" t="s">
        <v>170</v>
      </c>
      <c r="C50" s="27" t="s">
        <v>22</v>
      </c>
      <c r="D50" s="28" t="s">
        <v>154</v>
      </c>
      <c r="E50" s="28" t="s">
        <v>171</v>
      </c>
      <c r="F50" s="27" t="s">
        <v>125</v>
      </c>
      <c r="G50" s="29">
        <v>15.07</v>
      </c>
      <c r="H50" s="29">
        <v>15.07</v>
      </c>
      <c r="I50" s="29">
        <f t="shared" si="7"/>
        <v>11603.9</v>
      </c>
      <c r="J50" s="44">
        <f t="shared" si="8"/>
        <v>707.8379</v>
      </c>
      <c r="K50" s="45">
        <v>0.8</v>
      </c>
      <c r="L50" s="44">
        <f t="shared" si="9"/>
        <v>566.27032</v>
      </c>
      <c r="M50" s="44">
        <v>141.56758</v>
      </c>
      <c r="N50" s="46" t="s">
        <v>172</v>
      </c>
      <c r="O50" s="47" t="s">
        <v>27</v>
      </c>
      <c r="P50" s="50"/>
      <c r="Q50" s="50"/>
    </row>
    <row r="51" s="3" customFormat="1" ht="18.6" customHeight="1" spans="1:17">
      <c r="A51" s="26">
        <f t="shared" si="10"/>
        <v>45</v>
      </c>
      <c r="B51" s="23" t="s">
        <v>173</v>
      </c>
      <c r="C51" s="27" t="s">
        <v>22</v>
      </c>
      <c r="D51" s="28" t="s">
        <v>174</v>
      </c>
      <c r="E51" s="28" t="s">
        <v>42</v>
      </c>
      <c r="F51" s="27" t="s">
        <v>25</v>
      </c>
      <c r="G51" s="29">
        <v>18</v>
      </c>
      <c r="H51" s="29">
        <v>18</v>
      </c>
      <c r="I51" s="29">
        <f t="shared" si="7"/>
        <v>13860</v>
      </c>
      <c r="J51" s="44">
        <f t="shared" si="8"/>
        <v>845.46</v>
      </c>
      <c r="K51" s="45">
        <v>0.8</v>
      </c>
      <c r="L51" s="44">
        <f t="shared" si="9"/>
        <v>676.368</v>
      </c>
      <c r="M51" s="44">
        <v>169.092</v>
      </c>
      <c r="N51" s="46" t="s">
        <v>175</v>
      </c>
      <c r="O51" s="47" t="s">
        <v>27</v>
      </c>
      <c r="P51" s="50"/>
      <c r="Q51" s="50"/>
    </row>
    <row r="52" s="3" customFormat="1" ht="18.6" customHeight="1" spans="1:17">
      <c r="A52" s="26">
        <f t="shared" si="10"/>
        <v>46</v>
      </c>
      <c r="B52" s="23" t="s">
        <v>176</v>
      </c>
      <c r="C52" s="27" t="s">
        <v>22</v>
      </c>
      <c r="D52" s="28" t="s">
        <v>177</v>
      </c>
      <c r="E52" s="28" t="s">
        <v>50</v>
      </c>
      <c r="F52" s="27" t="s">
        <v>125</v>
      </c>
      <c r="G52" s="29">
        <v>11.1</v>
      </c>
      <c r="H52" s="29">
        <v>11.1</v>
      </c>
      <c r="I52" s="29">
        <f t="shared" si="7"/>
        <v>8547</v>
      </c>
      <c r="J52" s="44">
        <f t="shared" si="8"/>
        <v>521.367</v>
      </c>
      <c r="K52" s="45">
        <v>0.8</v>
      </c>
      <c r="L52" s="44">
        <f t="shared" si="9"/>
        <v>417.0936</v>
      </c>
      <c r="M52" s="44">
        <v>104.2734</v>
      </c>
      <c r="N52" s="46" t="s">
        <v>178</v>
      </c>
      <c r="O52" s="47" t="s">
        <v>27</v>
      </c>
      <c r="P52" s="50"/>
      <c r="Q52" s="50"/>
    </row>
    <row r="53" s="3" customFormat="1" ht="18.6" customHeight="1" spans="1:17">
      <c r="A53" s="26">
        <f t="shared" si="10"/>
        <v>47</v>
      </c>
      <c r="B53" s="23" t="s">
        <v>179</v>
      </c>
      <c r="C53" s="27" t="s">
        <v>22</v>
      </c>
      <c r="D53" s="28" t="s">
        <v>180</v>
      </c>
      <c r="E53" s="28" t="s">
        <v>87</v>
      </c>
      <c r="F53" s="27" t="s">
        <v>125</v>
      </c>
      <c r="G53" s="29">
        <v>12.4</v>
      </c>
      <c r="H53" s="29">
        <v>12.4</v>
      </c>
      <c r="I53" s="29">
        <f t="shared" si="7"/>
        <v>9548</v>
      </c>
      <c r="J53" s="44">
        <f t="shared" si="8"/>
        <v>582.428</v>
      </c>
      <c r="K53" s="45">
        <v>0.8</v>
      </c>
      <c r="L53" s="44">
        <f t="shared" si="9"/>
        <v>465.9424</v>
      </c>
      <c r="M53" s="44">
        <v>116.4856</v>
      </c>
      <c r="N53" s="46" t="s">
        <v>181</v>
      </c>
      <c r="O53" s="47" t="s">
        <v>27</v>
      </c>
      <c r="P53" s="50"/>
      <c r="Q53" s="50"/>
    </row>
    <row r="54" s="3" customFormat="1" ht="18.6" customHeight="1" spans="1:17">
      <c r="A54" s="26">
        <f t="shared" si="10"/>
        <v>48</v>
      </c>
      <c r="B54" s="23" t="s">
        <v>182</v>
      </c>
      <c r="C54" s="27" t="s">
        <v>22</v>
      </c>
      <c r="D54" s="28" t="s">
        <v>29</v>
      </c>
      <c r="E54" s="28" t="s">
        <v>87</v>
      </c>
      <c r="F54" s="27" t="s">
        <v>125</v>
      </c>
      <c r="G54" s="29">
        <v>3.9</v>
      </c>
      <c r="H54" s="29">
        <v>3.9</v>
      </c>
      <c r="I54" s="29">
        <f t="shared" si="7"/>
        <v>3003</v>
      </c>
      <c r="J54" s="44">
        <f t="shared" si="8"/>
        <v>183.183</v>
      </c>
      <c r="K54" s="45">
        <v>0.8</v>
      </c>
      <c r="L54" s="44">
        <f t="shared" si="9"/>
        <v>146.5464</v>
      </c>
      <c r="M54" s="44">
        <v>36.6366</v>
      </c>
      <c r="N54" s="46" t="s">
        <v>183</v>
      </c>
      <c r="O54" s="47" t="s">
        <v>27</v>
      </c>
      <c r="P54" s="50"/>
      <c r="Q54" s="50"/>
    </row>
    <row r="55" s="3" customFormat="1" ht="18.6" customHeight="1" spans="1:17">
      <c r="A55" s="26">
        <f t="shared" si="10"/>
        <v>49</v>
      </c>
      <c r="B55" s="23" t="s">
        <v>184</v>
      </c>
      <c r="C55" s="27" t="s">
        <v>22</v>
      </c>
      <c r="D55" s="28" t="s">
        <v>143</v>
      </c>
      <c r="E55" s="28" t="s">
        <v>87</v>
      </c>
      <c r="F55" s="27" t="s">
        <v>125</v>
      </c>
      <c r="G55" s="29">
        <v>6</v>
      </c>
      <c r="H55" s="29">
        <v>6</v>
      </c>
      <c r="I55" s="29">
        <f t="shared" si="7"/>
        <v>4620</v>
      </c>
      <c r="J55" s="44">
        <f t="shared" si="8"/>
        <v>281.82</v>
      </c>
      <c r="K55" s="45">
        <v>0.8</v>
      </c>
      <c r="L55" s="44">
        <f t="shared" si="9"/>
        <v>225.456</v>
      </c>
      <c r="M55" s="44">
        <v>56.364</v>
      </c>
      <c r="N55" s="46" t="s">
        <v>185</v>
      </c>
      <c r="O55" s="47" t="s">
        <v>27</v>
      </c>
      <c r="P55" s="50"/>
      <c r="Q55" s="50"/>
    </row>
    <row r="56" s="3" customFormat="1" ht="18.6" customHeight="1" spans="1:17">
      <c r="A56" s="26">
        <f t="shared" si="10"/>
        <v>50</v>
      </c>
      <c r="B56" s="23" t="s">
        <v>186</v>
      </c>
      <c r="C56" s="27" t="s">
        <v>22</v>
      </c>
      <c r="D56" s="28" t="s">
        <v>177</v>
      </c>
      <c r="E56" s="28" t="s">
        <v>166</v>
      </c>
      <c r="F56" s="27" t="s">
        <v>125</v>
      </c>
      <c r="G56" s="29">
        <v>9.21</v>
      </c>
      <c r="H56" s="29">
        <v>9.21</v>
      </c>
      <c r="I56" s="29">
        <f t="shared" si="7"/>
        <v>7091.7</v>
      </c>
      <c r="J56" s="44">
        <f t="shared" si="8"/>
        <v>432.5937</v>
      </c>
      <c r="K56" s="45">
        <v>0.8</v>
      </c>
      <c r="L56" s="44">
        <f t="shared" si="9"/>
        <v>346.07496</v>
      </c>
      <c r="M56" s="44">
        <v>86.51874</v>
      </c>
      <c r="N56" s="46" t="s">
        <v>187</v>
      </c>
      <c r="O56" s="47" t="s">
        <v>27</v>
      </c>
      <c r="P56" s="50"/>
      <c r="Q56" s="50"/>
    </row>
    <row r="57" s="3" customFormat="1" ht="18.6" customHeight="1" spans="1:17">
      <c r="A57" s="26">
        <f t="shared" si="10"/>
        <v>51</v>
      </c>
      <c r="B57" s="23" t="s">
        <v>188</v>
      </c>
      <c r="C57" s="27" t="s">
        <v>22</v>
      </c>
      <c r="D57" s="28" t="s">
        <v>113</v>
      </c>
      <c r="E57" s="28" t="s">
        <v>189</v>
      </c>
      <c r="F57" s="27" t="s">
        <v>125</v>
      </c>
      <c r="G57" s="29">
        <v>18.825</v>
      </c>
      <c r="H57" s="29">
        <v>18.825</v>
      </c>
      <c r="I57" s="29">
        <f t="shared" si="7"/>
        <v>14495.25</v>
      </c>
      <c r="J57" s="44">
        <f t="shared" si="8"/>
        <v>884.21025</v>
      </c>
      <c r="K57" s="45">
        <v>0.8</v>
      </c>
      <c r="L57" s="44">
        <f t="shared" si="9"/>
        <v>707.3682</v>
      </c>
      <c r="M57" s="44">
        <v>176.84205</v>
      </c>
      <c r="N57" s="46" t="s">
        <v>190</v>
      </c>
      <c r="O57" s="47" t="s">
        <v>27</v>
      </c>
      <c r="P57" s="50"/>
      <c r="Q57" s="50"/>
    </row>
    <row r="58" s="3" customFormat="1" ht="18.6" customHeight="1" spans="1:17">
      <c r="A58" s="26">
        <f t="shared" ref="A58:A67" si="11">ROW()-6</f>
        <v>52</v>
      </c>
      <c r="B58" s="23" t="s">
        <v>191</v>
      </c>
      <c r="C58" s="27" t="s">
        <v>22</v>
      </c>
      <c r="D58" s="28" t="s">
        <v>192</v>
      </c>
      <c r="E58" s="28" t="s">
        <v>87</v>
      </c>
      <c r="F58" s="27" t="s">
        <v>125</v>
      </c>
      <c r="G58" s="29">
        <v>4.295</v>
      </c>
      <c r="H58" s="29">
        <v>4.295</v>
      </c>
      <c r="I58" s="29">
        <f t="shared" si="7"/>
        <v>3307.15</v>
      </c>
      <c r="J58" s="44">
        <f t="shared" si="8"/>
        <v>201.73615</v>
      </c>
      <c r="K58" s="45">
        <v>0.8</v>
      </c>
      <c r="L58" s="44">
        <f t="shared" si="9"/>
        <v>161.38892</v>
      </c>
      <c r="M58" s="44">
        <v>40.34723</v>
      </c>
      <c r="N58" s="46" t="s">
        <v>193</v>
      </c>
      <c r="O58" s="47" t="s">
        <v>27</v>
      </c>
      <c r="P58" s="50"/>
      <c r="Q58" s="50"/>
    </row>
    <row r="59" s="3" customFormat="1" ht="18.6" customHeight="1" spans="1:17">
      <c r="A59" s="26">
        <f t="shared" si="11"/>
        <v>53</v>
      </c>
      <c r="B59" s="23" t="s">
        <v>194</v>
      </c>
      <c r="C59" s="27" t="s">
        <v>22</v>
      </c>
      <c r="D59" s="28" t="s">
        <v>195</v>
      </c>
      <c r="E59" s="28" t="s">
        <v>171</v>
      </c>
      <c r="F59" s="27" t="s">
        <v>125</v>
      </c>
      <c r="G59" s="29">
        <v>10.85</v>
      </c>
      <c r="H59" s="29">
        <v>10.85</v>
      </c>
      <c r="I59" s="29">
        <f t="shared" si="7"/>
        <v>8354.5</v>
      </c>
      <c r="J59" s="44">
        <f t="shared" si="8"/>
        <v>509.6245</v>
      </c>
      <c r="K59" s="45">
        <v>0.8</v>
      </c>
      <c r="L59" s="44">
        <f t="shared" si="9"/>
        <v>407.6996</v>
      </c>
      <c r="M59" s="44">
        <v>101.9249</v>
      </c>
      <c r="N59" s="46" t="s">
        <v>196</v>
      </c>
      <c r="O59" s="47" t="s">
        <v>27</v>
      </c>
      <c r="P59" s="50"/>
      <c r="Q59" s="50"/>
    </row>
    <row r="60" s="3" customFormat="1" ht="18.6" customHeight="1" spans="1:17">
      <c r="A60" s="26">
        <f t="shared" si="11"/>
        <v>54</v>
      </c>
      <c r="B60" s="23" t="s">
        <v>197</v>
      </c>
      <c r="C60" s="27" t="s">
        <v>22</v>
      </c>
      <c r="D60" s="28" t="s">
        <v>64</v>
      </c>
      <c r="E60" s="28" t="s">
        <v>61</v>
      </c>
      <c r="F60" s="27" t="s">
        <v>125</v>
      </c>
      <c r="G60" s="29">
        <v>12.28</v>
      </c>
      <c r="H60" s="29">
        <v>12.28</v>
      </c>
      <c r="I60" s="29">
        <f t="shared" si="7"/>
        <v>9455.6</v>
      </c>
      <c r="J60" s="44">
        <f t="shared" si="8"/>
        <v>576.7916</v>
      </c>
      <c r="K60" s="45">
        <v>0.8</v>
      </c>
      <c r="L60" s="44">
        <f t="shared" si="9"/>
        <v>461.43328</v>
      </c>
      <c r="M60" s="44">
        <v>115.35832</v>
      </c>
      <c r="N60" s="46" t="s">
        <v>198</v>
      </c>
      <c r="O60" s="47" t="s">
        <v>27</v>
      </c>
      <c r="P60" s="50"/>
      <c r="Q60" s="50"/>
    </row>
    <row r="61" s="3" customFormat="1" ht="18.6" customHeight="1" spans="1:17">
      <c r="A61" s="26">
        <f t="shared" si="11"/>
        <v>55</v>
      </c>
      <c r="B61" s="23" t="s">
        <v>199</v>
      </c>
      <c r="C61" s="27" t="s">
        <v>22</v>
      </c>
      <c r="D61" s="28" t="s">
        <v>83</v>
      </c>
      <c r="E61" s="28" t="s">
        <v>200</v>
      </c>
      <c r="F61" s="27" t="s">
        <v>125</v>
      </c>
      <c r="G61" s="29">
        <v>8.35</v>
      </c>
      <c r="H61" s="29">
        <v>8.35</v>
      </c>
      <c r="I61" s="29">
        <f t="shared" si="7"/>
        <v>6429.5</v>
      </c>
      <c r="J61" s="44">
        <f t="shared" si="8"/>
        <v>392.1995</v>
      </c>
      <c r="K61" s="45">
        <v>0.8</v>
      </c>
      <c r="L61" s="44">
        <f t="shared" si="9"/>
        <v>313.7596</v>
      </c>
      <c r="M61" s="44">
        <v>78.4399</v>
      </c>
      <c r="N61" s="46" t="s">
        <v>201</v>
      </c>
      <c r="O61" s="47" t="s">
        <v>27</v>
      </c>
      <c r="P61" s="50"/>
      <c r="Q61" s="50"/>
    </row>
    <row r="62" s="3" customFormat="1" ht="18.6" customHeight="1" spans="1:17">
      <c r="A62" s="26">
        <f t="shared" si="11"/>
        <v>56</v>
      </c>
      <c r="B62" s="23" t="s">
        <v>202</v>
      </c>
      <c r="C62" s="27" t="s">
        <v>22</v>
      </c>
      <c r="D62" s="28" t="s">
        <v>29</v>
      </c>
      <c r="E62" s="28" t="s">
        <v>203</v>
      </c>
      <c r="F62" s="27" t="s">
        <v>125</v>
      </c>
      <c r="G62" s="29">
        <v>13.53</v>
      </c>
      <c r="H62" s="29">
        <v>13.53</v>
      </c>
      <c r="I62" s="29">
        <f t="shared" si="7"/>
        <v>10418.1</v>
      </c>
      <c r="J62" s="44">
        <f t="shared" si="8"/>
        <v>635.5041</v>
      </c>
      <c r="K62" s="45">
        <v>0.8</v>
      </c>
      <c r="L62" s="44">
        <f t="shared" si="9"/>
        <v>508.40328</v>
      </c>
      <c r="M62" s="44">
        <v>127.10082</v>
      </c>
      <c r="N62" s="46" t="s">
        <v>204</v>
      </c>
      <c r="O62" s="47" t="s">
        <v>27</v>
      </c>
      <c r="P62" s="50"/>
      <c r="Q62" s="50"/>
    </row>
    <row r="63" s="3" customFormat="1" ht="18.6" customHeight="1" spans="1:17">
      <c r="A63" s="26">
        <f t="shared" si="11"/>
        <v>57</v>
      </c>
      <c r="B63" s="23" t="s">
        <v>205</v>
      </c>
      <c r="C63" s="27" t="s">
        <v>22</v>
      </c>
      <c r="D63" s="28" t="s">
        <v>79</v>
      </c>
      <c r="E63" s="28" t="s">
        <v>206</v>
      </c>
      <c r="F63" s="27" t="s">
        <v>125</v>
      </c>
      <c r="G63" s="29">
        <v>13.24</v>
      </c>
      <c r="H63" s="29">
        <v>13.24</v>
      </c>
      <c r="I63" s="29">
        <f t="shared" si="7"/>
        <v>10194.8</v>
      </c>
      <c r="J63" s="44">
        <f t="shared" si="8"/>
        <v>621.8828</v>
      </c>
      <c r="K63" s="45">
        <v>0.8</v>
      </c>
      <c r="L63" s="44">
        <f t="shared" si="9"/>
        <v>497.50624</v>
      </c>
      <c r="M63" s="44">
        <v>124.37656</v>
      </c>
      <c r="N63" s="46" t="s">
        <v>207</v>
      </c>
      <c r="O63" s="47" t="s">
        <v>27</v>
      </c>
      <c r="P63" s="50"/>
      <c r="Q63" s="50"/>
    </row>
    <row r="64" s="3" customFormat="1" ht="18.6" customHeight="1" spans="1:17">
      <c r="A64" s="26">
        <f t="shared" si="11"/>
        <v>58</v>
      </c>
      <c r="B64" s="23" t="s">
        <v>208</v>
      </c>
      <c r="C64" s="27" t="s">
        <v>22</v>
      </c>
      <c r="D64" s="28" t="s">
        <v>93</v>
      </c>
      <c r="E64" s="28" t="s">
        <v>209</v>
      </c>
      <c r="F64" s="27" t="s">
        <v>125</v>
      </c>
      <c r="G64" s="29">
        <v>10.8</v>
      </c>
      <c r="H64" s="29">
        <v>10.8</v>
      </c>
      <c r="I64" s="29">
        <f t="shared" si="7"/>
        <v>8316</v>
      </c>
      <c r="J64" s="44">
        <f t="shared" si="8"/>
        <v>507.276</v>
      </c>
      <c r="K64" s="45">
        <v>0.8</v>
      </c>
      <c r="L64" s="44">
        <f t="shared" si="9"/>
        <v>405.8208</v>
      </c>
      <c r="M64" s="44">
        <v>101.4552</v>
      </c>
      <c r="N64" s="46" t="s">
        <v>210</v>
      </c>
      <c r="O64" s="47" t="s">
        <v>27</v>
      </c>
      <c r="P64" s="50"/>
      <c r="Q64" s="50"/>
    </row>
    <row r="65" s="3" customFormat="1" ht="18.6" customHeight="1" spans="1:17">
      <c r="A65" s="26">
        <f t="shared" si="11"/>
        <v>59</v>
      </c>
      <c r="B65" s="23" t="s">
        <v>211</v>
      </c>
      <c r="C65" s="27" t="s">
        <v>22</v>
      </c>
      <c r="D65" s="28" t="s">
        <v>41</v>
      </c>
      <c r="E65" s="28" t="s">
        <v>84</v>
      </c>
      <c r="F65" s="27" t="s">
        <v>125</v>
      </c>
      <c r="G65" s="29">
        <v>14.4</v>
      </c>
      <c r="H65" s="29">
        <v>14.4</v>
      </c>
      <c r="I65" s="29">
        <f t="shared" si="7"/>
        <v>11088</v>
      </c>
      <c r="J65" s="44">
        <f t="shared" si="8"/>
        <v>676.368</v>
      </c>
      <c r="K65" s="45">
        <v>0.8</v>
      </c>
      <c r="L65" s="44">
        <f t="shared" si="9"/>
        <v>541.0944</v>
      </c>
      <c r="M65" s="44">
        <v>135.2736</v>
      </c>
      <c r="N65" s="46" t="s">
        <v>212</v>
      </c>
      <c r="O65" s="47" t="s">
        <v>27</v>
      </c>
      <c r="P65" s="50"/>
      <c r="Q65" s="50"/>
    </row>
    <row r="66" s="3" customFormat="1" ht="18.6" customHeight="1" spans="1:17">
      <c r="A66" s="26">
        <f t="shared" si="11"/>
        <v>60</v>
      </c>
      <c r="B66" s="23" t="s">
        <v>213</v>
      </c>
      <c r="C66" s="27" t="s">
        <v>22</v>
      </c>
      <c r="D66" s="28" t="s">
        <v>214</v>
      </c>
      <c r="E66" s="28" t="s">
        <v>38</v>
      </c>
      <c r="F66" s="27" t="s">
        <v>125</v>
      </c>
      <c r="G66" s="29">
        <v>10.8</v>
      </c>
      <c r="H66" s="29">
        <v>10.8</v>
      </c>
      <c r="I66" s="29">
        <f t="shared" si="7"/>
        <v>8316</v>
      </c>
      <c r="J66" s="44">
        <f t="shared" si="8"/>
        <v>507.276</v>
      </c>
      <c r="K66" s="45">
        <v>0.8</v>
      </c>
      <c r="L66" s="44">
        <f t="shared" si="9"/>
        <v>405.8208</v>
      </c>
      <c r="M66" s="44">
        <v>101.4552</v>
      </c>
      <c r="N66" s="46" t="s">
        <v>215</v>
      </c>
      <c r="O66" s="47" t="s">
        <v>27</v>
      </c>
      <c r="P66" s="50"/>
      <c r="Q66" s="50"/>
    </row>
    <row r="67" s="3" customFormat="1" ht="18.6" customHeight="1" spans="1:17">
      <c r="A67" s="26">
        <f t="shared" si="11"/>
        <v>61</v>
      </c>
      <c r="B67" s="23" t="s">
        <v>216</v>
      </c>
      <c r="C67" s="27" t="s">
        <v>22</v>
      </c>
      <c r="D67" s="28" t="s">
        <v>180</v>
      </c>
      <c r="E67" s="28" t="s">
        <v>87</v>
      </c>
      <c r="F67" s="27" t="s">
        <v>125</v>
      </c>
      <c r="G67" s="29">
        <v>25.2</v>
      </c>
      <c r="H67" s="29">
        <v>25.2</v>
      </c>
      <c r="I67" s="29">
        <f t="shared" si="7"/>
        <v>19404</v>
      </c>
      <c r="J67" s="44">
        <f t="shared" si="8"/>
        <v>1183.644</v>
      </c>
      <c r="K67" s="45">
        <v>0.8</v>
      </c>
      <c r="L67" s="44">
        <f t="shared" si="9"/>
        <v>946.9152</v>
      </c>
      <c r="M67" s="44">
        <v>236.7288</v>
      </c>
      <c r="N67" s="46" t="s">
        <v>217</v>
      </c>
      <c r="O67" s="47" t="s">
        <v>27</v>
      </c>
      <c r="P67" s="50"/>
      <c r="Q67" s="50"/>
    </row>
    <row r="68" s="3" customFormat="1" ht="18.6" customHeight="1" spans="1:17">
      <c r="A68" s="26">
        <f t="shared" ref="A68:A77" si="12">ROW()-6</f>
        <v>62</v>
      </c>
      <c r="B68" s="23" t="s">
        <v>218</v>
      </c>
      <c r="C68" s="27" t="s">
        <v>22</v>
      </c>
      <c r="D68" s="28" t="s">
        <v>68</v>
      </c>
      <c r="E68" s="28" t="s">
        <v>140</v>
      </c>
      <c r="F68" s="27" t="s">
        <v>125</v>
      </c>
      <c r="G68" s="29">
        <v>10.8</v>
      </c>
      <c r="H68" s="29">
        <v>10.8</v>
      </c>
      <c r="I68" s="29">
        <f t="shared" si="7"/>
        <v>8316</v>
      </c>
      <c r="J68" s="44">
        <f t="shared" si="8"/>
        <v>507.276</v>
      </c>
      <c r="K68" s="45">
        <v>0.8</v>
      </c>
      <c r="L68" s="44">
        <f t="shared" si="9"/>
        <v>405.8208</v>
      </c>
      <c r="M68" s="44">
        <v>101.4552</v>
      </c>
      <c r="N68" s="46" t="s">
        <v>219</v>
      </c>
      <c r="O68" s="47" t="s">
        <v>27</v>
      </c>
      <c r="P68" s="50"/>
      <c r="Q68" s="50"/>
    </row>
    <row r="69" s="3" customFormat="1" ht="18.6" customHeight="1" spans="1:17">
      <c r="A69" s="26">
        <f t="shared" si="12"/>
        <v>63</v>
      </c>
      <c r="B69" s="23" t="s">
        <v>220</v>
      </c>
      <c r="C69" s="27" t="s">
        <v>22</v>
      </c>
      <c r="D69" s="28" t="s">
        <v>221</v>
      </c>
      <c r="E69" s="28" t="s">
        <v>87</v>
      </c>
      <c r="F69" s="27" t="s">
        <v>125</v>
      </c>
      <c r="G69" s="29">
        <v>8.41</v>
      </c>
      <c r="H69" s="29">
        <v>8.41</v>
      </c>
      <c r="I69" s="29">
        <f t="shared" si="7"/>
        <v>6475.7</v>
      </c>
      <c r="J69" s="44">
        <f t="shared" si="8"/>
        <v>395.0177</v>
      </c>
      <c r="K69" s="45">
        <v>0.8</v>
      </c>
      <c r="L69" s="44">
        <f t="shared" si="9"/>
        <v>316.01416</v>
      </c>
      <c r="M69" s="44">
        <v>79.00354</v>
      </c>
      <c r="N69" s="46" t="s">
        <v>222</v>
      </c>
      <c r="O69" s="47" t="s">
        <v>27</v>
      </c>
      <c r="P69" s="50"/>
      <c r="Q69" s="50"/>
    </row>
    <row r="70" s="3" customFormat="1" ht="18.6" customHeight="1" spans="1:17">
      <c r="A70" s="26">
        <f t="shared" si="12"/>
        <v>64</v>
      </c>
      <c r="B70" s="23" t="s">
        <v>223</v>
      </c>
      <c r="C70" s="27" t="s">
        <v>22</v>
      </c>
      <c r="D70" s="28" t="s">
        <v>33</v>
      </c>
      <c r="E70" s="28" t="s">
        <v>224</v>
      </c>
      <c r="F70" s="27" t="s">
        <v>125</v>
      </c>
      <c r="G70" s="29">
        <v>77.52</v>
      </c>
      <c r="H70" s="29">
        <v>77.52</v>
      </c>
      <c r="I70" s="29">
        <f t="shared" si="7"/>
        <v>59690.4</v>
      </c>
      <c r="J70" s="44">
        <f t="shared" si="8"/>
        <v>3641.1144</v>
      </c>
      <c r="K70" s="45">
        <v>0.8</v>
      </c>
      <c r="L70" s="44">
        <f t="shared" si="9"/>
        <v>2912.89152</v>
      </c>
      <c r="M70" s="44">
        <v>728.22288</v>
      </c>
      <c r="N70" s="46" t="s">
        <v>225</v>
      </c>
      <c r="O70" s="47" t="s">
        <v>27</v>
      </c>
      <c r="P70" s="50"/>
      <c r="Q70" s="50"/>
    </row>
    <row r="71" s="3" customFormat="1" ht="18.6" customHeight="1" spans="1:17">
      <c r="A71" s="26">
        <f t="shared" si="12"/>
        <v>65</v>
      </c>
      <c r="B71" s="23" t="s">
        <v>226</v>
      </c>
      <c r="C71" s="27" t="s">
        <v>22</v>
      </c>
      <c r="D71" s="28" t="s">
        <v>227</v>
      </c>
      <c r="E71" s="28" t="s">
        <v>228</v>
      </c>
      <c r="F71" s="27" t="s">
        <v>25</v>
      </c>
      <c r="G71" s="29">
        <v>14.4</v>
      </c>
      <c r="H71" s="29">
        <v>14.4</v>
      </c>
      <c r="I71" s="29">
        <f t="shared" si="7"/>
        <v>11088</v>
      </c>
      <c r="J71" s="44">
        <f t="shared" si="8"/>
        <v>676.368</v>
      </c>
      <c r="K71" s="45">
        <v>0.8</v>
      </c>
      <c r="L71" s="44">
        <f t="shared" si="9"/>
        <v>541.0944</v>
      </c>
      <c r="M71" s="44">
        <v>135.2736</v>
      </c>
      <c r="N71" s="46" t="s">
        <v>229</v>
      </c>
      <c r="O71" s="47" t="s">
        <v>27</v>
      </c>
      <c r="P71" s="50"/>
      <c r="Q71" s="50"/>
    </row>
    <row r="72" s="3" customFormat="1" ht="18.6" customHeight="1" spans="1:17">
      <c r="A72" s="26">
        <f t="shared" si="12"/>
        <v>66</v>
      </c>
      <c r="B72" s="23" t="s">
        <v>230</v>
      </c>
      <c r="C72" s="27" t="s">
        <v>22</v>
      </c>
      <c r="D72" s="28" t="s">
        <v>97</v>
      </c>
      <c r="E72" s="28" t="s">
        <v>206</v>
      </c>
      <c r="F72" s="27" t="s">
        <v>25</v>
      </c>
      <c r="G72" s="29">
        <v>10.8</v>
      </c>
      <c r="H72" s="29">
        <v>10.8</v>
      </c>
      <c r="I72" s="29">
        <f t="shared" ref="I72:I103" si="13">H72*770</f>
        <v>8316</v>
      </c>
      <c r="J72" s="44">
        <f t="shared" ref="J72:J103" si="14">H72*46.97</f>
        <v>507.276</v>
      </c>
      <c r="K72" s="45">
        <v>0.8</v>
      </c>
      <c r="L72" s="44">
        <f t="shared" ref="L72:L103" si="15">J72*K72</f>
        <v>405.8208</v>
      </c>
      <c r="M72" s="44">
        <v>101.4552</v>
      </c>
      <c r="N72" s="46" t="s">
        <v>231</v>
      </c>
      <c r="O72" s="47" t="s">
        <v>27</v>
      </c>
      <c r="P72" s="50"/>
      <c r="Q72" s="50"/>
    </row>
    <row r="73" s="3" customFormat="1" ht="18.6" customHeight="1" spans="1:17">
      <c r="A73" s="26">
        <f t="shared" si="12"/>
        <v>67</v>
      </c>
      <c r="B73" s="23" t="s">
        <v>232</v>
      </c>
      <c r="C73" s="27" t="s">
        <v>22</v>
      </c>
      <c r="D73" s="28" t="s">
        <v>113</v>
      </c>
      <c r="E73" s="28" t="s">
        <v>84</v>
      </c>
      <c r="F73" s="27" t="s">
        <v>25</v>
      </c>
      <c r="G73" s="29">
        <v>21.6</v>
      </c>
      <c r="H73" s="29">
        <v>21.6</v>
      </c>
      <c r="I73" s="29">
        <f t="shared" si="13"/>
        <v>16632</v>
      </c>
      <c r="J73" s="44">
        <f t="shared" si="14"/>
        <v>1014.552</v>
      </c>
      <c r="K73" s="45">
        <v>0.8</v>
      </c>
      <c r="L73" s="44">
        <f t="shared" si="15"/>
        <v>811.6416</v>
      </c>
      <c r="M73" s="44">
        <v>202.9104</v>
      </c>
      <c r="N73" s="46" t="s">
        <v>233</v>
      </c>
      <c r="O73" s="47" t="s">
        <v>27</v>
      </c>
      <c r="P73" s="50"/>
      <c r="Q73" s="50"/>
    </row>
    <row r="74" s="3" customFormat="1" ht="18.6" customHeight="1" spans="1:17">
      <c r="A74" s="26">
        <f t="shared" si="12"/>
        <v>68</v>
      </c>
      <c r="B74" s="23" t="s">
        <v>234</v>
      </c>
      <c r="C74" s="27" t="s">
        <v>22</v>
      </c>
      <c r="D74" s="28" t="s">
        <v>235</v>
      </c>
      <c r="E74" s="28" t="s">
        <v>236</v>
      </c>
      <c r="F74" s="27" t="s">
        <v>25</v>
      </c>
      <c r="G74" s="29">
        <v>10.8</v>
      </c>
      <c r="H74" s="29">
        <v>10.8</v>
      </c>
      <c r="I74" s="29">
        <f t="shared" si="13"/>
        <v>8316</v>
      </c>
      <c r="J74" s="44">
        <f t="shared" si="14"/>
        <v>507.276</v>
      </c>
      <c r="K74" s="45">
        <v>0.8</v>
      </c>
      <c r="L74" s="44">
        <f t="shared" si="15"/>
        <v>405.8208</v>
      </c>
      <c r="M74" s="44">
        <v>101.4552</v>
      </c>
      <c r="N74" s="46" t="s">
        <v>237</v>
      </c>
      <c r="O74" s="47" t="s">
        <v>27</v>
      </c>
      <c r="P74" s="50"/>
      <c r="Q74" s="50"/>
    </row>
    <row r="75" s="3" customFormat="1" ht="18.6" customHeight="1" spans="1:17">
      <c r="A75" s="26">
        <f t="shared" si="12"/>
        <v>69</v>
      </c>
      <c r="B75" s="23" t="s">
        <v>238</v>
      </c>
      <c r="C75" s="27" t="s">
        <v>22</v>
      </c>
      <c r="D75" s="28" t="s">
        <v>97</v>
      </c>
      <c r="E75" s="28" t="s">
        <v>30</v>
      </c>
      <c r="F75" s="27" t="s">
        <v>25</v>
      </c>
      <c r="G75" s="29">
        <v>3.6</v>
      </c>
      <c r="H75" s="29">
        <v>3.6</v>
      </c>
      <c r="I75" s="29">
        <f t="shared" si="13"/>
        <v>2772</v>
      </c>
      <c r="J75" s="44">
        <f t="shared" si="14"/>
        <v>169.092</v>
      </c>
      <c r="K75" s="45">
        <v>0.8</v>
      </c>
      <c r="L75" s="44">
        <f t="shared" si="15"/>
        <v>135.2736</v>
      </c>
      <c r="M75" s="44">
        <v>33.8184</v>
      </c>
      <c r="N75" s="46" t="s">
        <v>239</v>
      </c>
      <c r="O75" s="47" t="s">
        <v>27</v>
      </c>
      <c r="P75" s="50"/>
      <c r="Q75" s="50"/>
    </row>
    <row r="76" s="3" customFormat="1" ht="18.6" customHeight="1" spans="1:17">
      <c r="A76" s="26">
        <f t="shared" si="12"/>
        <v>70</v>
      </c>
      <c r="B76" s="23" t="s">
        <v>240</v>
      </c>
      <c r="C76" s="27" t="s">
        <v>22</v>
      </c>
      <c r="D76" s="28" t="s">
        <v>41</v>
      </c>
      <c r="E76" s="28" t="s">
        <v>84</v>
      </c>
      <c r="F76" s="27" t="s">
        <v>25</v>
      </c>
      <c r="G76" s="29">
        <v>7.2</v>
      </c>
      <c r="H76" s="29">
        <v>7.2</v>
      </c>
      <c r="I76" s="29">
        <f t="shared" si="13"/>
        <v>5544</v>
      </c>
      <c r="J76" s="44">
        <f t="shared" si="14"/>
        <v>338.184</v>
      </c>
      <c r="K76" s="45">
        <v>0.8</v>
      </c>
      <c r="L76" s="44">
        <f t="shared" si="15"/>
        <v>270.5472</v>
      </c>
      <c r="M76" s="44">
        <v>67.6368</v>
      </c>
      <c r="N76" s="46" t="s">
        <v>241</v>
      </c>
      <c r="O76" s="47" t="s">
        <v>27</v>
      </c>
      <c r="P76" s="50"/>
      <c r="Q76" s="50"/>
    </row>
    <row r="77" s="3" customFormat="1" ht="18.6" customHeight="1" spans="1:17">
      <c r="A77" s="26">
        <f t="shared" si="12"/>
        <v>71</v>
      </c>
      <c r="B77" s="23" t="s">
        <v>242</v>
      </c>
      <c r="C77" s="27" t="s">
        <v>22</v>
      </c>
      <c r="D77" s="28" t="s">
        <v>243</v>
      </c>
      <c r="E77" s="28" t="s">
        <v>75</v>
      </c>
      <c r="F77" s="27" t="s">
        <v>25</v>
      </c>
      <c r="G77" s="29">
        <v>52.69</v>
      </c>
      <c r="H77" s="29">
        <v>52.69</v>
      </c>
      <c r="I77" s="29">
        <f t="shared" si="13"/>
        <v>40571.3</v>
      </c>
      <c r="J77" s="44">
        <f t="shared" si="14"/>
        <v>2474.8493</v>
      </c>
      <c r="K77" s="45">
        <v>0.8</v>
      </c>
      <c r="L77" s="44">
        <f t="shared" si="15"/>
        <v>1979.87944</v>
      </c>
      <c r="M77" s="44">
        <v>494.96986</v>
      </c>
      <c r="N77" s="46" t="s">
        <v>244</v>
      </c>
      <c r="O77" s="47" t="s">
        <v>27</v>
      </c>
      <c r="P77" s="50"/>
      <c r="Q77" s="50"/>
    </row>
    <row r="78" s="3" customFormat="1" ht="18.6" customHeight="1" spans="1:17">
      <c r="A78" s="26">
        <f t="shared" ref="A78:A87" si="16">ROW()-6</f>
        <v>72</v>
      </c>
      <c r="B78" s="23" t="s">
        <v>245</v>
      </c>
      <c r="C78" s="27" t="s">
        <v>22</v>
      </c>
      <c r="D78" s="28" t="s">
        <v>246</v>
      </c>
      <c r="E78" s="28" t="s">
        <v>87</v>
      </c>
      <c r="F78" s="27" t="s">
        <v>25</v>
      </c>
      <c r="G78" s="29">
        <v>12.4</v>
      </c>
      <c r="H78" s="29">
        <v>12.4</v>
      </c>
      <c r="I78" s="29">
        <f t="shared" si="13"/>
        <v>9548</v>
      </c>
      <c r="J78" s="44">
        <f t="shared" si="14"/>
        <v>582.428</v>
      </c>
      <c r="K78" s="45">
        <v>0.8</v>
      </c>
      <c r="L78" s="44">
        <f t="shared" si="15"/>
        <v>465.9424</v>
      </c>
      <c r="M78" s="44">
        <v>116.4856</v>
      </c>
      <c r="N78" s="46" t="s">
        <v>247</v>
      </c>
      <c r="O78" s="47" t="s">
        <v>27</v>
      </c>
      <c r="P78" s="50"/>
      <c r="Q78" s="50"/>
    </row>
    <row r="79" s="3" customFormat="1" ht="18.6" customHeight="1" spans="1:17">
      <c r="A79" s="26">
        <f t="shared" si="16"/>
        <v>73</v>
      </c>
      <c r="B79" s="23" t="s">
        <v>248</v>
      </c>
      <c r="C79" s="27" t="s">
        <v>22</v>
      </c>
      <c r="D79" s="28" t="s">
        <v>249</v>
      </c>
      <c r="E79" s="28" t="s">
        <v>250</v>
      </c>
      <c r="F79" s="27" t="s">
        <v>25</v>
      </c>
      <c r="G79" s="29">
        <v>12.4</v>
      </c>
      <c r="H79" s="29">
        <v>12.4</v>
      </c>
      <c r="I79" s="29">
        <f t="shared" si="13"/>
        <v>9548</v>
      </c>
      <c r="J79" s="44">
        <f t="shared" si="14"/>
        <v>582.428</v>
      </c>
      <c r="K79" s="45">
        <v>0.8</v>
      </c>
      <c r="L79" s="44">
        <f t="shared" si="15"/>
        <v>465.9424</v>
      </c>
      <c r="M79" s="44">
        <v>116.4856</v>
      </c>
      <c r="N79" s="46" t="s">
        <v>251</v>
      </c>
      <c r="O79" s="47" t="s">
        <v>27</v>
      </c>
      <c r="P79" s="50"/>
      <c r="Q79" s="50"/>
    </row>
    <row r="80" s="3" customFormat="1" ht="18.6" customHeight="1" spans="1:17">
      <c r="A80" s="26">
        <f t="shared" si="16"/>
        <v>74</v>
      </c>
      <c r="B80" s="23" t="s">
        <v>252</v>
      </c>
      <c r="C80" s="27" t="s">
        <v>22</v>
      </c>
      <c r="D80" s="28" t="s">
        <v>37</v>
      </c>
      <c r="E80" s="28" t="s">
        <v>61</v>
      </c>
      <c r="F80" s="27" t="s">
        <v>25</v>
      </c>
      <c r="G80" s="29">
        <v>12.4</v>
      </c>
      <c r="H80" s="29">
        <v>12.4</v>
      </c>
      <c r="I80" s="29">
        <f t="shared" si="13"/>
        <v>9548</v>
      </c>
      <c r="J80" s="44">
        <f t="shared" si="14"/>
        <v>582.428</v>
      </c>
      <c r="K80" s="45">
        <v>0.8</v>
      </c>
      <c r="L80" s="44">
        <f t="shared" si="15"/>
        <v>465.9424</v>
      </c>
      <c r="M80" s="44">
        <v>116.4856</v>
      </c>
      <c r="N80" s="46" t="s">
        <v>253</v>
      </c>
      <c r="O80" s="47" t="s">
        <v>27</v>
      </c>
      <c r="P80" s="50"/>
      <c r="Q80" s="50"/>
    </row>
    <row r="81" s="3" customFormat="1" ht="18.6" customHeight="1" spans="1:17">
      <c r="A81" s="26">
        <f t="shared" si="16"/>
        <v>75</v>
      </c>
      <c r="B81" s="23" t="s">
        <v>254</v>
      </c>
      <c r="C81" s="27" t="s">
        <v>22</v>
      </c>
      <c r="D81" s="28" t="s">
        <v>68</v>
      </c>
      <c r="E81" s="28" t="s">
        <v>42</v>
      </c>
      <c r="F81" s="27" t="s">
        <v>25</v>
      </c>
      <c r="G81" s="29">
        <v>9.3</v>
      </c>
      <c r="H81" s="29">
        <v>9.3</v>
      </c>
      <c r="I81" s="29">
        <f t="shared" si="13"/>
        <v>7161</v>
      </c>
      <c r="J81" s="44">
        <f t="shared" si="14"/>
        <v>436.821</v>
      </c>
      <c r="K81" s="45">
        <v>0.8</v>
      </c>
      <c r="L81" s="44">
        <f t="shared" si="15"/>
        <v>349.4568</v>
      </c>
      <c r="M81" s="44">
        <v>87.3642</v>
      </c>
      <c r="N81" s="46" t="s">
        <v>255</v>
      </c>
      <c r="O81" s="47" t="s">
        <v>27</v>
      </c>
      <c r="P81" s="50"/>
      <c r="Q81" s="50"/>
    </row>
    <row r="82" s="3" customFormat="1" ht="18.6" customHeight="1" spans="1:17">
      <c r="A82" s="26">
        <f t="shared" si="16"/>
        <v>76</v>
      </c>
      <c r="B82" s="23" t="s">
        <v>256</v>
      </c>
      <c r="C82" s="27" t="s">
        <v>22</v>
      </c>
      <c r="D82" s="28" t="s">
        <v>29</v>
      </c>
      <c r="E82" s="28" t="s">
        <v>84</v>
      </c>
      <c r="F82" s="27" t="s">
        <v>25</v>
      </c>
      <c r="G82" s="29">
        <v>9.3</v>
      </c>
      <c r="H82" s="29">
        <v>9.3</v>
      </c>
      <c r="I82" s="29">
        <f t="shared" si="13"/>
        <v>7161</v>
      </c>
      <c r="J82" s="44">
        <f t="shared" si="14"/>
        <v>436.821</v>
      </c>
      <c r="K82" s="45">
        <v>0.8</v>
      </c>
      <c r="L82" s="44">
        <f t="shared" si="15"/>
        <v>349.4568</v>
      </c>
      <c r="M82" s="44">
        <v>87.3642</v>
      </c>
      <c r="N82" s="46" t="s">
        <v>257</v>
      </c>
      <c r="O82" s="47" t="s">
        <v>27</v>
      </c>
      <c r="P82" s="50"/>
      <c r="Q82" s="50"/>
    </row>
    <row r="83" s="3" customFormat="1" ht="18.6" customHeight="1" spans="1:17">
      <c r="A83" s="26">
        <f t="shared" si="16"/>
        <v>77</v>
      </c>
      <c r="B83" s="23" t="s">
        <v>258</v>
      </c>
      <c r="C83" s="27" t="s">
        <v>22</v>
      </c>
      <c r="D83" s="28" t="s">
        <v>259</v>
      </c>
      <c r="E83" s="28" t="s">
        <v>155</v>
      </c>
      <c r="F83" s="27" t="s">
        <v>25</v>
      </c>
      <c r="G83" s="29">
        <v>9.3</v>
      </c>
      <c r="H83" s="29">
        <v>9.3</v>
      </c>
      <c r="I83" s="29">
        <f t="shared" si="13"/>
        <v>7161</v>
      </c>
      <c r="J83" s="44">
        <f t="shared" si="14"/>
        <v>436.821</v>
      </c>
      <c r="K83" s="45">
        <v>0.8</v>
      </c>
      <c r="L83" s="44">
        <f t="shared" si="15"/>
        <v>349.4568</v>
      </c>
      <c r="M83" s="44">
        <v>87.3642</v>
      </c>
      <c r="N83" s="46" t="s">
        <v>260</v>
      </c>
      <c r="O83" s="47" t="s">
        <v>27</v>
      </c>
      <c r="P83" s="50"/>
      <c r="Q83" s="50"/>
    </row>
    <row r="84" s="3" customFormat="1" ht="18.6" customHeight="1" spans="1:17">
      <c r="A84" s="26">
        <f t="shared" si="16"/>
        <v>78</v>
      </c>
      <c r="B84" s="23" t="s">
        <v>261</v>
      </c>
      <c r="C84" s="27" t="s">
        <v>22</v>
      </c>
      <c r="D84" s="28" t="s">
        <v>249</v>
      </c>
      <c r="E84" s="28" t="s">
        <v>84</v>
      </c>
      <c r="F84" s="27" t="s">
        <v>25</v>
      </c>
      <c r="G84" s="29">
        <v>15.5</v>
      </c>
      <c r="H84" s="29">
        <v>15.5</v>
      </c>
      <c r="I84" s="29">
        <f t="shared" si="13"/>
        <v>11935</v>
      </c>
      <c r="J84" s="44">
        <f t="shared" si="14"/>
        <v>728.035</v>
      </c>
      <c r="K84" s="45">
        <v>0.8</v>
      </c>
      <c r="L84" s="44">
        <f t="shared" si="15"/>
        <v>582.428</v>
      </c>
      <c r="M84" s="44">
        <v>145.607</v>
      </c>
      <c r="N84" s="46" t="s">
        <v>262</v>
      </c>
      <c r="O84" s="47" t="s">
        <v>27</v>
      </c>
      <c r="P84" s="50"/>
      <c r="Q84" s="50"/>
    </row>
    <row r="85" s="3" customFormat="1" ht="18.6" customHeight="1" spans="1:17">
      <c r="A85" s="26">
        <f t="shared" si="16"/>
        <v>79</v>
      </c>
      <c r="B85" s="23" t="s">
        <v>263</v>
      </c>
      <c r="C85" s="27" t="s">
        <v>22</v>
      </c>
      <c r="D85" s="28" t="s">
        <v>37</v>
      </c>
      <c r="E85" s="28" t="s">
        <v>87</v>
      </c>
      <c r="F85" s="27" t="s">
        <v>25</v>
      </c>
      <c r="G85" s="29">
        <v>6</v>
      </c>
      <c r="H85" s="29">
        <v>6</v>
      </c>
      <c r="I85" s="29">
        <f t="shared" si="13"/>
        <v>4620</v>
      </c>
      <c r="J85" s="44">
        <f t="shared" si="14"/>
        <v>281.82</v>
      </c>
      <c r="K85" s="45">
        <v>0.8</v>
      </c>
      <c r="L85" s="44">
        <f t="shared" si="15"/>
        <v>225.456</v>
      </c>
      <c r="M85" s="44">
        <v>56.364</v>
      </c>
      <c r="N85" s="46" t="s">
        <v>264</v>
      </c>
      <c r="O85" s="47" t="s">
        <v>27</v>
      </c>
      <c r="P85" s="50"/>
      <c r="Q85" s="50"/>
    </row>
    <row r="86" s="3" customFormat="1" ht="18.6" customHeight="1" spans="1:17">
      <c r="A86" s="26">
        <f t="shared" si="16"/>
        <v>80</v>
      </c>
      <c r="B86" s="23" t="s">
        <v>265</v>
      </c>
      <c r="C86" s="27" t="s">
        <v>22</v>
      </c>
      <c r="D86" s="28" t="s">
        <v>249</v>
      </c>
      <c r="E86" s="28" t="s">
        <v>266</v>
      </c>
      <c r="F86" s="27" t="s">
        <v>25</v>
      </c>
      <c r="G86" s="29">
        <v>12</v>
      </c>
      <c r="H86" s="29">
        <v>12</v>
      </c>
      <c r="I86" s="29">
        <f t="shared" si="13"/>
        <v>9240</v>
      </c>
      <c r="J86" s="44">
        <f t="shared" si="14"/>
        <v>563.64</v>
      </c>
      <c r="K86" s="45">
        <v>0.8</v>
      </c>
      <c r="L86" s="44">
        <f t="shared" si="15"/>
        <v>450.912</v>
      </c>
      <c r="M86" s="44">
        <v>112.728</v>
      </c>
      <c r="N86" s="46" t="s">
        <v>267</v>
      </c>
      <c r="O86" s="47" t="s">
        <v>27</v>
      </c>
      <c r="P86" s="50"/>
      <c r="Q86" s="50"/>
    </row>
    <row r="87" s="3" customFormat="1" ht="18.6" customHeight="1" spans="1:17">
      <c r="A87" s="26">
        <f t="shared" si="16"/>
        <v>81</v>
      </c>
      <c r="B87" s="23" t="s">
        <v>268</v>
      </c>
      <c r="C87" s="27" t="s">
        <v>22</v>
      </c>
      <c r="D87" s="28" t="s">
        <v>249</v>
      </c>
      <c r="E87" s="28" t="s">
        <v>189</v>
      </c>
      <c r="F87" s="27" t="s">
        <v>25</v>
      </c>
      <c r="G87" s="29">
        <v>37.17</v>
      </c>
      <c r="H87" s="29">
        <v>37.17</v>
      </c>
      <c r="I87" s="29">
        <f t="shared" si="13"/>
        <v>28620.9</v>
      </c>
      <c r="J87" s="44">
        <f t="shared" si="14"/>
        <v>1745.8749</v>
      </c>
      <c r="K87" s="45">
        <v>0.8</v>
      </c>
      <c r="L87" s="44">
        <f t="shared" si="15"/>
        <v>1396.69992</v>
      </c>
      <c r="M87" s="44">
        <v>349.17498</v>
      </c>
      <c r="N87" s="46" t="s">
        <v>269</v>
      </c>
      <c r="O87" s="47" t="s">
        <v>27</v>
      </c>
      <c r="P87" s="50"/>
      <c r="Q87" s="50"/>
    </row>
    <row r="88" s="3" customFormat="1" ht="18.6" customHeight="1" spans="1:17">
      <c r="A88" s="26">
        <f t="shared" ref="A88:A97" si="17">ROW()-6</f>
        <v>82</v>
      </c>
      <c r="B88" s="23" t="s">
        <v>270</v>
      </c>
      <c r="C88" s="27" t="s">
        <v>22</v>
      </c>
      <c r="D88" s="28" t="s">
        <v>68</v>
      </c>
      <c r="E88" s="28" t="s">
        <v>90</v>
      </c>
      <c r="F88" s="27" t="s">
        <v>25</v>
      </c>
      <c r="G88" s="29">
        <v>3.3</v>
      </c>
      <c r="H88" s="29">
        <v>3.3</v>
      </c>
      <c r="I88" s="29">
        <f t="shared" si="13"/>
        <v>2541</v>
      </c>
      <c r="J88" s="44">
        <f t="shared" si="14"/>
        <v>155.001</v>
      </c>
      <c r="K88" s="45">
        <v>0.8</v>
      </c>
      <c r="L88" s="44">
        <f t="shared" si="15"/>
        <v>124.0008</v>
      </c>
      <c r="M88" s="44">
        <v>31.0002</v>
      </c>
      <c r="N88" s="46" t="s">
        <v>271</v>
      </c>
      <c r="O88" s="47" t="s">
        <v>27</v>
      </c>
      <c r="P88" s="50"/>
      <c r="Q88" s="50"/>
    </row>
    <row r="89" s="3" customFormat="1" ht="18.6" customHeight="1" spans="1:17">
      <c r="A89" s="26">
        <f t="shared" si="17"/>
        <v>83</v>
      </c>
      <c r="B89" s="23" t="s">
        <v>272</v>
      </c>
      <c r="C89" s="27" t="s">
        <v>22</v>
      </c>
      <c r="D89" s="28" t="s">
        <v>49</v>
      </c>
      <c r="E89" s="28" t="s">
        <v>42</v>
      </c>
      <c r="F89" s="27" t="s">
        <v>25</v>
      </c>
      <c r="G89" s="29">
        <v>9.9</v>
      </c>
      <c r="H89" s="29">
        <v>9.9</v>
      </c>
      <c r="I89" s="29">
        <f t="shared" si="13"/>
        <v>7623</v>
      </c>
      <c r="J89" s="44">
        <f t="shared" si="14"/>
        <v>465.003</v>
      </c>
      <c r="K89" s="45">
        <v>0.8</v>
      </c>
      <c r="L89" s="44">
        <f t="shared" si="15"/>
        <v>372.0024</v>
      </c>
      <c r="M89" s="44">
        <v>93.0006</v>
      </c>
      <c r="N89" s="46" t="s">
        <v>273</v>
      </c>
      <c r="O89" s="47" t="s">
        <v>27</v>
      </c>
      <c r="P89" s="50"/>
      <c r="Q89" s="50"/>
    </row>
    <row r="90" s="3" customFormat="1" ht="18.6" customHeight="1" spans="1:17">
      <c r="A90" s="26">
        <f t="shared" si="17"/>
        <v>84</v>
      </c>
      <c r="B90" s="23" t="s">
        <v>274</v>
      </c>
      <c r="C90" s="27" t="s">
        <v>22</v>
      </c>
      <c r="D90" s="28" t="s">
        <v>79</v>
      </c>
      <c r="E90" s="28" t="s">
        <v>72</v>
      </c>
      <c r="F90" s="27" t="s">
        <v>25</v>
      </c>
      <c r="G90" s="29">
        <v>13.2</v>
      </c>
      <c r="H90" s="29">
        <v>13.2</v>
      </c>
      <c r="I90" s="29">
        <f t="shared" si="13"/>
        <v>10164</v>
      </c>
      <c r="J90" s="44">
        <f t="shared" si="14"/>
        <v>620.004</v>
      </c>
      <c r="K90" s="45">
        <v>0.8</v>
      </c>
      <c r="L90" s="44">
        <f t="shared" si="15"/>
        <v>496.0032</v>
      </c>
      <c r="M90" s="44">
        <v>124.0008</v>
      </c>
      <c r="N90" s="46" t="s">
        <v>275</v>
      </c>
      <c r="O90" s="47" t="s">
        <v>27</v>
      </c>
      <c r="P90" s="50"/>
      <c r="Q90" s="50"/>
    </row>
    <row r="91" s="3" customFormat="1" ht="18.6" customHeight="1" spans="1:17">
      <c r="A91" s="26">
        <f t="shared" si="17"/>
        <v>85</v>
      </c>
      <c r="B91" s="23" t="s">
        <v>276</v>
      </c>
      <c r="C91" s="27" t="s">
        <v>22</v>
      </c>
      <c r="D91" s="28" t="s">
        <v>249</v>
      </c>
      <c r="E91" s="28" t="s">
        <v>84</v>
      </c>
      <c r="F91" s="27" t="s">
        <v>76</v>
      </c>
      <c r="G91" s="29">
        <v>16.5</v>
      </c>
      <c r="H91" s="29">
        <v>16.5</v>
      </c>
      <c r="I91" s="29">
        <f t="shared" si="13"/>
        <v>12705</v>
      </c>
      <c r="J91" s="44">
        <f t="shared" si="14"/>
        <v>775.005</v>
      </c>
      <c r="K91" s="45">
        <v>0.8</v>
      </c>
      <c r="L91" s="44">
        <f t="shared" si="15"/>
        <v>620.004</v>
      </c>
      <c r="M91" s="44">
        <v>155.001</v>
      </c>
      <c r="N91" s="46" t="s">
        <v>277</v>
      </c>
      <c r="O91" s="47" t="s">
        <v>27</v>
      </c>
      <c r="P91" s="50"/>
      <c r="Q91" s="50"/>
    </row>
    <row r="92" s="3" customFormat="1" ht="18.6" customHeight="1" spans="1:17">
      <c r="A92" s="26">
        <f t="shared" si="17"/>
        <v>86</v>
      </c>
      <c r="B92" s="23" t="s">
        <v>278</v>
      </c>
      <c r="C92" s="27" t="s">
        <v>22</v>
      </c>
      <c r="D92" s="28" t="s">
        <v>41</v>
      </c>
      <c r="E92" s="28" t="s">
        <v>279</v>
      </c>
      <c r="F92" s="27" t="s">
        <v>76</v>
      </c>
      <c r="G92" s="29">
        <v>24</v>
      </c>
      <c r="H92" s="29">
        <v>24</v>
      </c>
      <c r="I92" s="29">
        <f t="shared" si="13"/>
        <v>18480</v>
      </c>
      <c r="J92" s="44">
        <f t="shared" si="14"/>
        <v>1127.28</v>
      </c>
      <c r="K92" s="45">
        <v>0.8</v>
      </c>
      <c r="L92" s="44">
        <f t="shared" si="15"/>
        <v>901.824</v>
      </c>
      <c r="M92" s="44">
        <v>225.456</v>
      </c>
      <c r="N92" s="46" t="s">
        <v>280</v>
      </c>
      <c r="O92" s="47" t="s">
        <v>27</v>
      </c>
      <c r="P92" s="50"/>
      <c r="Q92" s="50"/>
    </row>
    <row r="93" s="3" customFormat="1" ht="18.6" customHeight="1" spans="1:17">
      <c r="A93" s="26">
        <f t="shared" si="17"/>
        <v>87</v>
      </c>
      <c r="B93" s="23" t="s">
        <v>281</v>
      </c>
      <c r="C93" s="27" t="s">
        <v>22</v>
      </c>
      <c r="D93" s="28" t="s">
        <v>282</v>
      </c>
      <c r="E93" s="28" t="s">
        <v>283</v>
      </c>
      <c r="F93" s="27" t="s">
        <v>76</v>
      </c>
      <c r="G93" s="29">
        <v>5.53</v>
      </c>
      <c r="H93" s="29">
        <v>5.53</v>
      </c>
      <c r="I93" s="29">
        <f t="shared" si="13"/>
        <v>4258.1</v>
      </c>
      <c r="J93" s="44">
        <f t="shared" si="14"/>
        <v>259.7441</v>
      </c>
      <c r="K93" s="45">
        <v>0.8</v>
      </c>
      <c r="L93" s="44">
        <f t="shared" si="15"/>
        <v>207.79528</v>
      </c>
      <c r="M93" s="44">
        <v>51.94882</v>
      </c>
      <c r="N93" s="46" t="s">
        <v>284</v>
      </c>
      <c r="O93" s="47" t="s">
        <v>27</v>
      </c>
      <c r="P93" s="50"/>
      <c r="Q93" s="50"/>
    </row>
    <row r="94" s="3" customFormat="1" ht="18.6" customHeight="1" spans="1:17">
      <c r="A94" s="26">
        <f t="shared" si="17"/>
        <v>88</v>
      </c>
      <c r="B94" s="23" t="s">
        <v>285</v>
      </c>
      <c r="C94" s="27" t="s">
        <v>22</v>
      </c>
      <c r="D94" s="28" t="s">
        <v>41</v>
      </c>
      <c r="E94" s="28" t="s">
        <v>61</v>
      </c>
      <c r="F94" s="27" t="s">
        <v>76</v>
      </c>
      <c r="G94" s="29">
        <v>14.4</v>
      </c>
      <c r="H94" s="29">
        <v>14.4</v>
      </c>
      <c r="I94" s="29">
        <f t="shared" si="13"/>
        <v>11088</v>
      </c>
      <c r="J94" s="44">
        <f t="shared" si="14"/>
        <v>676.368</v>
      </c>
      <c r="K94" s="45">
        <v>0.8</v>
      </c>
      <c r="L94" s="44">
        <f t="shared" si="15"/>
        <v>541.0944</v>
      </c>
      <c r="M94" s="44">
        <v>135.2736</v>
      </c>
      <c r="N94" s="46" t="s">
        <v>286</v>
      </c>
      <c r="O94" s="47" t="s">
        <v>27</v>
      </c>
      <c r="P94" s="50"/>
      <c r="Q94" s="50"/>
    </row>
    <row r="95" s="3" customFormat="1" ht="18.6" customHeight="1" spans="1:17">
      <c r="A95" s="26">
        <f t="shared" si="17"/>
        <v>89</v>
      </c>
      <c r="B95" s="23" t="s">
        <v>287</v>
      </c>
      <c r="C95" s="27" t="s">
        <v>22</v>
      </c>
      <c r="D95" s="28" t="s">
        <v>97</v>
      </c>
      <c r="E95" s="28" t="s">
        <v>84</v>
      </c>
      <c r="F95" s="27" t="s">
        <v>76</v>
      </c>
      <c r="G95" s="29">
        <v>3.6</v>
      </c>
      <c r="H95" s="29">
        <v>3.6</v>
      </c>
      <c r="I95" s="29">
        <f t="shared" si="13"/>
        <v>2772</v>
      </c>
      <c r="J95" s="44">
        <f t="shared" si="14"/>
        <v>169.092</v>
      </c>
      <c r="K95" s="45">
        <v>0.8</v>
      </c>
      <c r="L95" s="44">
        <f t="shared" si="15"/>
        <v>135.2736</v>
      </c>
      <c r="M95" s="44">
        <v>33.8184</v>
      </c>
      <c r="N95" s="46" t="s">
        <v>288</v>
      </c>
      <c r="O95" s="47" t="s">
        <v>27</v>
      </c>
      <c r="P95" s="50"/>
      <c r="Q95" s="50"/>
    </row>
    <row r="96" s="3" customFormat="1" ht="18.6" customHeight="1" spans="1:17">
      <c r="A96" s="26">
        <f t="shared" si="17"/>
        <v>90</v>
      </c>
      <c r="B96" s="23" t="s">
        <v>289</v>
      </c>
      <c r="C96" s="27" t="s">
        <v>22</v>
      </c>
      <c r="D96" s="28" t="s">
        <v>290</v>
      </c>
      <c r="E96" s="28" t="s">
        <v>291</v>
      </c>
      <c r="F96" s="27" t="s">
        <v>76</v>
      </c>
      <c r="G96" s="29">
        <v>25.64</v>
      </c>
      <c r="H96" s="29">
        <v>25.64</v>
      </c>
      <c r="I96" s="29">
        <f t="shared" si="13"/>
        <v>19742.8</v>
      </c>
      <c r="J96" s="44">
        <f t="shared" si="14"/>
        <v>1204.3108</v>
      </c>
      <c r="K96" s="45">
        <v>0.8</v>
      </c>
      <c r="L96" s="44">
        <f t="shared" si="15"/>
        <v>963.44864</v>
      </c>
      <c r="M96" s="44">
        <v>240.86216</v>
      </c>
      <c r="N96" s="46" t="s">
        <v>292</v>
      </c>
      <c r="O96" s="47" t="s">
        <v>27</v>
      </c>
      <c r="P96" s="50"/>
      <c r="Q96" s="50"/>
    </row>
    <row r="97" s="3" customFormat="1" ht="18.6" customHeight="1" spans="1:17">
      <c r="A97" s="26">
        <f t="shared" si="17"/>
        <v>91</v>
      </c>
      <c r="B97" s="23" t="s">
        <v>293</v>
      </c>
      <c r="C97" s="27" t="s">
        <v>22</v>
      </c>
      <c r="D97" s="28" t="s">
        <v>93</v>
      </c>
      <c r="E97" s="28" t="s">
        <v>200</v>
      </c>
      <c r="F97" s="27" t="s">
        <v>76</v>
      </c>
      <c r="G97" s="29">
        <v>6.2</v>
      </c>
      <c r="H97" s="29">
        <v>6.2</v>
      </c>
      <c r="I97" s="29">
        <f t="shared" si="13"/>
        <v>4774</v>
      </c>
      <c r="J97" s="44">
        <f t="shared" si="14"/>
        <v>291.214</v>
      </c>
      <c r="K97" s="45">
        <v>0.8</v>
      </c>
      <c r="L97" s="44">
        <f t="shared" si="15"/>
        <v>232.9712</v>
      </c>
      <c r="M97" s="44">
        <v>58.2428</v>
      </c>
      <c r="N97" s="46" t="s">
        <v>294</v>
      </c>
      <c r="O97" s="47" t="s">
        <v>27</v>
      </c>
      <c r="P97" s="50"/>
      <c r="Q97" s="50"/>
    </row>
    <row r="98" s="3" customFormat="1" ht="18.6" customHeight="1" spans="1:17">
      <c r="A98" s="26">
        <f t="shared" ref="A98:A107" si="18">ROW()-6</f>
        <v>92</v>
      </c>
      <c r="B98" s="23" t="s">
        <v>295</v>
      </c>
      <c r="C98" s="27" t="s">
        <v>22</v>
      </c>
      <c r="D98" s="28" t="s">
        <v>249</v>
      </c>
      <c r="E98" s="28" t="s">
        <v>87</v>
      </c>
      <c r="F98" s="27" t="s">
        <v>76</v>
      </c>
      <c r="G98" s="29">
        <v>9</v>
      </c>
      <c r="H98" s="29">
        <v>9</v>
      </c>
      <c r="I98" s="29">
        <f t="shared" si="13"/>
        <v>6930</v>
      </c>
      <c r="J98" s="44">
        <f t="shared" si="14"/>
        <v>422.73</v>
      </c>
      <c r="K98" s="45">
        <v>0.8</v>
      </c>
      <c r="L98" s="44">
        <f t="shared" si="15"/>
        <v>338.184</v>
      </c>
      <c r="M98" s="44">
        <v>84.546</v>
      </c>
      <c r="N98" s="46" t="s">
        <v>296</v>
      </c>
      <c r="O98" s="47" t="s">
        <v>27</v>
      </c>
      <c r="P98" s="50"/>
      <c r="Q98" s="50"/>
    </row>
    <row r="99" s="3" customFormat="1" ht="18.6" customHeight="1" spans="1:17">
      <c r="A99" s="26">
        <f t="shared" si="18"/>
        <v>93</v>
      </c>
      <c r="B99" s="23" t="s">
        <v>297</v>
      </c>
      <c r="C99" s="27" t="s">
        <v>22</v>
      </c>
      <c r="D99" s="28" t="s">
        <v>83</v>
      </c>
      <c r="E99" s="28" t="s">
        <v>90</v>
      </c>
      <c r="F99" s="27" t="s">
        <v>76</v>
      </c>
      <c r="G99" s="29">
        <v>9</v>
      </c>
      <c r="H99" s="29">
        <v>9</v>
      </c>
      <c r="I99" s="29">
        <f t="shared" si="13"/>
        <v>6930</v>
      </c>
      <c r="J99" s="44">
        <f t="shared" si="14"/>
        <v>422.73</v>
      </c>
      <c r="K99" s="45">
        <v>0.8</v>
      </c>
      <c r="L99" s="44">
        <f t="shared" si="15"/>
        <v>338.184</v>
      </c>
      <c r="M99" s="44">
        <v>84.546</v>
      </c>
      <c r="N99" s="46" t="s">
        <v>298</v>
      </c>
      <c r="O99" s="47" t="s">
        <v>27</v>
      </c>
      <c r="P99" s="50"/>
      <c r="Q99" s="50"/>
    </row>
    <row r="100" s="3" customFormat="1" ht="18.6" customHeight="1" spans="1:17">
      <c r="A100" s="26">
        <f t="shared" si="18"/>
        <v>94</v>
      </c>
      <c r="B100" s="23" t="s">
        <v>299</v>
      </c>
      <c r="C100" s="27" t="s">
        <v>22</v>
      </c>
      <c r="D100" s="28" t="s">
        <v>300</v>
      </c>
      <c r="E100" s="28" t="s">
        <v>84</v>
      </c>
      <c r="F100" s="27" t="s">
        <v>76</v>
      </c>
      <c r="G100" s="29">
        <v>31.77</v>
      </c>
      <c r="H100" s="29">
        <v>31.77</v>
      </c>
      <c r="I100" s="29">
        <f t="shared" si="13"/>
        <v>24462.9</v>
      </c>
      <c r="J100" s="44">
        <f t="shared" si="14"/>
        <v>1492.2369</v>
      </c>
      <c r="K100" s="45">
        <v>0.8</v>
      </c>
      <c r="L100" s="44">
        <f t="shared" si="15"/>
        <v>1193.78952</v>
      </c>
      <c r="M100" s="44">
        <v>298.44738</v>
      </c>
      <c r="N100" s="46" t="s">
        <v>301</v>
      </c>
      <c r="O100" s="47" t="s">
        <v>27</v>
      </c>
      <c r="P100" s="50"/>
      <c r="Q100" s="50"/>
    </row>
    <row r="101" s="3" customFormat="1" ht="18.6" customHeight="1" spans="1:17">
      <c r="A101" s="26">
        <f t="shared" si="18"/>
        <v>95</v>
      </c>
      <c r="B101" s="23" t="s">
        <v>302</v>
      </c>
      <c r="C101" s="27" t="s">
        <v>22</v>
      </c>
      <c r="D101" s="61" t="s">
        <v>303</v>
      </c>
      <c r="E101" s="28" t="s">
        <v>304</v>
      </c>
      <c r="F101" s="27" t="s">
        <v>76</v>
      </c>
      <c r="G101" s="29">
        <v>9.9</v>
      </c>
      <c r="H101" s="29">
        <v>9.9</v>
      </c>
      <c r="I101" s="29">
        <f t="shared" si="13"/>
        <v>7623</v>
      </c>
      <c r="J101" s="44">
        <f t="shared" si="14"/>
        <v>465.003</v>
      </c>
      <c r="K101" s="45">
        <v>0.8</v>
      </c>
      <c r="L101" s="44">
        <f t="shared" si="15"/>
        <v>372.0024</v>
      </c>
      <c r="M101" s="44">
        <v>93.0006</v>
      </c>
      <c r="N101" s="46" t="s">
        <v>305</v>
      </c>
      <c r="O101" s="47" t="s">
        <v>27</v>
      </c>
      <c r="P101" s="50"/>
      <c r="Q101" s="50"/>
    </row>
    <row r="102" s="3" customFormat="1" ht="18.6" customHeight="1" spans="1:17">
      <c r="A102" s="26">
        <f t="shared" si="18"/>
        <v>96</v>
      </c>
      <c r="B102" s="23" t="s">
        <v>306</v>
      </c>
      <c r="C102" s="27" t="s">
        <v>22</v>
      </c>
      <c r="D102" s="28" t="s">
        <v>307</v>
      </c>
      <c r="E102" s="28" t="s">
        <v>308</v>
      </c>
      <c r="F102" s="27" t="s">
        <v>76</v>
      </c>
      <c r="G102" s="29">
        <v>160.05</v>
      </c>
      <c r="H102" s="29">
        <v>160.05</v>
      </c>
      <c r="I102" s="29">
        <f t="shared" si="13"/>
        <v>123238.5</v>
      </c>
      <c r="J102" s="44">
        <f t="shared" si="14"/>
        <v>7517.5485</v>
      </c>
      <c r="K102" s="45">
        <v>0.8</v>
      </c>
      <c r="L102" s="44">
        <f t="shared" si="15"/>
        <v>6014.0388</v>
      </c>
      <c r="M102" s="44">
        <v>1503.5097</v>
      </c>
      <c r="N102" s="46" t="s">
        <v>309</v>
      </c>
      <c r="O102" s="47" t="s">
        <v>27</v>
      </c>
      <c r="P102" s="50"/>
      <c r="Q102" s="50"/>
    </row>
    <row r="103" s="3" customFormat="1" ht="18.6" customHeight="1" spans="1:17">
      <c r="A103" s="26">
        <f t="shared" si="18"/>
        <v>97</v>
      </c>
      <c r="B103" s="23" t="s">
        <v>310</v>
      </c>
      <c r="C103" s="27" t="s">
        <v>22</v>
      </c>
      <c r="D103" s="28" t="s">
        <v>311</v>
      </c>
      <c r="E103" s="28" t="s">
        <v>228</v>
      </c>
      <c r="F103" s="27" t="s">
        <v>76</v>
      </c>
      <c r="G103" s="29">
        <v>196.65</v>
      </c>
      <c r="H103" s="29">
        <v>196.65</v>
      </c>
      <c r="I103" s="29">
        <f t="shared" si="13"/>
        <v>151420.5</v>
      </c>
      <c r="J103" s="44">
        <f t="shared" si="14"/>
        <v>9236.6505</v>
      </c>
      <c r="K103" s="45">
        <v>0.8</v>
      </c>
      <c r="L103" s="44">
        <f t="shared" si="15"/>
        <v>7389.3204</v>
      </c>
      <c r="M103" s="44">
        <v>1847.3301</v>
      </c>
      <c r="N103" s="46" t="s">
        <v>312</v>
      </c>
      <c r="O103" s="47" t="s">
        <v>27</v>
      </c>
      <c r="P103" s="50"/>
      <c r="Q103" s="50"/>
    </row>
    <row r="104" s="3" customFormat="1" ht="12.75" spans="1:17">
      <c r="A104" s="26">
        <f t="shared" si="18"/>
        <v>98</v>
      </c>
      <c r="B104" s="23" t="s">
        <v>313</v>
      </c>
      <c r="C104" s="27" t="s">
        <v>22</v>
      </c>
      <c r="D104" s="28" t="s">
        <v>314</v>
      </c>
      <c r="E104" s="28" t="s">
        <v>166</v>
      </c>
      <c r="F104" s="27" t="s">
        <v>76</v>
      </c>
      <c r="G104" s="29">
        <v>272.09</v>
      </c>
      <c r="H104" s="29">
        <v>272.09</v>
      </c>
      <c r="I104" s="29">
        <f t="shared" ref="I104:I119" si="19">H104*770</f>
        <v>209509.3</v>
      </c>
      <c r="J104" s="44">
        <f t="shared" ref="J104:J120" si="20">H104*46.97</f>
        <v>12780.0673</v>
      </c>
      <c r="K104" s="45">
        <v>0.8</v>
      </c>
      <c r="L104" s="44">
        <f t="shared" ref="L104:L120" si="21">J104*K104</f>
        <v>10224.05384</v>
      </c>
      <c r="M104" s="44">
        <v>2556.01346</v>
      </c>
      <c r="N104" s="46" t="s">
        <v>315</v>
      </c>
      <c r="O104" s="47" t="s">
        <v>27</v>
      </c>
      <c r="P104" s="50"/>
      <c r="Q104" s="50"/>
    </row>
    <row r="105" s="3" customFormat="1" ht="18.6" customHeight="1" spans="1:17">
      <c r="A105" s="26">
        <f t="shared" si="18"/>
        <v>99</v>
      </c>
      <c r="B105" s="23" t="s">
        <v>316</v>
      </c>
      <c r="C105" s="27" t="s">
        <v>22</v>
      </c>
      <c r="D105" s="28" t="s">
        <v>71</v>
      </c>
      <c r="E105" s="28" t="s">
        <v>317</v>
      </c>
      <c r="F105" s="27" t="s">
        <v>125</v>
      </c>
      <c r="G105" s="29">
        <v>32.4</v>
      </c>
      <c r="H105" s="29">
        <v>32.4</v>
      </c>
      <c r="I105" s="29">
        <f t="shared" si="19"/>
        <v>24948</v>
      </c>
      <c r="J105" s="44">
        <f t="shared" si="20"/>
        <v>1521.828</v>
      </c>
      <c r="K105" s="45">
        <v>0.8</v>
      </c>
      <c r="L105" s="44">
        <f t="shared" si="21"/>
        <v>1217.4624</v>
      </c>
      <c r="M105" s="44">
        <v>304.3656</v>
      </c>
      <c r="N105" s="46" t="s">
        <v>318</v>
      </c>
      <c r="O105" s="47" t="s">
        <v>27</v>
      </c>
      <c r="P105" s="50"/>
      <c r="Q105" s="50"/>
    </row>
    <row r="106" s="3" customFormat="1" ht="18.6" customHeight="1" spans="1:17">
      <c r="A106" s="26">
        <f t="shared" si="18"/>
        <v>100</v>
      </c>
      <c r="B106" s="23" t="s">
        <v>319</v>
      </c>
      <c r="C106" s="62" t="s">
        <v>22</v>
      </c>
      <c r="D106" s="28" t="s">
        <v>320</v>
      </c>
      <c r="E106" s="28" t="s">
        <v>321</v>
      </c>
      <c r="F106" s="27" t="s">
        <v>125</v>
      </c>
      <c r="G106" s="29">
        <v>37.84</v>
      </c>
      <c r="H106" s="29">
        <v>37.84</v>
      </c>
      <c r="I106" s="29">
        <f t="shared" si="19"/>
        <v>29136.8</v>
      </c>
      <c r="J106" s="44">
        <f t="shared" si="20"/>
        <v>1777.3448</v>
      </c>
      <c r="K106" s="45">
        <v>0.8</v>
      </c>
      <c r="L106" s="44">
        <f t="shared" si="21"/>
        <v>1421.87584</v>
      </c>
      <c r="M106" s="44">
        <v>355.46896</v>
      </c>
      <c r="N106" s="46" t="s">
        <v>322</v>
      </c>
      <c r="O106" s="47" t="s">
        <v>27</v>
      </c>
      <c r="P106" s="50"/>
      <c r="Q106" s="50"/>
    </row>
    <row r="107" s="3" customFormat="1" ht="18.6" customHeight="1" spans="1:17">
      <c r="A107" s="26">
        <f t="shared" si="18"/>
        <v>101</v>
      </c>
      <c r="B107" s="23" t="s">
        <v>323</v>
      </c>
      <c r="C107" s="62" t="s">
        <v>22</v>
      </c>
      <c r="D107" s="28" t="s">
        <v>324</v>
      </c>
      <c r="E107" s="28" t="s">
        <v>325</v>
      </c>
      <c r="F107" s="27" t="s">
        <v>125</v>
      </c>
      <c r="G107" s="29">
        <v>108.5</v>
      </c>
      <c r="H107" s="29">
        <v>108.5</v>
      </c>
      <c r="I107" s="29">
        <f t="shared" si="19"/>
        <v>83545</v>
      </c>
      <c r="J107" s="44">
        <f t="shared" si="20"/>
        <v>5096.245</v>
      </c>
      <c r="K107" s="45">
        <v>0.8</v>
      </c>
      <c r="L107" s="44">
        <f t="shared" si="21"/>
        <v>4076.996</v>
      </c>
      <c r="M107" s="44">
        <v>1019.249</v>
      </c>
      <c r="N107" s="46" t="s">
        <v>326</v>
      </c>
      <c r="O107" s="47" t="s">
        <v>27</v>
      </c>
      <c r="P107" s="50"/>
      <c r="Q107" s="50"/>
    </row>
    <row r="108" s="3" customFormat="1" ht="18.6" customHeight="1" spans="1:17">
      <c r="A108" s="26">
        <f t="shared" ref="A108:A120" si="22">ROW()-6</f>
        <v>102</v>
      </c>
      <c r="B108" s="23" t="s">
        <v>327</v>
      </c>
      <c r="C108" s="62" t="s">
        <v>22</v>
      </c>
      <c r="D108" s="28" t="s">
        <v>328</v>
      </c>
      <c r="E108" s="28" t="s">
        <v>329</v>
      </c>
      <c r="F108" s="27" t="s">
        <v>125</v>
      </c>
      <c r="G108" s="29">
        <v>105.33</v>
      </c>
      <c r="H108" s="29">
        <v>105.33</v>
      </c>
      <c r="I108" s="29">
        <f t="shared" si="19"/>
        <v>81104.1</v>
      </c>
      <c r="J108" s="44">
        <f t="shared" si="20"/>
        <v>4947.3501</v>
      </c>
      <c r="K108" s="45">
        <v>0.8</v>
      </c>
      <c r="L108" s="44">
        <f t="shared" si="21"/>
        <v>3957.88008</v>
      </c>
      <c r="M108" s="44">
        <v>989.47002</v>
      </c>
      <c r="N108" s="46" t="s">
        <v>330</v>
      </c>
      <c r="O108" s="47" t="s">
        <v>27</v>
      </c>
      <c r="P108" s="50"/>
      <c r="Q108" s="50"/>
    </row>
    <row r="109" s="3" customFormat="1" ht="18.6" customHeight="1" spans="1:17">
      <c r="A109" s="26">
        <f t="shared" si="22"/>
        <v>103</v>
      </c>
      <c r="B109" s="23" t="s">
        <v>331</v>
      </c>
      <c r="C109" s="62" t="s">
        <v>22</v>
      </c>
      <c r="D109" s="31" t="s">
        <v>332</v>
      </c>
      <c r="E109" s="28" t="s">
        <v>87</v>
      </c>
      <c r="F109" s="27" t="s">
        <v>125</v>
      </c>
      <c r="G109" s="29">
        <v>54.88</v>
      </c>
      <c r="H109" s="29">
        <v>54.88</v>
      </c>
      <c r="I109" s="29">
        <f t="shared" si="19"/>
        <v>42257.6</v>
      </c>
      <c r="J109" s="44">
        <f t="shared" si="20"/>
        <v>2577.7136</v>
      </c>
      <c r="K109" s="45">
        <v>0.8</v>
      </c>
      <c r="L109" s="44">
        <f t="shared" si="21"/>
        <v>2062.17088</v>
      </c>
      <c r="M109" s="44">
        <v>515.54272</v>
      </c>
      <c r="N109" s="46" t="s">
        <v>333</v>
      </c>
      <c r="O109" s="47" t="s">
        <v>27</v>
      </c>
      <c r="P109" s="50"/>
      <c r="Q109" s="50"/>
    </row>
    <row r="110" s="5" customFormat="1" ht="18.6" customHeight="1" spans="1:17">
      <c r="A110" s="26">
        <f t="shared" si="22"/>
        <v>104</v>
      </c>
      <c r="B110" s="23" t="s">
        <v>334</v>
      </c>
      <c r="C110" s="62" t="s">
        <v>22</v>
      </c>
      <c r="D110" s="31" t="s">
        <v>300</v>
      </c>
      <c r="E110" s="31" t="s">
        <v>171</v>
      </c>
      <c r="F110" s="27" t="s">
        <v>125</v>
      </c>
      <c r="G110" s="63">
        <v>108.3</v>
      </c>
      <c r="H110" s="63">
        <v>108.3</v>
      </c>
      <c r="I110" s="29">
        <f t="shared" si="19"/>
        <v>83391</v>
      </c>
      <c r="J110" s="44">
        <f t="shared" si="20"/>
        <v>5086.851</v>
      </c>
      <c r="K110" s="45">
        <v>0.8</v>
      </c>
      <c r="L110" s="44">
        <f t="shared" si="21"/>
        <v>4069.4808</v>
      </c>
      <c r="M110" s="70">
        <v>1017.3702</v>
      </c>
      <c r="N110" s="71" t="s">
        <v>335</v>
      </c>
      <c r="O110" s="47" t="s">
        <v>27</v>
      </c>
      <c r="P110" s="72"/>
      <c r="Q110" s="72"/>
    </row>
    <row r="111" s="3" customFormat="1" ht="19.5" customHeight="1" spans="1:17">
      <c r="A111" s="26">
        <f t="shared" si="22"/>
        <v>105</v>
      </c>
      <c r="B111" s="23" t="s">
        <v>336</v>
      </c>
      <c r="C111" s="27" t="s">
        <v>22</v>
      </c>
      <c r="D111" s="28" t="s">
        <v>192</v>
      </c>
      <c r="E111" s="28" t="s">
        <v>203</v>
      </c>
      <c r="F111" s="27" t="s">
        <v>25</v>
      </c>
      <c r="G111" s="29">
        <v>18</v>
      </c>
      <c r="H111" s="29">
        <v>18</v>
      </c>
      <c r="I111" s="29">
        <f t="shared" si="19"/>
        <v>13860</v>
      </c>
      <c r="J111" s="44">
        <f t="shared" si="20"/>
        <v>845.46</v>
      </c>
      <c r="K111" s="45">
        <v>0.8</v>
      </c>
      <c r="L111" s="44">
        <f t="shared" si="21"/>
        <v>676.368</v>
      </c>
      <c r="M111" s="44">
        <v>169.092</v>
      </c>
      <c r="N111" s="46" t="s">
        <v>337</v>
      </c>
      <c r="O111" s="47" t="s">
        <v>27</v>
      </c>
      <c r="P111" s="50"/>
      <c r="Q111" s="50"/>
    </row>
    <row r="112" s="3" customFormat="1" ht="19.5" customHeight="1" spans="1:17">
      <c r="A112" s="26">
        <f t="shared" si="22"/>
        <v>106</v>
      </c>
      <c r="B112" s="23" t="s">
        <v>338</v>
      </c>
      <c r="C112" s="27" t="s">
        <v>22</v>
      </c>
      <c r="D112" s="28" t="s">
        <v>130</v>
      </c>
      <c r="E112" s="28" t="s">
        <v>38</v>
      </c>
      <c r="F112" s="27" t="s">
        <v>25</v>
      </c>
      <c r="G112" s="29">
        <v>36.3</v>
      </c>
      <c r="H112" s="29">
        <v>36.3</v>
      </c>
      <c r="I112" s="29">
        <f t="shared" si="19"/>
        <v>27951</v>
      </c>
      <c r="J112" s="44">
        <f t="shared" si="20"/>
        <v>1705.011</v>
      </c>
      <c r="K112" s="45">
        <v>0.8</v>
      </c>
      <c r="L112" s="44">
        <f t="shared" si="21"/>
        <v>1364.0088</v>
      </c>
      <c r="M112" s="44">
        <v>341.0022</v>
      </c>
      <c r="N112" s="46" t="s">
        <v>339</v>
      </c>
      <c r="O112" s="47" t="s">
        <v>27</v>
      </c>
      <c r="P112" s="23"/>
      <c r="Q112" s="60"/>
    </row>
    <row r="113" s="3" customFormat="1" ht="19.5" customHeight="1" spans="1:17">
      <c r="A113" s="26">
        <f t="shared" si="22"/>
        <v>107</v>
      </c>
      <c r="B113" s="23" t="s">
        <v>340</v>
      </c>
      <c r="C113" s="27" t="s">
        <v>22</v>
      </c>
      <c r="D113" s="28" t="s">
        <v>68</v>
      </c>
      <c r="E113" s="28" t="s">
        <v>75</v>
      </c>
      <c r="F113" s="27" t="s">
        <v>25</v>
      </c>
      <c r="G113" s="29">
        <v>21.9</v>
      </c>
      <c r="H113" s="29">
        <v>21.9</v>
      </c>
      <c r="I113" s="29">
        <f t="shared" si="19"/>
        <v>16863</v>
      </c>
      <c r="J113" s="44">
        <f t="shared" si="20"/>
        <v>1028.643</v>
      </c>
      <c r="K113" s="45">
        <v>0.8</v>
      </c>
      <c r="L113" s="44">
        <f t="shared" si="21"/>
        <v>822.9144</v>
      </c>
      <c r="M113" s="44">
        <v>205.7286</v>
      </c>
      <c r="N113" s="46" t="s">
        <v>341</v>
      </c>
      <c r="O113" s="47" t="s">
        <v>27</v>
      </c>
      <c r="P113" s="23"/>
      <c r="Q113" s="60"/>
    </row>
    <row r="114" s="3" customFormat="1" ht="19.5" customHeight="1" spans="1:17">
      <c r="A114" s="26">
        <f t="shared" si="22"/>
        <v>108</v>
      </c>
      <c r="B114" s="23" t="s">
        <v>342</v>
      </c>
      <c r="C114" s="27" t="s">
        <v>22</v>
      </c>
      <c r="D114" s="28" t="s">
        <v>130</v>
      </c>
      <c r="E114" s="28" t="s">
        <v>343</v>
      </c>
      <c r="F114" s="27" t="s">
        <v>125</v>
      </c>
      <c r="G114" s="29">
        <v>9.93</v>
      </c>
      <c r="H114" s="29">
        <v>9.93</v>
      </c>
      <c r="I114" s="29">
        <f t="shared" si="19"/>
        <v>7646.1</v>
      </c>
      <c r="J114" s="44">
        <f t="shared" si="20"/>
        <v>466.4121</v>
      </c>
      <c r="K114" s="45">
        <v>0.8</v>
      </c>
      <c r="L114" s="44">
        <f t="shared" si="21"/>
        <v>373.12968</v>
      </c>
      <c r="M114" s="44">
        <v>93.28242</v>
      </c>
      <c r="N114" s="46" t="s">
        <v>344</v>
      </c>
      <c r="O114" s="47" t="s">
        <v>27</v>
      </c>
      <c r="P114" s="50"/>
      <c r="Q114" s="50"/>
    </row>
    <row r="115" s="3" customFormat="1" ht="19.5" customHeight="1" spans="1:17">
      <c r="A115" s="26">
        <f t="shared" si="22"/>
        <v>109</v>
      </c>
      <c r="B115" s="23" t="s">
        <v>345</v>
      </c>
      <c r="C115" s="27" t="s">
        <v>22</v>
      </c>
      <c r="D115" s="28" t="s">
        <v>346</v>
      </c>
      <c r="E115" s="28" t="s">
        <v>30</v>
      </c>
      <c r="F115" s="27" t="s">
        <v>125</v>
      </c>
      <c r="G115" s="29">
        <v>14.97</v>
      </c>
      <c r="H115" s="29">
        <v>14.97</v>
      </c>
      <c r="I115" s="29">
        <f t="shared" si="19"/>
        <v>11526.9</v>
      </c>
      <c r="J115" s="44">
        <f t="shared" si="20"/>
        <v>703.1409</v>
      </c>
      <c r="K115" s="45">
        <v>0.8</v>
      </c>
      <c r="L115" s="44">
        <f t="shared" si="21"/>
        <v>562.51272</v>
      </c>
      <c r="M115" s="44">
        <v>140.62818</v>
      </c>
      <c r="N115" s="46" t="s">
        <v>347</v>
      </c>
      <c r="O115" s="47" t="s">
        <v>27</v>
      </c>
      <c r="P115" s="50"/>
      <c r="Q115" s="50"/>
    </row>
    <row r="116" s="3" customFormat="1" ht="19.5" customHeight="1" spans="1:17">
      <c r="A116" s="26">
        <f t="shared" si="22"/>
        <v>110</v>
      </c>
      <c r="B116" s="23" t="s">
        <v>348</v>
      </c>
      <c r="C116" s="27" t="s">
        <v>22</v>
      </c>
      <c r="D116" s="28" t="s">
        <v>97</v>
      </c>
      <c r="E116" s="28" t="s">
        <v>349</v>
      </c>
      <c r="F116" s="27" t="s">
        <v>25</v>
      </c>
      <c r="G116" s="29">
        <v>13.63</v>
      </c>
      <c r="H116" s="29">
        <v>13.63</v>
      </c>
      <c r="I116" s="29">
        <f t="shared" si="19"/>
        <v>10495.1</v>
      </c>
      <c r="J116" s="44">
        <f t="shared" si="20"/>
        <v>640.2011</v>
      </c>
      <c r="K116" s="45">
        <v>0.8</v>
      </c>
      <c r="L116" s="44">
        <f t="shared" si="21"/>
        <v>512.16088</v>
      </c>
      <c r="M116" s="44">
        <v>128.04022</v>
      </c>
      <c r="N116" s="46" t="s">
        <v>350</v>
      </c>
      <c r="O116" s="47" t="s">
        <v>27</v>
      </c>
      <c r="P116" s="23"/>
      <c r="Q116" s="60"/>
    </row>
    <row r="117" s="3" customFormat="1" ht="19.5" customHeight="1" spans="1:17">
      <c r="A117" s="26">
        <f t="shared" si="22"/>
        <v>111</v>
      </c>
      <c r="B117" s="23" t="s">
        <v>351</v>
      </c>
      <c r="C117" s="27" t="s">
        <v>22</v>
      </c>
      <c r="D117" s="61" t="s">
        <v>113</v>
      </c>
      <c r="E117" s="28" t="s">
        <v>352</v>
      </c>
      <c r="F117" s="27" t="s">
        <v>125</v>
      </c>
      <c r="G117" s="29">
        <v>6</v>
      </c>
      <c r="H117" s="29">
        <v>6</v>
      </c>
      <c r="I117" s="29">
        <f t="shared" si="19"/>
        <v>4620</v>
      </c>
      <c r="J117" s="44">
        <f t="shared" si="20"/>
        <v>281.82</v>
      </c>
      <c r="K117" s="45">
        <v>0.8</v>
      </c>
      <c r="L117" s="44">
        <f t="shared" si="21"/>
        <v>225.456</v>
      </c>
      <c r="M117" s="44">
        <v>56.364</v>
      </c>
      <c r="N117" s="46" t="s">
        <v>353</v>
      </c>
      <c r="O117" s="47" t="s">
        <v>27</v>
      </c>
      <c r="P117" s="23"/>
      <c r="Q117" s="60"/>
    </row>
    <row r="118" s="3" customFormat="1" ht="18.6" customHeight="1" spans="1:17">
      <c r="A118" s="26">
        <f t="shared" si="22"/>
        <v>112</v>
      </c>
      <c r="B118" s="23" t="s">
        <v>74</v>
      </c>
      <c r="C118" s="27" t="s">
        <v>22</v>
      </c>
      <c r="D118" s="28" t="s">
        <v>354</v>
      </c>
      <c r="E118" s="28" t="s">
        <v>42</v>
      </c>
      <c r="F118" s="27" t="s">
        <v>25</v>
      </c>
      <c r="G118" s="29">
        <v>9.52</v>
      </c>
      <c r="H118" s="29">
        <v>9.52</v>
      </c>
      <c r="I118" s="29">
        <f t="shared" si="19"/>
        <v>7330.4</v>
      </c>
      <c r="J118" s="44">
        <f t="shared" si="20"/>
        <v>447.1544</v>
      </c>
      <c r="K118" s="45">
        <v>0.8</v>
      </c>
      <c r="L118" s="44">
        <f t="shared" si="21"/>
        <v>357.72352</v>
      </c>
      <c r="M118" s="44">
        <v>89.43088</v>
      </c>
      <c r="N118" s="46" t="s">
        <v>355</v>
      </c>
      <c r="O118" s="47" t="s">
        <v>27</v>
      </c>
      <c r="P118" s="23"/>
      <c r="Q118" s="60"/>
    </row>
    <row r="119" s="6" customFormat="1" ht="18.6" customHeight="1" spans="1:17">
      <c r="A119" s="26"/>
      <c r="B119" s="64"/>
      <c r="C119" s="64"/>
      <c r="D119" s="65"/>
      <c r="E119" s="65"/>
      <c r="F119" s="27"/>
      <c r="G119" s="66">
        <f>SUM(G7:G118)</f>
        <v>4268.953</v>
      </c>
      <c r="H119" s="66">
        <f>SUM(H7:H118)</f>
        <v>4268.953</v>
      </c>
      <c r="I119" s="29"/>
      <c r="J119" s="44"/>
      <c r="K119" s="45"/>
      <c r="L119" s="44"/>
      <c r="M119" s="44">
        <v>40102.544482</v>
      </c>
      <c r="N119" s="65"/>
      <c r="O119" s="65"/>
      <c r="P119" s="73"/>
      <c r="Q119" s="73"/>
    </row>
    <row r="120" s="7" customFormat="1" ht="15" customHeight="1" spans="1:17">
      <c r="A120" s="67" t="s">
        <v>356</v>
      </c>
      <c r="B120" s="67"/>
      <c r="C120" s="68"/>
      <c r="D120" s="68" t="s">
        <v>357</v>
      </c>
      <c r="E120" s="68"/>
      <c r="F120" s="8"/>
      <c r="G120" s="69"/>
      <c r="H120" s="69"/>
      <c r="I120" s="68"/>
      <c r="J120" s="74"/>
      <c r="K120" s="75"/>
      <c r="L120" s="74"/>
      <c r="M120" s="76"/>
      <c r="N120" s="77"/>
      <c r="O120" s="68"/>
      <c r="P120" s="68"/>
      <c r="Q120" s="68"/>
    </row>
    <row r="121" spans="13:13">
      <c r="M121" s="78"/>
    </row>
  </sheetData>
  <autoFilter ref="A6:Q120">
    <extLst/>
  </autoFilter>
  <mergeCells count="6">
    <mergeCell ref="A1:U1"/>
    <mergeCell ref="A2:U2"/>
    <mergeCell ref="A3:U3"/>
    <mergeCell ref="A4:U4"/>
    <mergeCell ref="A5:U5"/>
    <mergeCell ref="A120:B120"/>
  </mergeCells>
  <pageMargins left="0.196527777777778" right="0.161111111111111" top="0.409027777777778" bottom="0.354166666666667" header="0.5" footer="0.10625"/>
  <pageSetup paperSize="9" scale="76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玉米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8226982991</cp:lastModifiedBy>
  <dcterms:created xsi:type="dcterms:W3CDTF">2006-09-16T00:00:00Z</dcterms:created>
  <cp:lastPrinted>2021-07-08T03:48:00Z</cp:lastPrinted>
  <dcterms:modified xsi:type="dcterms:W3CDTF">2024-06-24T07:09:50Z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BA460BBADC094E3E8389C8F553575E6E</vt:lpwstr>
  </property>
</Properties>
</file>