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玉米!$A$6:$Q$18</definedName>
    <definedName name="_xlnm.Print_Area" localSheetId="0">玉米!$A$1:$Q$18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<sst xmlns="http://schemas.openxmlformats.org/spreadsheetml/2006/main" count="88" uniqueCount="64">
  <si>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</si>
  <si>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</si>
  <si>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 调兵山市晓明镇兴隆屯村村民委员会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  玉米保险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玉米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兴隆村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</si>
  <si>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调兵山市晓明镇兴隆村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 770 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</si>
  <si>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</si>
  <si>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</si>
  <si>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</si>
  <si>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</si>
  <si>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</si>
  <si>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i种植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</si>
  <si>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</si>
  <si>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</si>
  <si>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</si>
  <si>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</si>
  <si>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</si>
  <si>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</si>
  <si>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</si>
  <si>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</si>
  <si>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</si>
  <si>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</si>
  <si>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</si>
  <si>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调兵山市众鑫惠民玉米种植专业合作社</t>
  </si>
  <si>
    <t>兴隆村</t>
  </si>
  <si>
    <t>932112********GHX3</t>
  </si>
  <si>
    <t>134****4888</t>
  </si>
  <si>
    <t>二、三、四、五队地</t>
  </si>
  <si>
    <t>533812********3788</t>
  </si>
  <si>
    <t>辽宁农业商业银行</t>
  </si>
  <si>
    <t>陈玉娟</t>
  </si>
  <si>
    <t>调兵山市犇宁畜禽养殖专业合作社</t>
  </si>
  <si>
    <t>932112********4W1W</t>
  </si>
  <si>
    <t>138****8877</t>
  </si>
  <si>
    <t>一队地</t>
  </si>
  <si>
    <t>212106********05465</t>
  </si>
  <si>
    <t>盛京银行股份有限公司铁岭调兵山支行</t>
  </si>
  <si>
    <t>苗春清</t>
  </si>
  <si>
    <t>刘宇</t>
  </si>
  <si>
    <t>211203********1514</t>
  </si>
  <si>
    <t>150****8367</t>
  </si>
  <si>
    <t>大块地</t>
  </si>
  <si>
    <t>621026********62841</t>
  </si>
  <si>
    <t>刘香云</t>
  </si>
  <si>
    <t>211203********3029</t>
  </si>
  <si>
    <t>130****8264</t>
  </si>
  <si>
    <t>621449********60969</t>
  </si>
  <si>
    <t>丁晓军</t>
  </si>
  <si>
    <t>211203********1533</t>
  </si>
  <si>
    <t>159****9788</t>
  </si>
  <si>
    <t>621026********62858</t>
  </si>
  <si>
    <t>苗春禹</t>
  </si>
  <si>
    <t>211203********1518</t>
  </si>
  <si>
    <t>155****8264</t>
  </si>
  <si>
    <t>621449********44741</t>
  </si>
  <si>
    <t>张维虎</t>
  </si>
  <si>
    <t>211203********1516</t>
  </si>
  <si>
    <t>131****6603</t>
  </si>
  <si>
    <t>621449********70284</t>
  </si>
  <si>
    <t>刘文权</t>
  </si>
  <si>
    <t>211203********0538</t>
  </si>
  <si>
    <t>135****9708</t>
  </si>
  <si>
    <t>621026********17685</t>
  </si>
  <si>
    <t>单页小计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</si>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</sst>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  <numFmt numFmtId="179" formatCode="0.000_ "/>
    <numFmt numFmtId="180" formatCode="0.0000_ "/>
  </numFmts>
  <fonts count="4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 applyProtection="0"/>
    <xf numFmtId="0" fontId="37" fillId="0" borderId="0" applyProtection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 applyProtection="0"/>
  </cellStyleXfs>
  <cellXfs count="10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0" fillId="0" borderId="7" xfId="62" applyNumberFormat="1" applyFont="1" applyFill="1" applyBorder="1" applyAlignment="1" applyProtection="1">
      <alignment horizontal="center" vertical="center"/>
    </xf>
    <xf numFmtId="178" fontId="9" fillId="0" borderId="7" xfId="0" applyNumberFormat="1" applyFont="1" applyBorder="1" applyAlignment="1">
      <alignment horizontal="center" vertical="center"/>
    </xf>
    <xf numFmtId="49" fontId="11" fillId="0" borderId="8" xfId="54" applyNumberFormat="1" applyFont="1" applyFill="1" applyBorder="1" applyAlignment="1">
      <alignment horizontal="center" vertical="center"/>
    </xf>
    <xf numFmtId="49" fontId="6" fillId="0" borderId="7" xfId="54" applyNumberFormat="1" applyFont="1" applyFill="1" applyBorder="1" applyAlignment="1" applyProtection="1">
      <alignment horizontal="center" vertical="center"/>
      <protection locked="0"/>
    </xf>
    <xf numFmtId="177" fontId="9" fillId="0" borderId="7" xfId="0" applyNumberFormat="1" applyFont="1" applyBorder="1" applyAlignment="1">
      <alignment horizontal="center" vertical="center"/>
    </xf>
    <xf numFmtId="177" fontId="11" fillId="3" borderId="8" xfId="54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2" borderId="7" xfId="52" applyNumberFormat="1" applyFont="1" applyFill="1" applyBorder="1" applyAlignment="1" applyProtection="1">
      <alignment horizontal="center" vertical="center" shrinkToFit="1"/>
    </xf>
    <xf numFmtId="49" fontId="9" fillId="0" borderId="7" xfId="53" applyNumberFormat="1" applyFont="1" applyBorder="1" applyAlignment="1" applyProtection="1">
      <alignment horizontal="center" vertical="center"/>
    </xf>
    <xf numFmtId="0" fontId="11" fillId="0" borderId="7" xfId="54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7" xfId="54" applyFont="1" applyFill="1" applyBorder="1" applyAlignment="1">
      <alignment horizontal="center"/>
    </xf>
    <xf numFmtId="0" fontId="12" fillId="0" borderId="7" xfId="49" applyFont="1" applyFill="1" applyBorder="1" applyAlignment="1">
      <alignment horizontal="center" vertical="center"/>
    </xf>
    <xf numFmtId="0" fontId="12" fillId="0" borderId="7" xfId="56" applyFont="1" applyFill="1" applyBorder="1" applyAlignment="1">
      <alignment horizontal="center" vertical="center"/>
    </xf>
    <xf numFmtId="0" fontId="12" fillId="0" borderId="7" xfId="57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7" xfId="58" applyFont="1" applyFill="1" applyBorder="1" applyAlignment="1">
      <alignment horizontal="center" vertical="center"/>
    </xf>
    <xf numFmtId="0" fontId="12" fillId="0" borderId="7" xfId="59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176" fontId="14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9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9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80" fontId="6" fillId="0" borderId="7" xfId="0" applyNumberFormat="1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9" fontId="7" fillId="0" borderId="7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177" fontId="15" fillId="0" borderId="7" xfId="0" applyNumberFormat="1" applyFont="1" applyFill="1" applyBorder="1" applyAlignment="1">
      <alignment horizontal="center" vertical="center" wrapText="1"/>
    </xf>
    <xf numFmtId="9" fontId="15" fillId="0" borderId="7" xfId="3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9" fillId="0" borderId="7" xfId="51" applyFont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16" fillId="0" borderId="11" xfId="54" applyFont="1" applyFill="1" applyBorder="1" applyAlignment="1">
      <alignment horizontal="left" vertical="center" wrapText="1"/>
    </xf>
    <xf numFmtId="0" fontId="17" fillId="0" borderId="7" xfId="54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 vertical="center" wrapText="1"/>
    </xf>
    <xf numFmtId="178" fontId="12" fillId="2" borderId="7" xfId="0" applyNumberFormat="1" applyFont="1" applyFill="1" applyBorder="1" applyAlignment="1">
      <alignment horizontal="center" vertical="center"/>
    </xf>
    <xf numFmtId="0" fontId="12" fillId="2" borderId="7" xfId="51" applyFont="1" applyFill="1" applyBorder="1" applyAlignment="1">
      <alignment horizontal="center" vertical="center"/>
    </xf>
    <xf numFmtId="0" fontId="12" fillId="0" borderId="7" xfId="60" applyFont="1" applyFill="1" applyBorder="1" applyAlignment="1">
      <alignment horizontal="center" vertical="center"/>
    </xf>
    <xf numFmtId="177" fontId="13" fillId="0" borderId="7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177" fontId="4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177" fontId="4" fillId="2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9" fillId="0" borderId="7" xfId="0" applyFont="1" applyFill="1" applyBorder="1" applyAlignment="1" quotePrefix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_Sheet1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1449705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zoomScale="85" zoomScaleNormal="85" workbookViewId="0">
      <selection activeCell="F6" sqref="F$1:F$1048576"/>
    </sheetView>
  </sheetViews>
  <sheetFormatPr defaultColWidth="9" defaultRowHeight="13.5"/>
  <cols>
    <col min="1" max="1" width="10.875" style="7" customWidth="1"/>
    <col min="2" max="2" width="8" style="8" customWidth="1"/>
    <col min="3" max="3" width="9.88333333333333" style="7" customWidth="1"/>
    <col min="4" max="4" width="20.5" style="8" customWidth="1"/>
    <col min="5" max="5" width="11.5" style="9" customWidth="1"/>
    <col min="6" max="6" width="16" style="9" customWidth="1"/>
    <col min="7" max="7" width="8.25" style="10" customWidth="1"/>
    <col min="8" max="8" width="9.5" style="10" customWidth="1"/>
    <col min="9" max="9" width="7.5" style="9" customWidth="1"/>
    <col min="10" max="10" width="8.125" style="11" customWidth="1"/>
    <col min="11" max="11" width="7.25" style="12" customWidth="1"/>
    <col min="12" max="12" width="10.375" style="11" customWidth="1"/>
    <col min="13" max="13" width="9.5" style="11" customWidth="1"/>
    <col min="14" max="14" width="30.75" style="9" customWidth="1"/>
    <col min="15" max="15" width="23" style="9" customWidth="1"/>
    <col min="16" max="16" width="8.625" style="9" customWidth="1"/>
    <col min="17" max="17" width="7.625" style="9" customWidth="1"/>
    <col min="18" max="16384" width="9" style="9"/>
  </cols>
  <sheetData>
    <row r="1" s="1" customFormat="1" ht="23.25" customHeight="1" spans="1:21">
      <c r="A1" s="13"/>
      <c r="B1" s="14"/>
      <c r="C1" s="14"/>
      <c r="D1" s="14"/>
      <c r="E1" s="13"/>
      <c r="F1" s="13"/>
      <c r="G1" s="15"/>
      <c r="H1" s="15"/>
      <c r="I1" s="14"/>
      <c r="J1" s="14"/>
      <c r="K1" s="66"/>
      <c r="L1" s="14"/>
      <c r="M1" s="14"/>
      <c r="N1" s="67"/>
      <c r="O1" s="68"/>
      <c r="P1" s="67"/>
      <c r="Q1" s="67"/>
      <c r="R1" s="98"/>
      <c r="S1" s="13"/>
      <c r="T1" s="13"/>
      <c r="U1" s="99"/>
    </row>
    <row r="2" s="1" customFormat="1" ht="22.5" customHeight="1" spans="1:21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69"/>
      <c r="L2" s="17"/>
      <c r="M2" s="17"/>
      <c r="N2" s="70"/>
      <c r="O2" s="71"/>
      <c r="P2" s="70"/>
      <c r="Q2" s="70"/>
      <c r="R2" s="100"/>
      <c r="S2" s="18"/>
      <c r="T2" s="18"/>
      <c r="U2" s="101"/>
    </row>
    <row r="3" s="1" customFormat="1" ht="24.75" customHeight="1" spans="1:21">
      <c r="A3" s="20" t="s">
        <v>1</v>
      </c>
      <c r="B3" s="21"/>
      <c r="C3" s="21"/>
      <c r="D3" s="22"/>
      <c r="E3" s="23"/>
      <c r="F3" s="23"/>
      <c r="G3" s="24"/>
      <c r="H3" s="24"/>
      <c r="I3" s="21"/>
      <c r="J3" s="21"/>
      <c r="K3" s="72"/>
      <c r="L3" s="21"/>
      <c r="M3" s="21"/>
      <c r="N3" s="73"/>
      <c r="O3" s="74"/>
      <c r="P3" s="73"/>
      <c r="Q3" s="73"/>
      <c r="R3" s="102"/>
      <c r="S3" s="23"/>
      <c r="T3" s="23"/>
      <c r="U3" s="103"/>
    </row>
    <row r="4" s="2" customFormat="1" ht="24.75" customHeight="1" spans="1:21">
      <c r="A4" s="25" t="s">
        <v>2</v>
      </c>
      <c r="B4" s="26"/>
      <c r="C4" s="26"/>
      <c r="D4" s="27"/>
      <c r="E4" s="28"/>
      <c r="F4" s="28"/>
      <c r="G4" s="29"/>
      <c r="H4" s="29"/>
      <c r="I4" s="26"/>
      <c r="J4" s="26"/>
      <c r="K4" s="75"/>
      <c r="L4" s="26"/>
      <c r="M4" s="26"/>
      <c r="N4" s="76"/>
      <c r="O4" s="77"/>
      <c r="P4" s="76"/>
      <c r="Q4" s="76"/>
      <c r="R4" s="104"/>
      <c r="S4" s="28"/>
      <c r="T4" s="28"/>
      <c r="U4" s="28"/>
    </row>
    <row r="5" s="2" customFormat="1" ht="25.5" customHeight="1" spans="1:21">
      <c r="A5" s="25" t="s">
        <v>3</v>
      </c>
      <c r="B5" s="26"/>
      <c r="C5" s="26"/>
      <c r="D5" s="27"/>
      <c r="E5" s="28"/>
      <c r="F5" s="28"/>
      <c r="G5" s="29"/>
      <c r="H5" s="29"/>
      <c r="I5" s="26"/>
      <c r="J5" s="26"/>
      <c r="K5" s="75"/>
      <c r="L5" s="26"/>
      <c r="M5" s="26"/>
      <c r="N5" s="76"/>
      <c r="O5" s="77"/>
      <c r="P5" s="76"/>
      <c r="Q5" s="76"/>
      <c r="R5" s="104"/>
      <c r="S5" s="28"/>
      <c r="T5" s="28"/>
      <c r="U5" s="28"/>
    </row>
    <row r="6" s="3" customFormat="1" ht="24.75" customHeight="1" spans="1:17">
      <c r="A6" s="30" t="s">
        <v>4</v>
      </c>
      <c r="B6" s="30" t="s">
        <v>5</v>
      </c>
      <c r="C6" s="31" t="s">
        <v>6</v>
      </c>
      <c r="D6" s="30" t="s">
        <v>7</v>
      </c>
      <c r="E6" s="30" t="s">
        <v>8</v>
      </c>
      <c r="F6" s="30" t="s">
        <v>9</v>
      </c>
      <c r="G6" s="32" t="s">
        <v>10</v>
      </c>
      <c r="H6" s="32" t="s">
        <v>11</v>
      </c>
      <c r="I6" s="78" t="s">
        <v>12</v>
      </c>
      <c r="J6" s="79" t="s">
        <v>13</v>
      </c>
      <c r="K6" s="80" t="s">
        <v>14</v>
      </c>
      <c r="L6" s="81" t="s">
        <v>15</v>
      </c>
      <c r="M6" s="79" t="s">
        <v>16</v>
      </c>
      <c r="N6" s="30" t="s">
        <v>17</v>
      </c>
      <c r="O6" s="30" t="s">
        <v>18</v>
      </c>
      <c r="P6" s="30" t="s">
        <v>19</v>
      </c>
      <c r="Q6" s="105" t="s">
        <v>20</v>
      </c>
    </row>
    <row r="7" s="4" customFormat="1" ht="63" customHeight="1" spans="1:17">
      <c r="A7" s="33">
        <f>ROW()-6</f>
        <v>1</v>
      </c>
      <c r="B7" s="30" t="s">
        <v>21</v>
      </c>
      <c r="C7" s="34" t="s">
        <v>22</v>
      </c>
      <c r="D7" s="35" t="s">
        <v>23</v>
      </c>
      <c r="E7" s="36" t="s">
        <v>24</v>
      </c>
      <c r="F7" s="37" t="s">
        <v>25</v>
      </c>
      <c r="G7" s="38">
        <v>2550</v>
      </c>
      <c r="H7" s="38">
        <v>2550</v>
      </c>
      <c r="I7" s="82">
        <f>H7*770</f>
        <v>1963500</v>
      </c>
      <c r="J7" s="83">
        <f>H7*46.97</f>
        <v>119773.5</v>
      </c>
      <c r="K7" s="84">
        <v>0.8</v>
      </c>
      <c r="L7" s="83">
        <f>J7*K7</f>
        <v>95818.8</v>
      </c>
      <c r="M7" s="41">
        <f>H7*9.394</f>
        <v>23954.7</v>
      </c>
      <c r="N7" s="85" t="s">
        <v>26</v>
      </c>
      <c r="O7" s="30" t="s">
        <v>27</v>
      </c>
      <c r="P7" s="36" t="s">
        <v>28</v>
      </c>
      <c r="Q7" s="106"/>
    </row>
    <row r="8" s="4" customFormat="1" ht="54" customHeight="1" spans="1:17">
      <c r="A8" s="33">
        <f t="shared" ref="A8:A14" si="0">ROW()-6</f>
        <v>2</v>
      </c>
      <c r="B8" s="30" t="s">
        <v>29</v>
      </c>
      <c r="C8" s="34" t="s">
        <v>22</v>
      </c>
      <c r="D8" s="39" t="s">
        <v>30</v>
      </c>
      <c r="E8" s="40" t="s">
        <v>31</v>
      </c>
      <c r="F8" s="37" t="s">
        <v>32</v>
      </c>
      <c r="G8" s="41">
        <v>146</v>
      </c>
      <c r="H8" s="42">
        <v>146</v>
      </c>
      <c r="I8" s="82">
        <f t="shared" ref="I8:I14" si="1">H8*770</f>
        <v>112420</v>
      </c>
      <c r="J8" s="83">
        <f t="shared" ref="J8:J14" si="2">H8*46.97</f>
        <v>6857.62</v>
      </c>
      <c r="K8" s="84">
        <v>0.8</v>
      </c>
      <c r="L8" s="83">
        <f t="shared" ref="L8:L14" si="3">J8*K8</f>
        <v>5486.096</v>
      </c>
      <c r="M8" s="41">
        <f>H8*9.394</f>
        <v>1371.524</v>
      </c>
      <c r="N8" s="85" t="s">
        <v>33</v>
      </c>
      <c r="O8" s="30" t="s">
        <v>34</v>
      </c>
      <c r="P8" s="36" t="s">
        <v>35</v>
      </c>
      <c r="Q8" s="106"/>
    </row>
    <row r="9" s="4" customFormat="1" ht="18.6" customHeight="1" spans="1:17">
      <c r="A9" s="33">
        <f t="shared" si="0"/>
        <v>3</v>
      </c>
      <c r="B9" s="43" t="s">
        <v>36</v>
      </c>
      <c r="C9" s="34" t="s">
        <v>22</v>
      </c>
      <c r="D9" s="37" t="s">
        <v>37</v>
      </c>
      <c r="E9" s="37" t="s">
        <v>38</v>
      </c>
      <c r="F9" s="37" t="s">
        <v>39</v>
      </c>
      <c r="G9" s="44">
        <v>66</v>
      </c>
      <c r="H9" s="44">
        <v>66</v>
      </c>
      <c r="I9" s="82">
        <f t="shared" si="1"/>
        <v>50820</v>
      </c>
      <c r="J9" s="83">
        <f t="shared" si="2"/>
        <v>3100.02</v>
      </c>
      <c r="K9" s="84">
        <v>0.8</v>
      </c>
      <c r="L9" s="83">
        <f t="shared" si="3"/>
        <v>2480.016</v>
      </c>
      <c r="M9" s="41">
        <f t="shared" ref="M9:M15" si="4">H9*9.394</f>
        <v>620.004</v>
      </c>
      <c r="N9" s="37" t="s">
        <v>40</v>
      </c>
      <c r="O9" s="43" t="s">
        <v>27</v>
      </c>
      <c r="P9" s="43" t="s">
        <v>36</v>
      </c>
      <c r="Q9" s="106"/>
    </row>
    <row r="10" s="4" customFormat="1" ht="18.6" customHeight="1" spans="1:17">
      <c r="A10" s="33">
        <f t="shared" si="0"/>
        <v>4</v>
      </c>
      <c r="B10" s="107" t="s">
        <v>41</v>
      </c>
      <c r="C10" s="34" t="s">
        <v>22</v>
      </c>
      <c r="D10" s="45" t="s">
        <v>42</v>
      </c>
      <c r="E10" s="37" t="s">
        <v>43</v>
      </c>
      <c r="F10" s="37" t="s">
        <v>39</v>
      </c>
      <c r="G10" s="44">
        <v>60</v>
      </c>
      <c r="H10" s="44">
        <v>60</v>
      </c>
      <c r="I10" s="82">
        <f t="shared" si="1"/>
        <v>46200</v>
      </c>
      <c r="J10" s="83">
        <f t="shared" si="2"/>
        <v>2818.2</v>
      </c>
      <c r="K10" s="84">
        <v>0.8</v>
      </c>
      <c r="L10" s="83">
        <f t="shared" si="3"/>
        <v>2254.56</v>
      </c>
      <c r="M10" s="41">
        <f t="shared" si="4"/>
        <v>563.64</v>
      </c>
      <c r="N10" s="45" t="s">
        <v>44</v>
      </c>
      <c r="O10" s="43" t="s">
        <v>27</v>
      </c>
      <c r="P10" s="107" t="s">
        <v>41</v>
      </c>
      <c r="Q10" s="106"/>
    </row>
    <row r="11" s="4" customFormat="1" ht="18.6" customHeight="1" spans="1:17">
      <c r="A11" s="33">
        <f t="shared" si="0"/>
        <v>5</v>
      </c>
      <c r="B11" s="43" t="s">
        <v>45</v>
      </c>
      <c r="C11" s="34" t="s">
        <v>22</v>
      </c>
      <c r="D11" s="37" t="s">
        <v>46</v>
      </c>
      <c r="E11" s="37" t="s">
        <v>47</v>
      </c>
      <c r="F11" s="37" t="s">
        <v>39</v>
      </c>
      <c r="G11" s="44">
        <v>34</v>
      </c>
      <c r="H11" s="44">
        <v>34</v>
      </c>
      <c r="I11" s="82">
        <f t="shared" si="1"/>
        <v>26180</v>
      </c>
      <c r="J11" s="83">
        <f t="shared" si="2"/>
        <v>1596.98</v>
      </c>
      <c r="K11" s="84">
        <v>0.8</v>
      </c>
      <c r="L11" s="83">
        <f t="shared" si="3"/>
        <v>1277.584</v>
      </c>
      <c r="M11" s="41">
        <f t="shared" si="4"/>
        <v>319.396</v>
      </c>
      <c r="N11" s="37" t="s">
        <v>48</v>
      </c>
      <c r="O11" s="43" t="s">
        <v>27</v>
      </c>
      <c r="P11" s="43" t="s">
        <v>45</v>
      </c>
      <c r="Q11" s="106"/>
    </row>
    <row r="12" s="4" customFormat="1" ht="18.6" customHeight="1" spans="1:17">
      <c r="A12" s="33">
        <f t="shared" si="0"/>
        <v>6</v>
      </c>
      <c r="B12" s="43" t="s">
        <v>49</v>
      </c>
      <c r="C12" s="34" t="s">
        <v>22</v>
      </c>
      <c r="D12" s="37" t="s">
        <v>50</v>
      </c>
      <c r="E12" s="37" t="s">
        <v>51</v>
      </c>
      <c r="F12" s="37" t="s">
        <v>39</v>
      </c>
      <c r="G12" s="44">
        <v>49</v>
      </c>
      <c r="H12" s="44">
        <v>49</v>
      </c>
      <c r="I12" s="82">
        <f t="shared" si="1"/>
        <v>37730</v>
      </c>
      <c r="J12" s="83">
        <f t="shared" si="2"/>
        <v>2301.53</v>
      </c>
      <c r="K12" s="84">
        <v>0.8</v>
      </c>
      <c r="L12" s="83">
        <f t="shared" si="3"/>
        <v>1841.224</v>
      </c>
      <c r="M12" s="41">
        <f t="shared" si="4"/>
        <v>460.306</v>
      </c>
      <c r="N12" s="37" t="s">
        <v>52</v>
      </c>
      <c r="O12" s="43" t="s">
        <v>27</v>
      </c>
      <c r="P12" s="43" t="s">
        <v>49</v>
      </c>
      <c r="Q12" s="106"/>
    </row>
    <row r="13" s="4" customFormat="1" ht="18.6" customHeight="1" spans="1:17">
      <c r="A13" s="33">
        <f t="shared" si="0"/>
        <v>7</v>
      </c>
      <c r="B13" s="43" t="s">
        <v>53</v>
      </c>
      <c r="C13" s="34" t="s">
        <v>22</v>
      </c>
      <c r="D13" s="37" t="s">
        <v>54</v>
      </c>
      <c r="E13" s="37" t="s">
        <v>55</v>
      </c>
      <c r="F13" s="37" t="s">
        <v>39</v>
      </c>
      <c r="G13" s="44">
        <v>38</v>
      </c>
      <c r="H13" s="44">
        <v>38</v>
      </c>
      <c r="I13" s="82">
        <f t="shared" si="1"/>
        <v>29260</v>
      </c>
      <c r="J13" s="83">
        <f t="shared" si="2"/>
        <v>1784.86</v>
      </c>
      <c r="K13" s="84">
        <v>0.8</v>
      </c>
      <c r="L13" s="83">
        <f t="shared" si="3"/>
        <v>1427.888</v>
      </c>
      <c r="M13" s="41">
        <f t="shared" si="4"/>
        <v>356.972</v>
      </c>
      <c r="N13" s="37" t="s">
        <v>56</v>
      </c>
      <c r="O13" s="43" t="s">
        <v>27</v>
      </c>
      <c r="P13" s="43" t="s">
        <v>53</v>
      </c>
      <c r="Q13" s="106"/>
    </row>
    <row r="14" s="4" customFormat="1" ht="18.6" customHeight="1" spans="1:17">
      <c r="A14" s="33">
        <f t="shared" si="0"/>
        <v>8</v>
      </c>
      <c r="B14" s="46" t="s">
        <v>57</v>
      </c>
      <c r="C14" s="34" t="s">
        <v>22</v>
      </c>
      <c r="D14" s="47" t="s">
        <v>58</v>
      </c>
      <c r="E14" s="36" t="s">
        <v>59</v>
      </c>
      <c r="F14" s="37" t="s">
        <v>39</v>
      </c>
      <c r="G14" s="38">
        <v>64</v>
      </c>
      <c r="H14" s="38">
        <v>64</v>
      </c>
      <c r="I14" s="82">
        <f t="shared" si="1"/>
        <v>49280</v>
      </c>
      <c r="J14" s="83">
        <f t="shared" si="2"/>
        <v>3006.08</v>
      </c>
      <c r="K14" s="84">
        <v>0.8</v>
      </c>
      <c r="L14" s="83">
        <f t="shared" si="3"/>
        <v>2404.864</v>
      </c>
      <c r="M14" s="41">
        <f t="shared" si="4"/>
        <v>601.216</v>
      </c>
      <c r="N14" s="86" t="s">
        <v>60</v>
      </c>
      <c r="O14" s="43" t="s">
        <v>27</v>
      </c>
      <c r="P14" s="46" t="s">
        <v>57</v>
      </c>
      <c r="Q14" s="106"/>
    </row>
    <row r="15" s="4" customFormat="1" ht="18.6" customHeight="1" spans="1:17">
      <c r="A15" s="33"/>
      <c r="B15" s="48"/>
      <c r="C15" s="49"/>
      <c r="D15" s="48"/>
      <c r="E15" s="50"/>
      <c r="F15" s="49"/>
      <c r="G15" s="41"/>
      <c r="H15" s="41"/>
      <c r="I15" s="87"/>
      <c r="J15" s="88"/>
      <c r="K15" s="89"/>
      <c r="L15" s="88"/>
      <c r="M15" s="41"/>
      <c r="N15" s="90"/>
      <c r="O15" s="91"/>
      <c r="P15" s="92"/>
      <c r="Q15" s="92"/>
    </row>
    <row r="16" s="4" customFormat="1" ht="18.6" customHeight="1" spans="1:17">
      <c r="A16" s="33"/>
      <c r="B16" s="51"/>
      <c r="C16" s="49"/>
      <c r="D16" s="52"/>
      <c r="E16" s="53"/>
      <c r="F16" s="54"/>
      <c r="G16" s="55"/>
      <c r="H16" s="56"/>
      <c r="I16" s="87"/>
      <c r="J16" s="88"/>
      <c r="K16" s="89"/>
      <c r="L16" s="88"/>
      <c r="M16" s="93"/>
      <c r="N16" s="94"/>
      <c r="O16" s="95"/>
      <c r="P16" s="92"/>
      <c r="Q16" s="92"/>
    </row>
    <row r="17" s="5" customFormat="1" ht="18.6" customHeight="1" spans="1:17">
      <c r="A17" s="57" t="s">
        <v>61</v>
      </c>
      <c r="B17" s="58"/>
      <c r="C17" s="58"/>
      <c r="D17" s="59"/>
      <c r="E17" s="59"/>
      <c r="F17" s="60"/>
      <c r="G17" s="61">
        <f>SUM(G7:G16)</f>
        <v>3007</v>
      </c>
      <c r="H17" s="61">
        <f>SUM(H7:H16)</f>
        <v>3007</v>
      </c>
      <c r="I17" s="87"/>
      <c r="J17" s="88"/>
      <c r="K17" s="89"/>
      <c r="L17" s="88"/>
      <c r="M17" s="96">
        <f>SUM(M7:M16)</f>
        <v>28247.758</v>
      </c>
      <c r="N17" s="59"/>
      <c r="O17" s="59"/>
      <c r="P17" s="60"/>
      <c r="Q17" s="60"/>
    </row>
    <row r="18" s="6" customFormat="1" ht="15" customHeight="1" spans="1:17">
      <c r="A18" s="62" t="s">
        <v>62</v>
      </c>
      <c r="B18" s="63"/>
      <c r="C18" s="64"/>
      <c r="D18" s="63"/>
      <c r="E18" s="62" t="s">
        <v>63</v>
      </c>
      <c r="F18" s="62"/>
      <c r="G18" s="65"/>
      <c r="H18" s="10"/>
      <c r="I18" s="9"/>
      <c r="J18" s="11"/>
      <c r="K18" s="12"/>
      <c r="L18" s="11"/>
      <c r="M18" s="11"/>
      <c r="N18" s="97"/>
      <c r="O18" s="62"/>
      <c r="P18" s="62"/>
      <c r="Q18" s="62"/>
    </row>
  </sheetData>
  <mergeCells count="6">
    <mergeCell ref="A1:U1"/>
    <mergeCell ref="A2:U2"/>
    <mergeCell ref="A3:U3"/>
    <mergeCell ref="A4:U4"/>
    <mergeCell ref="A5:U5"/>
    <mergeCell ref="A17:B17"/>
  </mergeCells>
  <conditionalFormatting sqref="B9">
    <cfRule type="duplicateValues" dxfId="0" priority="3" stopIfTrue="1"/>
  </conditionalFormatting>
  <conditionalFormatting sqref="P9">
    <cfRule type="duplicateValues" dxfId="0" priority="1" stopIfTrue="1"/>
  </conditionalFormatting>
  <conditionalFormatting sqref="B11:B13">
    <cfRule type="duplicateValues" dxfId="0" priority="4" stopIfTrue="1"/>
  </conditionalFormatting>
  <conditionalFormatting sqref="P11:P13">
    <cfRule type="duplicateValues" dxfId="0" priority="2" stopIfTrue="1"/>
  </conditionalFormatting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鑫童</cp:lastModifiedBy>
  <dcterms:created xsi:type="dcterms:W3CDTF">2006-09-16T00:00:00Z</dcterms:created>
  <cp:lastPrinted>2021-07-08T03:48:00Z</cp:lastPrinted>
  <dcterms:modified xsi:type="dcterms:W3CDTF">2024-06-14T11:12:13Z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7FC85CAD3236489284C3EBE382F92DA1_13</vt:lpwstr>
  </property>
</Properties>
</file>