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水稻" sheetId="18" r:id="rId1"/>
  </sheets>
  <definedNames>
    <definedName name="_xlnm._FilterDatabase" localSheetId="0" hidden="1">水稻!$A$6:$Q$23</definedName>
    <definedName name="_xlnm.Print_Area" localSheetId="0">水稻!$A$1:$Q$23</definedName>
    <definedName name="_xlnm.Print_Titles" localSheetId="0">水稻!$1:$6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<sst xmlns="http://schemas.openxmlformats.org/spreadsheetml/2006/main" count="122" uniqueCount="85">
  <si>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</si>
  <si>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</si>
  <si>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调兵山市晓明镇万家房身村村民委员会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水稻保险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水稻</t>
    </r>
    <r>
      <rPr>
        <b/>
        <u/>
        <sz val="10"/>
        <rFont val="宋体"/>
        <charset val="134"/>
      </rPr>
      <t xml:space="preserve">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万家房身村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</si>
  <si>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     调兵山市晓明镇万家房身村         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1290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4.1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52.89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</si>
  <si>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</si>
  <si>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</si>
  <si>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</si>
  <si>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</si>
  <si>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</si>
  <si>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</si>
  <si>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</si>
  <si>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</si>
  <si>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</si>
  <si>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</si>
  <si>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</si>
  <si>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</si>
  <si>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</si>
  <si>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</si>
  <si>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</si>
  <si>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</si>
  <si>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</si>
  <si>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杨树凯</t>
  </si>
  <si>
    <t>万家房身村</t>
  </si>
  <si>
    <t>211203********1554</t>
  </si>
  <si>
    <t>131941********</t>
  </si>
  <si>
    <t>李亮坟</t>
  </si>
  <si>
    <t>622180********37207</t>
  </si>
  <si>
    <t>邮政储蓄银行</t>
  </si>
  <si>
    <t>黄宁</t>
  </si>
  <si>
    <t>211203********1535</t>
  </si>
  <si>
    <t>151841********</t>
  </si>
  <si>
    <t>621799********06535</t>
  </si>
  <si>
    <t>姜秀英</t>
  </si>
  <si>
    <t>211203********1525</t>
  </si>
  <si>
    <t>139410********</t>
  </si>
  <si>
    <t>621799********40632</t>
  </si>
  <si>
    <t>吕长江</t>
  </si>
  <si>
    <t>211203********1557</t>
  </si>
  <si>
    <t>155429********</t>
  </si>
  <si>
    <t>雷家坟</t>
  </si>
  <si>
    <t>210500********</t>
  </si>
  <si>
    <t>杨少文</t>
  </si>
  <si>
    <t>211203********1515</t>
  </si>
  <si>
    <t>151641********</t>
  </si>
  <si>
    <t>交界树</t>
  </si>
  <si>
    <t>田井祥</t>
  </si>
  <si>
    <t>211319********6812</t>
  </si>
  <si>
    <t>133904********</t>
  </si>
  <si>
    <t>南长垄子</t>
  </si>
  <si>
    <t>621799********10886</t>
  </si>
  <si>
    <t>黄绍奎</t>
  </si>
  <si>
    <t>211203********1513</t>
  </si>
  <si>
    <t>182410********</t>
  </si>
  <si>
    <t>周家地</t>
  </si>
  <si>
    <t>黄绍山</t>
  </si>
  <si>
    <t>211203********1514</t>
  </si>
  <si>
    <t>刘恩华</t>
  </si>
  <si>
    <t>211203********1533</t>
  </si>
  <si>
    <t>130282********</t>
  </si>
  <si>
    <t>马安地</t>
  </si>
  <si>
    <t>董少全</t>
  </si>
  <si>
    <t>131884********</t>
  </si>
  <si>
    <t>顺道子</t>
  </si>
  <si>
    <t>卢炳军</t>
  </si>
  <si>
    <t>211203********1510</t>
  </si>
  <si>
    <t>135910********</t>
  </si>
  <si>
    <t>火家坟</t>
  </si>
  <si>
    <t>魏春菊</t>
  </si>
  <si>
    <t>211203********1522</t>
  </si>
  <si>
    <t>150410********</t>
  </si>
  <si>
    <t>葡萄地</t>
  </si>
  <si>
    <t>621799********72623</t>
  </si>
  <si>
    <t>崔素艳</t>
  </si>
  <si>
    <t>211203********1521</t>
  </si>
  <si>
    <t>138985********</t>
  </si>
  <si>
    <t>水田</t>
  </si>
  <si>
    <t>621799********64043</t>
  </si>
  <si>
    <t>邵洪刚</t>
  </si>
  <si>
    <t>211203********1531</t>
  </si>
  <si>
    <t>155663********</t>
  </si>
  <si>
    <t>621799********99258</t>
  </si>
  <si>
    <t>邮政储蓄银行调兵山市大厦支行</t>
  </si>
  <si>
    <t>单页小计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</si>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</sst>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</numFmts>
  <fonts count="4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9"/>
      <name val="宋体"/>
      <charset val="134"/>
      <scheme val="major"/>
    </font>
    <font>
      <sz val="10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7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 applyProtection="0"/>
    <xf numFmtId="0" fontId="35" fillId="0" borderId="0" applyProtection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54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8" fillId="0" borderId="8" xfId="54" applyNumberFormat="1" applyFont="1" applyFill="1" applyBorder="1" applyAlignment="1">
      <alignment horizontal="center" vertic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177" fontId="8" fillId="3" borderId="8" xfId="54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8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13" fillId="0" borderId="7" xfId="0" applyNumberFormat="1" applyFont="1" applyFill="1" applyBorder="1" applyAlignment="1">
      <alignment horizontal="center" vertical="center" wrapText="1"/>
    </xf>
    <xf numFmtId="178" fontId="13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14" fillId="0" borderId="12" xfId="54" applyNumberFormat="1" applyFont="1" applyFill="1" applyBorder="1" applyAlignment="1">
      <alignment horizontal="center"/>
    </xf>
    <xf numFmtId="0" fontId="15" fillId="0" borderId="13" xfId="54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5" fillId="0" borderId="13" xfId="54" applyFont="1" applyFill="1" applyBorder="1" applyAlignment="1">
      <alignment horizontal="left" vertical="center" wrapText="1"/>
    </xf>
    <xf numFmtId="177" fontId="11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1200785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zoomScale="115" zoomScaleNormal="115" topLeftCell="G13" workbookViewId="0">
      <selection activeCell="N27" sqref="N27"/>
    </sheetView>
  </sheetViews>
  <sheetFormatPr defaultColWidth="9" defaultRowHeight="13.5"/>
  <cols>
    <col min="1" max="1" width="10.875" style="8" customWidth="1"/>
    <col min="2" max="2" width="8" style="9" customWidth="1"/>
    <col min="3" max="3" width="13.15" style="8" customWidth="1"/>
    <col min="4" max="4" width="20.5" style="9" customWidth="1"/>
    <col min="5" max="5" width="11.5" style="10" customWidth="1"/>
    <col min="6" max="6" width="16" style="10" customWidth="1"/>
    <col min="7" max="7" width="8.25" style="11" customWidth="1"/>
    <col min="8" max="8" width="9.5" style="11" customWidth="1"/>
    <col min="9" max="9" width="9.25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25.2166666666667" style="10" customWidth="1"/>
    <col min="15" max="15" width="2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48"/>
      <c r="L1" s="15"/>
      <c r="M1" s="15"/>
      <c r="N1" s="49"/>
      <c r="O1" s="50"/>
      <c r="P1" s="49"/>
      <c r="Q1" s="49"/>
      <c r="R1" s="73"/>
      <c r="S1" s="14"/>
      <c r="T1" s="14"/>
      <c r="U1" s="74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51"/>
      <c r="L2" s="18"/>
      <c r="M2" s="18"/>
      <c r="N2" s="52"/>
      <c r="O2" s="53"/>
      <c r="P2" s="52"/>
      <c r="Q2" s="52"/>
      <c r="R2" s="75"/>
      <c r="S2" s="19"/>
      <c r="T2" s="19"/>
      <c r="U2" s="76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54"/>
      <c r="L3" s="22"/>
      <c r="M3" s="22"/>
      <c r="N3" s="55"/>
      <c r="O3" s="56"/>
      <c r="P3" s="55"/>
      <c r="Q3" s="55"/>
      <c r="R3" s="77"/>
      <c r="S3" s="23"/>
      <c r="T3" s="23"/>
      <c r="U3" s="78"/>
    </row>
    <row r="4" s="2" customFormat="1" ht="24.75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57"/>
      <c r="L4" s="26"/>
      <c r="M4" s="26"/>
      <c r="N4" s="58"/>
      <c r="O4" s="59"/>
      <c r="P4" s="58"/>
      <c r="Q4" s="58"/>
      <c r="R4" s="79"/>
      <c r="S4" s="27"/>
      <c r="T4" s="27"/>
      <c r="U4" s="27"/>
    </row>
    <row r="5" s="2" customFormat="1" ht="25.5" customHeight="1" spans="1:21">
      <c r="A5" s="25" t="s">
        <v>3</v>
      </c>
      <c r="B5" s="26"/>
      <c r="C5" s="26"/>
      <c r="D5" s="26"/>
      <c r="E5" s="27"/>
      <c r="F5" s="27"/>
      <c r="G5" s="28"/>
      <c r="H5" s="28"/>
      <c r="I5" s="26"/>
      <c r="J5" s="26"/>
      <c r="K5" s="57"/>
      <c r="L5" s="26"/>
      <c r="M5" s="26"/>
      <c r="N5" s="58"/>
      <c r="O5" s="59"/>
      <c r="P5" s="58"/>
      <c r="Q5" s="58"/>
      <c r="R5" s="79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29" t="s">
        <v>6</v>
      </c>
      <c r="D6" s="29" t="s">
        <v>7</v>
      </c>
      <c r="E6" s="29" t="s">
        <v>8</v>
      </c>
      <c r="F6" s="29" t="s">
        <v>9</v>
      </c>
      <c r="G6" s="30" t="s">
        <v>10</v>
      </c>
      <c r="H6" s="30" t="s">
        <v>11</v>
      </c>
      <c r="I6" s="29" t="s">
        <v>12</v>
      </c>
      <c r="J6" s="60" t="s">
        <v>13</v>
      </c>
      <c r="K6" s="61" t="s">
        <v>14</v>
      </c>
      <c r="L6" s="62" t="s">
        <v>15</v>
      </c>
      <c r="M6" s="60" t="s">
        <v>16</v>
      </c>
      <c r="N6" s="29" t="s">
        <v>17</v>
      </c>
      <c r="O6" s="29" t="s">
        <v>18</v>
      </c>
      <c r="P6" s="29" t="s">
        <v>19</v>
      </c>
      <c r="Q6" s="80" t="s">
        <v>20</v>
      </c>
    </row>
    <row r="7" s="4" customFormat="1" ht="18.6" customHeight="1" spans="1:19">
      <c r="A7" s="31">
        <f>ROW()-6</f>
        <v>1</v>
      </c>
      <c r="B7" s="32" t="s">
        <v>21</v>
      </c>
      <c r="C7" s="33" t="s">
        <v>22</v>
      </c>
      <c r="D7" s="34" t="s">
        <v>23</v>
      </c>
      <c r="E7" s="35" t="s">
        <v>24</v>
      </c>
      <c r="F7" s="36" t="s">
        <v>25</v>
      </c>
      <c r="G7" s="37">
        <v>45</v>
      </c>
      <c r="H7" s="37">
        <v>45</v>
      </c>
      <c r="I7" s="63">
        <f>H7*1290</f>
        <v>58050</v>
      </c>
      <c r="J7" s="64">
        <f>H7*52.89</f>
        <v>2380.05</v>
      </c>
      <c r="K7" s="65">
        <v>0.8</v>
      </c>
      <c r="L7" s="64">
        <f>J7*K7</f>
        <v>1904.04</v>
      </c>
      <c r="M7" s="37">
        <f>H7*10.578</f>
        <v>476.01</v>
      </c>
      <c r="N7" s="66" t="s">
        <v>26</v>
      </c>
      <c r="O7" s="67" t="s">
        <v>27</v>
      </c>
      <c r="P7" s="29"/>
      <c r="Q7" s="81"/>
      <c r="R7" s="82"/>
      <c r="S7" s="82"/>
    </row>
    <row r="8" s="4" customFormat="1" ht="18.6" customHeight="1" spans="1:19">
      <c r="A8" s="31">
        <f t="shared" ref="A8:A20" si="0">ROW()-6</f>
        <v>2</v>
      </c>
      <c r="B8" s="32" t="s">
        <v>28</v>
      </c>
      <c r="C8" s="33" t="s">
        <v>22</v>
      </c>
      <c r="D8" s="34" t="s">
        <v>29</v>
      </c>
      <c r="E8" s="35" t="s">
        <v>30</v>
      </c>
      <c r="F8" s="36" t="s">
        <v>25</v>
      </c>
      <c r="G8" s="37">
        <v>80</v>
      </c>
      <c r="H8" s="37">
        <v>80</v>
      </c>
      <c r="I8" s="63">
        <f t="shared" ref="I8:I20" si="1">H8*1290</f>
        <v>103200</v>
      </c>
      <c r="J8" s="64">
        <f t="shared" ref="J8:J20" si="2">H8*52.89</f>
        <v>4231.2</v>
      </c>
      <c r="K8" s="65">
        <v>0.8</v>
      </c>
      <c r="L8" s="64">
        <f t="shared" ref="L8:L20" si="3">J8*K8</f>
        <v>3384.96</v>
      </c>
      <c r="M8" s="37">
        <f t="shared" ref="M8:M20" si="4">H8*10.578</f>
        <v>846.24</v>
      </c>
      <c r="N8" s="68" t="s">
        <v>31</v>
      </c>
      <c r="O8" s="67" t="s">
        <v>27</v>
      </c>
      <c r="P8" s="29"/>
      <c r="Q8" s="81"/>
      <c r="R8" s="82"/>
      <c r="S8" s="82"/>
    </row>
    <row r="9" s="4" customFormat="1" ht="18.6" customHeight="1" spans="1:19">
      <c r="A9" s="31">
        <f t="shared" si="0"/>
        <v>3</v>
      </c>
      <c r="B9" s="32" t="s">
        <v>32</v>
      </c>
      <c r="C9" s="33" t="s">
        <v>22</v>
      </c>
      <c r="D9" s="34" t="s">
        <v>33</v>
      </c>
      <c r="E9" s="35" t="s">
        <v>34</v>
      </c>
      <c r="F9" s="36" t="s">
        <v>25</v>
      </c>
      <c r="G9" s="37">
        <v>130</v>
      </c>
      <c r="H9" s="37">
        <v>130</v>
      </c>
      <c r="I9" s="63">
        <f t="shared" si="1"/>
        <v>167700</v>
      </c>
      <c r="J9" s="64">
        <f t="shared" si="2"/>
        <v>6875.7</v>
      </c>
      <c r="K9" s="65">
        <v>0.8</v>
      </c>
      <c r="L9" s="64">
        <f t="shared" si="3"/>
        <v>5500.56</v>
      </c>
      <c r="M9" s="37">
        <f t="shared" si="4"/>
        <v>1375.14</v>
      </c>
      <c r="N9" s="68" t="s">
        <v>35</v>
      </c>
      <c r="O9" s="67" t="s">
        <v>27</v>
      </c>
      <c r="P9" s="29"/>
      <c r="Q9" s="81"/>
      <c r="R9" s="82"/>
      <c r="S9" s="82"/>
    </row>
    <row r="10" s="5" customFormat="1" ht="18.6" customHeight="1" spans="1:19">
      <c r="A10" s="31">
        <f t="shared" si="0"/>
        <v>4</v>
      </c>
      <c r="B10" s="32" t="s">
        <v>36</v>
      </c>
      <c r="C10" s="33" t="s">
        <v>22</v>
      </c>
      <c r="D10" s="34" t="s">
        <v>37</v>
      </c>
      <c r="E10" s="35" t="s">
        <v>38</v>
      </c>
      <c r="F10" s="36" t="s">
        <v>39</v>
      </c>
      <c r="G10" s="37">
        <v>20</v>
      </c>
      <c r="H10" s="37">
        <v>20</v>
      </c>
      <c r="I10" s="63">
        <f t="shared" si="1"/>
        <v>25800</v>
      </c>
      <c r="J10" s="64">
        <f t="shared" si="2"/>
        <v>1057.8</v>
      </c>
      <c r="K10" s="65">
        <v>0.8</v>
      </c>
      <c r="L10" s="64">
        <f t="shared" si="3"/>
        <v>846.24</v>
      </c>
      <c r="M10" s="37">
        <f t="shared" si="4"/>
        <v>211.56</v>
      </c>
      <c r="N10" s="68" t="s">
        <v>40</v>
      </c>
      <c r="O10" s="67" t="s">
        <v>27</v>
      </c>
      <c r="P10" s="29"/>
      <c r="Q10" s="80"/>
      <c r="R10" s="83"/>
      <c r="S10" s="83"/>
    </row>
    <row r="11" s="4" customFormat="1" ht="18.6" customHeight="1" spans="1:19">
      <c r="A11" s="31">
        <f t="shared" si="0"/>
        <v>5</v>
      </c>
      <c r="B11" s="32" t="s">
        <v>41</v>
      </c>
      <c r="C11" s="33" t="s">
        <v>22</v>
      </c>
      <c r="D11" s="34" t="s">
        <v>42</v>
      </c>
      <c r="E11" s="35" t="s">
        <v>43</v>
      </c>
      <c r="F11" s="36" t="s">
        <v>44</v>
      </c>
      <c r="G11" s="37">
        <v>8</v>
      </c>
      <c r="H11" s="37">
        <v>8</v>
      </c>
      <c r="I11" s="63">
        <f t="shared" si="1"/>
        <v>10320</v>
      </c>
      <c r="J11" s="64">
        <f t="shared" si="2"/>
        <v>423.12</v>
      </c>
      <c r="K11" s="65">
        <v>0.8</v>
      </c>
      <c r="L11" s="64">
        <f t="shared" si="3"/>
        <v>338.496</v>
      </c>
      <c r="M11" s="37">
        <f t="shared" si="4"/>
        <v>84.624</v>
      </c>
      <c r="N11" s="68" t="s">
        <v>40</v>
      </c>
      <c r="O11" s="67" t="s">
        <v>27</v>
      </c>
      <c r="P11" s="29"/>
      <c r="Q11" s="81"/>
      <c r="R11" s="82"/>
      <c r="S11" s="82"/>
    </row>
    <row r="12" s="4" customFormat="1" ht="18.6" customHeight="1" spans="1:19">
      <c r="A12" s="31">
        <f t="shared" si="0"/>
        <v>6</v>
      </c>
      <c r="B12" s="32" t="s">
        <v>45</v>
      </c>
      <c r="C12" s="33" t="s">
        <v>22</v>
      </c>
      <c r="D12" s="34" t="s">
        <v>46</v>
      </c>
      <c r="E12" s="35" t="s">
        <v>47</v>
      </c>
      <c r="F12" s="36" t="s">
        <v>48</v>
      </c>
      <c r="G12" s="37">
        <v>30</v>
      </c>
      <c r="H12" s="37">
        <v>30</v>
      </c>
      <c r="I12" s="63">
        <f t="shared" si="1"/>
        <v>38700</v>
      </c>
      <c r="J12" s="64">
        <f t="shared" si="2"/>
        <v>1586.7</v>
      </c>
      <c r="K12" s="65">
        <v>0.8</v>
      </c>
      <c r="L12" s="64">
        <f t="shared" si="3"/>
        <v>1269.36</v>
      </c>
      <c r="M12" s="37">
        <f t="shared" si="4"/>
        <v>317.34</v>
      </c>
      <c r="N12" s="68" t="s">
        <v>49</v>
      </c>
      <c r="O12" s="67" t="s">
        <v>27</v>
      </c>
      <c r="P12" s="29"/>
      <c r="Q12" s="81"/>
      <c r="R12" s="82"/>
      <c r="S12" s="82"/>
    </row>
    <row r="13" s="4" customFormat="1" ht="18.6" customHeight="1" spans="1:19">
      <c r="A13" s="31">
        <f t="shared" si="0"/>
        <v>7</v>
      </c>
      <c r="B13" s="32" t="s">
        <v>50</v>
      </c>
      <c r="C13" s="33" t="s">
        <v>22</v>
      </c>
      <c r="D13" s="34" t="s">
        <v>51</v>
      </c>
      <c r="E13" s="35" t="s">
        <v>52</v>
      </c>
      <c r="F13" s="36" t="s">
        <v>53</v>
      </c>
      <c r="G13" s="37">
        <v>20</v>
      </c>
      <c r="H13" s="37">
        <v>20</v>
      </c>
      <c r="I13" s="63">
        <f t="shared" si="1"/>
        <v>25800</v>
      </c>
      <c r="J13" s="64">
        <f t="shared" si="2"/>
        <v>1057.8</v>
      </c>
      <c r="K13" s="65">
        <v>0.8</v>
      </c>
      <c r="L13" s="64">
        <f t="shared" si="3"/>
        <v>846.24</v>
      </c>
      <c r="M13" s="37">
        <f t="shared" si="4"/>
        <v>211.56</v>
      </c>
      <c r="N13" s="68" t="s">
        <v>40</v>
      </c>
      <c r="O13" s="67" t="s">
        <v>27</v>
      </c>
      <c r="P13" s="69"/>
      <c r="Q13" s="81"/>
      <c r="R13" s="82"/>
      <c r="S13" s="82"/>
    </row>
    <row r="14" s="4" customFormat="1" ht="18.6" customHeight="1" spans="1:19">
      <c r="A14" s="31">
        <f t="shared" si="0"/>
        <v>8</v>
      </c>
      <c r="B14" s="32" t="s">
        <v>54</v>
      </c>
      <c r="C14" s="33" t="s">
        <v>22</v>
      </c>
      <c r="D14" s="34" t="s">
        <v>55</v>
      </c>
      <c r="E14" s="35" t="s">
        <v>30</v>
      </c>
      <c r="F14" s="36" t="s">
        <v>53</v>
      </c>
      <c r="G14" s="37">
        <v>30</v>
      </c>
      <c r="H14" s="37">
        <v>30</v>
      </c>
      <c r="I14" s="63">
        <f t="shared" si="1"/>
        <v>38700</v>
      </c>
      <c r="J14" s="64">
        <f t="shared" si="2"/>
        <v>1586.7</v>
      </c>
      <c r="K14" s="65">
        <v>0.8</v>
      </c>
      <c r="L14" s="64">
        <f t="shared" si="3"/>
        <v>1269.36</v>
      </c>
      <c r="M14" s="37">
        <f t="shared" si="4"/>
        <v>317.34</v>
      </c>
      <c r="N14" s="68" t="s">
        <v>40</v>
      </c>
      <c r="O14" s="67" t="s">
        <v>27</v>
      </c>
      <c r="P14" s="29"/>
      <c r="Q14" s="81"/>
      <c r="R14" s="82"/>
      <c r="S14" s="82"/>
    </row>
    <row r="15" s="4" customFormat="1" ht="18.6" customHeight="1" spans="1:19">
      <c r="A15" s="31">
        <f t="shared" si="0"/>
        <v>9</v>
      </c>
      <c r="B15" s="32" t="s">
        <v>56</v>
      </c>
      <c r="C15" s="33" t="s">
        <v>22</v>
      </c>
      <c r="D15" s="34" t="s">
        <v>57</v>
      </c>
      <c r="E15" s="35" t="s">
        <v>58</v>
      </c>
      <c r="F15" s="36" t="s">
        <v>59</v>
      </c>
      <c r="G15" s="37">
        <v>30</v>
      </c>
      <c r="H15" s="37">
        <v>30</v>
      </c>
      <c r="I15" s="63">
        <f t="shared" si="1"/>
        <v>38700</v>
      </c>
      <c r="J15" s="64">
        <f t="shared" si="2"/>
        <v>1586.7</v>
      </c>
      <c r="K15" s="65">
        <v>0.8</v>
      </c>
      <c r="L15" s="64">
        <f t="shared" si="3"/>
        <v>1269.36</v>
      </c>
      <c r="M15" s="37">
        <f t="shared" si="4"/>
        <v>317.34</v>
      </c>
      <c r="N15" s="68" t="s">
        <v>40</v>
      </c>
      <c r="O15" s="67" t="s">
        <v>27</v>
      </c>
      <c r="P15" s="29"/>
      <c r="Q15" s="81"/>
      <c r="R15" s="82"/>
      <c r="S15" s="82"/>
    </row>
    <row r="16" s="4" customFormat="1" ht="18.6" customHeight="1" spans="1:19">
      <c r="A16" s="31">
        <f t="shared" si="0"/>
        <v>10</v>
      </c>
      <c r="B16" s="32" t="s">
        <v>60</v>
      </c>
      <c r="C16" s="33" t="s">
        <v>22</v>
      </c>
      <c r="D16" s="34" t="s">
        <v>42</v>
      </c>
      <c r="E16" s="35" t="s">
        <v>61</v>
      </c>
      <c r="F16" s="36" t="s">
        <v>62</v>
      </c>
      <c r="G16" s="37">
        <v>12</v>
      </c>
      <c r="H16" s="37">
        <v>12</v>
      </c>
      <c r="I16" s="63">
        <f t="shared" si="1"/>
        <v>15480</v>
      </c>
      <c r="J16" s="64">
        <f t="shared" si="2"/>
        <v>634.68</v>
      </c>
      <c r="K16" s="65">
        <v>0.8</v>
      </c>
      <c r="L16" s="64">
        <f t="shared" si="3"/>
        <v>507.744</v>
      </c>
      <c r="M16" s="37">
        <f t="shared" si="4"/>
        <v>126.936</v>
      </c>
      <c r="N16" s="68" t="s">
        <v>40</v>
      </c>
      <c r="O16" s="67" t="s">
        <v>27</v>
      </c>
      <c r="P16" s="29"/>
      <c r="Q16" s="81"/>
      <c r="R16" s="82"/>
      <c r="S16" s="82"/>
    </row>
    <row r="17" s="4" customFormat="1" ht="18.6" customHeight="1" spans="1:19">
      <c r="A17" s="31">
        <f t="shared" si="0"/>
        <v>11</v>
      </c>
      <c r="B17" s="32" t="s">
        <v>63</v>
      </c>
      <c r="C17" s="33" t="s">
        <v>22</v>
      </c>
      <c r="D17" s="34" t="s">
        <v>64</v>
      </c>
      <c r="E17" s="35" t="s">
        <v>65</v>
      </c>
      <c r="F17" s="36" t="s">
        <v>66</v>
      </c>
      <c r="G17" s="37">
        <v>10</v>
      </c>
      <c r="H17" s="37">
        <v>10</v>
      </c>
      <c r="I17" s="63">
        <f t="shared" si="1"/>
        <v>12900</v>
      </c>
      <c r="J17" s="64">
        <f t="shared" si="2"/>
        <v>528.9</v>
      </c>
      <c r="K17" s="65">
        <v>0.8</v>
      </c>
      <c r="L17" s="64">
        <f t="shared" si="3"/>
        <v>423.12</v>
      </c>
      <c r="M17" s="37">
        <f t="shared" si="4"/>
        <v>105.78</v>
      </c>
      <c r="N17" s="68" t="s">
        <v>40</v>
      </c>
      <c r="O17" s="67" t="s">
        <v>27</v>
      </c>
      <c r="P17" s="29"/>
      <c r="Q17" s="81"/>
      <c r="R17" s="82"/>
      <c r="S17" s="82"/>
    </row>
    <row r="18" s="4" customFormat="1" ht="18.6" customHeight="1" spans="1:19">
      <c r="A18" s="31">
        <f t="shared" si="0"/>
        <v>12</v>
      </c>
      <c r="B18" s="32" t="s">
        <v>67</v>
      </c>
      <c r="C18" s="33" t="s">
        <v>22</v>
      </c>
      <c r="D18" s="34" t="s">
        <v>68</v>
      </c>
      <c r="E18" s="35" t="s">
        <v>69</v>
      </c>
      <c r="F18" s="36" t="s">
        <v>70</v>
      </c>
      <c r="G18" s="37">
        <v>15</v>
      </c>
      <c r="H18" s="37">
        <v>15</v>
      </c>
      <c r="I18" s="63">
        <f t="shared" si="1"/>
        <v>19350</v>
      </c>
      <c r="J18" s="64">
        <f t="shared" si="2"/>
        <v>793.35</v>
      </c>
      <c r="K18" s="65">
        <v>0.8</v>
      </c>
      <c r="L18" s="64">
        <f t="shared" si="3"/>
        <v>634.68</v>
      </c>
      <c r="M18" s="37">
        <f t="shared" si="4"/>
        <v>158.67</v>
      </c>
      <c r="N18" s="68" t="s">
        <v>71</v>
      </c>
      <c r="O18" s="67" t="s">
        <v>27</v>
      </c>
      <c r="P18" s="29"/>
      <c r="Q18" s="81"/>
      <c r="R18" s="82"/>
      <c r="S18" s="82"/>
    </row>
    <row r="19" s="4" customFormat="1" ht="18.6" customHeight="1" spans="1:19">
      <c r="A19" s="31">
        <f t="shared" si="0"/>
        <v>13</v>
      </c>
      <c r="B19" s="32" t="s">
        <v>72</v>
      </c>
      <c r="C19" s="33" t="s">
        <v>22</v>
      </c>
      <c r="D19" s="34" t="s">
        <v>73</v>
      </c>
      <c r="E19" s="35" t="s">
        <v>74</v>
      </c>
      <c r="F19" s="36" t="s">
        <v>75</v>
      </c>
      <c r="G19" s="37">
        <v>17</v>
      </c>
      <c r="H19" s="37">
        <v>17</v>
      </c>
      <c r="I19" s="63">
        <f t="shared" si="1"/>
        <v>21930</v>
      </c>
      <c r="J19" s="64">
        <f t="shared" si="2"/>
        <v>899.13</v>
      </c>
      <c r="K19" s="65">
        <v>0.8</v>
      </c>
      <c r="L19" s="64">
        <f t="shared" si="3"/>
        <v>719.304</v>
      </c>
      <c r="M19" s="37">
        <f t="shared" si="4"/>
        <v>179.826</v>
      </c>
      <c r="N19" s="68" t="s">
        <v>76</v>
      </c>
      <c r="O19" s="67" t="s">
        <v>27</v>
      </c>
      <c r="P19" s="29"/>
      <c r="Q19" s="81"/>
      <c r="R19" s="82"/>
      <c r="S19" s="82"/>
    </row>
    <row r="20" s="4" customFormat="1" ht="18.6" customHeight="1" spans="1:19">
      <c r="A20" s="31">
        <f t="shared" si="0"/>
        <v>14</v>
      </c>
      <c r="B20" s="32" t="s">
        <v>77</v>
      </c>
      <c r="C20" s="33" t="s">
        <v>22</v>
      </c>
      <c r="D20" s="34" t="s">
        <v>78</v>
      </c>
      <c r="E20" s="35" t="s">
        <v>79</v>
      </c>
      <c r="F20" s="36" t="s">
        <v>62</v>
      </c>
      <c r="G20" s="37">
        <v>15</v>
      </c>
      <c r="H20" s="37">
        <v>15</v>
      </c>
      <c r="I20" s="63">
        <f t="shared" si="1"/>
        <v>19350</v>
      </c>
      <c r="J20" s="64">
        <f t="shared" si="2"/>
        <v>793.35</v>
      </c>
      <c r="K20" s="65">
        <v>0.8</v>
      </c>
      <c r="L20" s="64">
        <f t="shared" si="3"/>
        <v>634.68</v>
      </c>
      <c r="M20" s="37">
        <f t="shared" si="4"/>
        <v>158.67</v>
      </c>
      <c r="N20" s="68" t="s">
        <v>80</v>
      </c>
      <c r="O20" s="67" t="s">
        <v>81</v>
      </c>
      <c r="P20" s="29"/>
      <c r="Q20" s="81"/>
      <c r="R20" s="82"/>
      <c r="S20" s="82"/>
    </row>
    <row r="21" s="4" customFormat="1" ht="18.6" customHeight="1" spans="1:17">
      <c r="A21" s="31"/>
      <c r="B21" s="32"/>
      <c r="C21" s="36"/>
      <c r="D21" s="34"/>
      <c r="E21" s="35"/>
      <c r="F21" s="36"/>
      <c r="G21" s="37"/>
      <c r="H21" s="38"/>
      <c r="I21" s="63"/>
      <c r="J21" s="64"/>
      <c r="K21" s="65"/>
      <c r="L21" s="64"/>
      <c r="M21" s="37"/>
      <c r="N21" s="70"/>
      <c r="O21" s="67"/>
      <c r="P21" s="29"/>
      <c r="Q21" s="84"/>
    </row>
    <row r="22" s="6" customFormat="1" ht="18.6" customHeight="1" spans="1:17">
      <c r="A22" s="39" t="s">
        <v>82</v>
      </c>
      <c r="B22" s="40"/>
      <c r="C22" s="40"/>
      <c r="D22" s="41"/>
      <c r="E22" s="41"/>
      <c r="F22" s="42"/>
      <c r="G22" s="43">
        <f>SUM(G7:G21)</f>
        <v>462</v>
      </c>
      <c r="H22" s="43">
        <f>SUM(H7:H21)</f>
        <v>462</v>
      </c>
      <c r="I22" s="63"/>
      <c r="J22" s="64"/>
      <c r="K22" s="65"/>
      <c r="L22" s="64"/>
      <c r="M22" s="71">
        <f>SUM(M7:M21)</f>
        <v>4887.036</v>
      </c>
      <c r="N22" s="41"/>
      <c r="O22" s="41"/>
      <c r="P22" s="42"/>
      <c r="Q22" s="42"/>
    </row>
    <row r="23" s="7" customFormat="1" ht="15" customHeight="1" spans="1:17">
      <c r="A23" s="44" t="s">
        <v>83</v>
      </c>
      <c r="B23" s="45"/>
      <c r="C23" s="46"/>
      <c r="D23" s="45"/>
      <c r="E23" s="44" t="s">
        <v>84</v>
      </c>
      <c r="F23" s="44"/>
      <c r="G23" s="47"/>
      <c r="H23" s="11"/>
      <c r="I23" s="10"/>
      <c r="J23" s="12"/>
      <c r="K23" s="13"/>
      <c r="L23" s="12"/>
      <c r="M23" s="12"/>
      <c r="N23" s="72"/>
      <c r="O23" s="44"/>
      <c r="P23" s="44"/>
      <c r="Q23" s="44"/>
    </row>
  </sheetData>
  <mergeCells count="6">
    <mergeCell ref="A1:U1"/>
    <mergeCell ref="A2:U2"/>
    <mergeCell ref="A3:U3"/>
    <mergeCell ref="A4:U4"/>
    <mergeCell ref="A5:U5"/>
    <mergeCell ref="A22:B22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451C13D1101645A983055AE858BA05D1_13</vt:lpwstr>
  </property>
</Properties>
</file>