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22"/>
  </bookViews>
  <sheets>
    <sheet name="1" sheetId="18" r:id="rId1"/>
    <sheet name="Sheet1" sheetId="19" r:id="rId2"/>
  </sheets>
  <definedNames>
    <definedName name="_xlnm._FilterDatabase" localSheetId="0" hidden="1">'1'!$A$6:$XFA$253</definedName>
    <definedName name="_xlnm.Print_Area" localSheetId="0">'1'!$A$1:$Q$254</definedName>
    <definedName name="_xlnm.Print_Titles" localSheetId="0">'1'!$1:$6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<sst xmlns="http://schemas.openxmlformats.org/spreadsheetml/2006/main" count="1743" uniqueCount="651">
  <si>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</si>
  <si>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</si>
  <si>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调兵山市晓明镇大孤榆树村村民委员会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  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大孤榆树村  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</si>
  <si>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调兵山市晓明镇大孤榆树村   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</si>
  <si>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</si>
  <si>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</si>
  <si>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</si>
  <si>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</si>
  <si>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</si>
  <si>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</si>
  <si>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</si>
  <si>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</si>
  <si>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</si>
  <si>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</si>
  <si>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</si>
  <si>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</si>
  <si>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</si>
  <si>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</si>
  <si>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</si>
  <si>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</si>
  <si>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</si>
  <si>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薄秀芝</t>
  </si>
  <si>
    <t>大孤榆树村</t>
  </si>
  <si>
    <t>211203********1528</t>
  </si>
  <si>
    <t>159410********</t>
  </si>
  <si>
    <t>村东</t>
  </si>
  <si>
    <t>621026********30472</t>
  </si>
  <si>
    <t>辽宁农村商业银行股份有限公司</t>
  </si>
  <si>
    <t>薄玉海</t>
  </si>
  <si>
    <t>211203********1559</t>
  </si>
  <si>
    <t>131307********</t>
  </si>
  <si>
    <t>621449********78279</t>
  </si>
  <si>
    <t>沈胜山</t>
  </si>
  <si>
    <t>211203********1513</t>
  </si>
  <si>
    <t>768572********</t>
  </si>
  <si>
    <t>621026********30498</t>
  </si>
  <si>
    <t>郑喜海</t>
  </si>
  <si>
    <t>211203********1537</t>
  </si>
  <si>
    <t>768575********</t>
  </si>
  <si>
    <t>621026********30514</t>
  </si>
  <si>
    <t>郑喜满</t>
  </si>
  <si>
    <t>211203********1517</t>
  </si>
  <si>
    <t>621449********47416</t>
  </si>
  <si>
    <t>薄加勇</t>
  </si>
  <si>
    <t>768574********</t>
  </si>
  <si>
    <t>621449********09799</t>
  </si>
  <si>
    <t>刘东武</t>
  </si>
  <si>
    <t>211203********1511</t>
  </si>
  <si>
    <t>768072********</t>
  </si>
  <si>
    <t>621026********30548</t>
  </si>
  <si>
    <t>刘东文</t>
  </si>
  <si>
    <t>211203********1550</t>
  </si>
  <si>
    <t>768571********</t>
  </si>
  <si>
    <t>621449********47556</t>
  </si>
  <si>
    <t>刘春财</t>
  </si>
  <si>
    <t>621026********30563</t>
  </si>
  <si>
    <t>刘春校</t>
  </si>
  <si>
    <t>211203********1539</t>
  </si>
  <si>
    <t>621026********30571</t>
  </si>
  <si>
    <t>刘长山</t>
  </si>
  <si>
    <t>211203********1535</t>
  </si>
  <si>
    <t>621026********30589</t>
  </si>
  <si>
    <t>左文阁</t>
  </si>
  <si>
    <t>211203********1510</t>
  </si>
  <si>
    <t>621026********30613</t>
  </si>
  <si>
    <t>吕凤国</t>
  </si>
  <si>
    <t>211203********1538</t>
  </si>
  <si>
    <t>621449********35499</t>
  </si>
  <si>
    <t>朱培元</t>
  </si>
  <si>
    <t>211203********1565</t>
  </si>
  <si>
    <t>621026********30639</t>
  </si>
  <si>
    <t>左文田</t>
  </si>
  <si>
    <t>768573********</t>
  </si>
  <si>
    <t>621026********30670</t>
  </si>
  <si>
    <t>马俊财</t>
  </si>
  <si>
    <t>211203********1530</t>
  </si>
  <si>
    <t>621026********30712</t>
  </si>
  <si>
    <t>刘忠山</t>
  </si>
  <si>
    <t>211203********1533</t>
  </si>
  <si>
    <t>135910********</t>
  </si>
  <si>
    <t>621449********62802</t>
  </si>
  <si>
    <t>刘清山</t>
  </si>
  <si>
    <t>211203********1515</t>
  </si>
  <si>
    <t>621026********71644</t>
  </si>
  <si>
    <t>刘奎山</t>
  </si>
  <si>
    <t>211203********1519</t>
  </si>
  <si>
    <t>621449********99604</t>
  </si>
  <si>
    <t>薄加文</t>
  </si>
  <si>
    <t>621026********30811</t>
  </si>
  <si>
    <t>薄加权</t>
  </si>
  <si>
    <t>621026********30837</t>
  </si>
  <si>
    <t>陈景泉</t>
  </si>
  <si>
    <t>211203********1518</t>
  </si>
  <si>
    <t>768570********</t>
  </si>
  <si>
    <t>村西</t>
  </si>
  <si>
    <t>621449********65561</t>
  </si>
  <si>
    <t>薄加锋</t>
  </si>
  <si>
    <t>211203********1536</t>
  </si>
  <si>
    <t>151410********</t>
  </si>
  <si>
    <t>621449********85902</t>
  </si>
  <si>
    <t>罗洪强</t>
  </si>
  <si>
    <t>621026********62491</t>
  </si>
  <si>
    <t>马俊仁</t>
  </si>
  <si>
    <t>621449********47408</t>
  </si>
  <si>
    <t>彭洪生</t>
  </si>
  <si>
    <t>211225********0816</t>
  </si>
  <si>
    <t>621026********30902</t>
  </si>
  <si>
    <t>龙维琴</t>
  </si>
  <si>
    <t>211203********1524</t>
  </si>
  <si>
    <t>村南</t>
  </si>
  <si>
    <t xml:space="preserve">621449********99976
</t>
  </si>
  <si>
    <t>刘铁山</t>
  </si>
  <si>
    <t>211203********1516</t>
  </si>
  <si>
    <t>621026********31066</t>
  </si>
  <si>
    <t>陈玉田</t>
  </si>
  <si>
    <t>211203********1512</t>
  </si>
  <si>
    <t>621026********31074</t>
  </si>
  <si>
    <t>高殿元</t>
  </si>
  <si>
    <t>211203********151X</t>
  </si>
  <si>
    <t>621026********31181</t>
  </si>
  <si>
    <t>刘保林</t>
  </si>
  <si>
    <t>621026********31223</t>
  </si>
  <si>
    <t>杨连强</t>
  </si>
  <si>
    <t>621026********31397</t>
  </si>
  <si>
    <t>王占元</t>
  </si>
  <si>
    <t>621449********34957</t>
  </si>
  <si>
    <t>王利民</t>
  </si>
  <si>
    <t>621449********35046</t>
  </si>
  <si>
    <t>高玉琢</t>
  </si>
  <si>
    <t>211203********1531</t>
  </si>
  <si>
    <t>621026********31512</t>
  </si>
  <si>
    <t>马长江</t>
  </si>
  <si>
    <t>150410********</t>
  </si>
  <si>
    <t>621026********31520</t>
  </si>
  <si>
    <t>刘成党</t>
  </si>
  <si>
    <t>621026********31538</t>
  </si>
  <si>
    <t>柴凤春</t>
  </si>
  <si>
    <t>211203********1542</t>
  </si>
  <si>
    <t>621026********31546</t>
  </si>
  <si>
    <t>郭秀娥</t>
  </si>
  <si>
    <t>211203********0026</t>
  </si>
  <si>
    <t>621449********61932</t>
  </si>
  <si>
    <t>李玉苹</t>
  </si>
  <si>
    <t>211203********1522</t>
  </si>
  <si>
    <t>621449********98986</t>
  </si>
  <si>
    <t>蒙秀英</t>
  </si>
  <si>
    <t>211203********2520</t>
  </si>
  <si>
    <t>621449********94052</t>
  </si>
  <si>
    <t>潘洪林</t>
  </si>
  <si>
    <t>621026********31728</t>
  </si>
  <si>
    <t>杨连富</t>
  </si>
  <si>
    <t>151418********</t>
  </si>
  <si>
    <t>621026********31744</t>
  </si>
  <si>
    <t>高延军</t>
  </si>
  <si>
    <t>621026********31769</t>
  </si>
  <si>
    <t>武洪伟</t>
  </si>
  <si>
    <t>211203********1532</t>
  </si>
  <si>
    <t>621026********31835</t>
  </si>
  <si>
    <t>王成田</t>
  </si>
  <si>
    <t>211203********1534</t>
  </si>
  <si>
    <t>134641********</t>
  </si>
  <si>
    <t>621449********47739</t>
  </si>
  <si>
    <t>王国志</t>
  </si>
  <si>
    <t>153309********</t>
  </si>
  <si>
    <t>621026********31900</t>
  </si>
  <si>
    <t>王文忠</t>
  </si>
  <si>
    <t>621026********31942</t>
  </si>
  <si>
    <t>边金山</t>
  </si>
  <si>
    <t>211221********0933</t>
  </si>
  <si>
    <t>138410********</t>
  </si>
  <si>
    <t>621026********31959</t>
  </si>
  <si>
    <t>李清</t>
  </si>
  <si>
    <t>621449********98689</t>
  </si>
  <si>
    <t>李阳春</t>
  </si>
  <si>
    <t>621449********66407</t>
  </si>
  <si>
    <t>刘宝菊</t>
  </si>
  <si>
    <t>211203********1548</t>
  </si>
  <si>
    <t>621026********32213</t>
  </si>
  <si>
    <t>周春方</t>
  </si>
  <si>
    <t>211203********153X</t>
  </si>
  <si>
    <t>158980********</t>
  </si>
  <si>
    <t>村北</t>
  </si>
  <si>
    <t>621026********32445</t>
  </si>
  <si>
    <t>李俊清</t>
  </si>
  <si>
    <t>211203********1526</t>
  </si>
  <si>
    <t>151042********</t>
  </si>
  <si>
    <t>621026********32841</t>
  </si>
  <si>
    <t>左士伟</t>
  </si>
  <si>
    <t>211203********1514</t>
  </si>
  <si>
    <t>621026********32858</t>
  </si>
  <si>
    <t>袁宝来</t>
  </si>
  <si>
    <t>134701********</t>
  </si>
  <si>
    <t>621449********02473</t>
  </si>
  <si>
    <t>左文刚</t>
  </si>
  <si>
    <t>621449********78816</t>
  </si>
  <si>
    <t>刘玉林</t>
  </si>
  <si>
    <t>152142********</t>
  </si>
  <si>
    <t>621026********33229</t>
  </si>
  <si>
    <t>陈子有</t>
  </si>
  <si>
    <t>151841********</t>
  </si>
  <si>
    <t>621026********33336</t>
  </si>
  <si>
    <t>王志国</t>
  </si>
  <si>
    <t>621026********33385</t>
  </si>
  <si>
    <t>高殿富</t>
  </si>
  <si>
    <t>621026********33443</t>
  </si>
  <si>
    <t>高东文</t>
  </si>
  <si>
    <t>211203********1529</t>
  </si>
  <si>
    <t>621026********33625</t>
  </si>
  <si>
    <t>高殿吉</t>
  </si>
  <si>
    <t>621026********33690</t>
  </si>
  <si>
    <t>牛文华</t>
  </si>
  <si>
    <t>187410********</t>
  </si>
  <si>
    <t>621449********00287</t>
  </si>
  <si>
    <t>马凤立</t>
  </si>
  <si>
    <t>211203********1558</t>
  </si>
  <si>
    <t>621449********00105</t>
  </si>
  <si>
    <t>崔玉永</t>
  </si>
  <si>
    <t>621026********34359</t>
  </si>
  <si>
    <t>高延全</t>
  </si>
  <si>
    <t>150420********</t>
  </si>
  <si>
    <t>621026********34425</t>
  </si>
  <si>
    <t>周红国</t>
  </si>
  <si>
    <t>211222********541X</t>
  </si>
  <si>
    <t>621026********34433</t>
  </si>
  <si>
    <t>徐继民</t>
  </si>
  <si>
    <t>621026********34581</t>
  </si>
  <si>
    <t>徐继元</t>
  </si>
  <si>
    <t>621449********01947</t>
  </si>
  <si>
    <t>李仁</t>
  </si>
  <si>
    <t>152324********1411</t>
  </si>
  <si>
    <t>621026********34607</t>
  </si>
  <si>
    <t>姜士芹</t>
  </si>
  <si>
    <t>211203********1543</t>
  </si>
  <si>
    <t>621449********98101</t>
  </si>
  <si>
    <t>薄加利</t>
  </si>
  <si>
    <t>621026********34649</t>
  </si>
  <si>
    <t>薄玉启</t>
  </si>
  <si>
    <t>621026********34656</t>
  </si>
  <si>
    <t>薄加军</t>
  </si>
  <si>
    <t>621026********34664</t>
  </si>
  <si>
    <t>朱培友</t>
  </si>
  <si>
    <t>621449********76570</t>
  </si>
  <si>
    <t>吴会春</t>
  </si>
  <si>
    <t>211203********158X</t>
  </si>
  <si>
    <t>621449********01731</t>
  </si>
  <si>
    <t>刘素兰</t>
  </si>
  <si>
    <t>211203********1541</t>
  </si>
  <si>
    <t>621449********23745</t>
  </si>
  <si>
    <t>项桂英</t>
  </si>
  <si>
    <t>211203********1520</t>
  </si>
  <si>
    <t>621026********34995</t>
  </si>
  <si>
    <t>李守石</t>
  </si>
  <si>
    <t>621449********86975</t>
  </si>
  <si>
    <t>郑君廷</t>
  </si>
  <si>
    <t>621449********66928</t>
  </si>
  <si>
    <t>姜士香</t>
  </si>
  <si>
    <t>621026********35125</t>
  </si>
  <si>
    <t>姜士柱</t>
  </si>
  <si>
    <t>211203********1591</t>
  </si>
  <si>
    <t>621026********35133</t>
  </si>
  <si>
    <t>张国臣</t>
  </si>
  <si>
    <t>621449********02606</t>
  </si>
  <si>
    <t>张海臣</t>
  </si>
  <si>
    <t>621449********02622</t>
  </si>
  <si>
    <t>周忠芳</t>
  </si>
  <si>
    <t>211209********1520</t>
  </si>
  <si>
    <t>621449********61108</t>
  </si>
  <si>
    <t>李金才</t>
  </si>
  <si>
    <t>135916********</t>
  </si>
  <si>
    <t>621026********35638</t>
  </si>
  <si>
    <t>李玉芬</t>
  </si>
  <si>
    <t>211203********1540</t>
  </si>
  <si>
    <t>621449********47465</t>
  </si>
  <si>
    <t>李洪君</t>
  </si>
  <si>
    <t>211203********1553</t>
  </si>
  <si>
    <t>621026********35687</t>
  </si>
  <si>
    <t>张玉祥</t>
  </si>
  <si>
    <t>152410********</t>
  </si>
  <si>
    <t>621026********35711</t>
  </si>
  <si>
    <t>郑维生</t>
  </si>
  <si>
    <t>621026********35729</t>
  </si>
  <si>
    <t>王洪利</t>
  </si>
  <si>
    <t>621026********35802</t>
  </si>
  <si>
    <t>董海民</t>
  </si>
  <si>
    <t>139410********</t>
  </si>
  <si>
    <t>621026********35919</t>
  </si>
  <si>
    <t>郑维奇</t>
  </si>
  <si>
    <t>621026********35943</t>
  </si>
  <si>
    <t>高士清</t>
  </si>
  <si>
    <t>621449********45235</t>
  </si>
  <si>
    <t>吴桂荣</t>
  </si>
  <si>
    <t>621026********12391</t>
  </si>
  <si>
    <t>李春福</t>
  </si>
  <si>
    <t>621449********46897</t>
  </si>
  <si>
    <t>朱晓平</t>
  </si>
  <si>
    <t>211203********1521</t>
  </si>
  <si>
    <t>621026********36214</t>
  </si>
  <si>
    <t>刘忠英</t>
  </si>
  <si>
    <t>211203********3525</t>
  </si>
  <si>
    <t>621026********36255</t>
  </si>
  <si>
    <t>常宝贵</t>
  </si>
  <si>
    <t>211203********1157</t>
  </si>
  <si>
    <t>621449********84848</t>
  </si>
  <si>
    <t>杨雪峰</t>
  </si>
  <si>
    <t>621026********36313</t>
  </si>
  <si>
    <t>李连杰</t>
  </si>
  <si>
    <t>211203********0517</t>
  </si>
  <si>
    <t>621026********36321</t>
  </si>
  <si>
    <t>李新春</t>
  </si>
  <si>
    <t>621026********36347</t>
  </si>
  <si>
    <t>李世杰</t>
  </si>
  <si>
    <t>621026********36438</t>
  </si>
  <si>
    <t>陈景忠</t>
  </si>
  <si>
    <t>621026********36537</t>
  </si>
  <si>
    <t>李清春</t>
  </si>
  <si>
    <t>211203********1554</t>
  </si>
  <si>
    <t>621026********36552</t>
  </si>
  <si>
    <t>刘金山</t>
  </si>
  <si>
    <t>211203********1555</t>
  </si>
  <si>
    <t>621449********99562</t>
  </si>
  <si>
    <t>陈维章</t>
  </si>
  <si>
    <t>621026********36602</t>
  </si>
  <si>
    <t>陈占涛</t>
  </si>
  <si>
    <t>621449********65211</t>
  </si>
  <si>
    <t>杨铁军</t>
  </si>
  <si>
    <t>621449********77033</t>
  </si>
  <si>
    <t>赵秀华</t>
  </si>
  <si>
    <t>211203********1523</t>
  </si>
  <si>
    <t>621026********36693</t>
  </si>
  <si>
    <t>喻洪杰</t>
  </si>
  <si>
    <t>211203********1549</t>
  </si>
  <si>
    <t>621449********88203</t>
  </si>
  <si>
    <t>杨颖</t>
  </si>
  <si>
    <t>211221********1248</t>
  </si>
  <si>
    <t>621026********36743</t>
  </si>
  <si>
    <t>龙维凤</t>
  </si>
  <si>
    <t>621026********36750</t>
  </si>
  <si>
    <t>姜士德</t>
  </si>
  <si>
    <t>621449********90225</t>
  </si>
  <si>
    <t>杨淑华</t>
  </si>
  <si>
    <t>621449********87007</t>
  </si>
  <si>
    <t>任福安</t>
  </si>
  <si>
    <t>621449********76406</t>
  </si>
  <si>
    <t>郭秀新</t>
  </si>
  <si>
    <t>211203********1545</t>
  </si>
  <si>
    <t>621449********61234</t>
  </si>
  <si>
    <t>刘亚琴</t>
  </si>
  <si>
    <t>621449********99844</t>
  </si>
  <si>
    <t>李淑梅</t>
  </si>
  <si>
    <t>211203********154X</t>
  </si>
  <si>
    <t>621026********36917</t>
  </si>
  <si>
    <t>任福春</t>
  </si>
  <si>
    <t>621449********89805</t>
  </si>
  <si>
    <t>刘德付</t>
  </si>
  <si>
    <t xml:space="preserve">621449********62070
</t>
  </si>
  <si>
    <t>焦兆友</t>
  </si>
  <si>
    <t>211203********1556</t>
  </si>
  <si>
    <t>621449********66753</t>
  </si>
  <si>
    <t>张贵忱</t>
  </si>
  <si>
    <t xml:space="preserve">621449********94987
</t>
  </si>
  <si>
    <t>李宝兴</t>
  </si>
  <si>
    <t xml:space="preserve">621026********37022
</t>
  </si>
  <si>
    <t>张福臣</t>
  </si>
  <si>
    <t>621026********37030</t>
  </si>
  <si>
    <t>薄加东</t>
  </si>
  <si>
    <t xml:space="preserve">621449********36481
</t>
  </si>
  <si>
    <t>王其连</t>
  </si>
  <si>
    <t>621026********08098</t>
  </si>
  <si>
    <t>董立本</t>
  </si>
  <si>
    <t>621026********26841</t>
  </si>
  <si>
    <t>叶振国</t>
  </si>
  <si>
    <t xml:space="preserve">621026********26858
</t>
  </si>
  <si>
    <t>孟翠红</t>
  </si>
  <si>
    <t>156941********</t>
  </si>
  <si>
    <t>621449********51266</t>
  </si>
  <si>
    <t>姜春</t>
  </si>
  <si>
    <t>621026********06264</t>
  </si>
  <si>
    <t>王金忠</t>
  </si>
  <si>
    <t xml:space="preserve">621026********02430
</t>
  </si>
  <si>
    <t>王洪伟</t>
  </si>
  <si>
    <t>151641********</t>
  </si>
  <si>
    <t>621026********89395</t>
  </si>
  <si>
    <t>王桂权</t>
  </si>
  <si>
    <t>211319********1234</t>
  </si>
  <si>
    <t xml:space="preserve">621026********89403
</t>
  </si>
  <si>
    <t>姜月英</t>
  </si>
  <si>
    <t>211203********1525</t>
  </si>
  <si>
    <t xml:space="preserve">621449********98168
</t>
  </si>
  <si>
    <t>王秀凤</t>
  </si>
  <si>
    <t>621449********01525</t>
  </si>
  <si>
    <t>李洪文</t>
  </si>
  <si>
    <t>621449********46988</t>
  </si>
  <si>
    <t>任福庆</t>
  </si>
  <si>
    <t>621449********76471</t>
  </si>
  <si>
    <t>邓国忠</t>
  </si>
  <si>
    <t>621026********33997</t>
  </si>
  <si>
    <t>李君唐</t>
  </si>
  <si>
    <t>621026********54017</t>
  </si>
  <si>
    <t>梁宝奇</t>
  </si>
  <si>
    <t xml:space="preserve">621026********32023
</t>
  </si>
  <si>
    <t>左印华</t>
  </si>
  <si>
    <t>621026********14486</t>
  </si>
  <si>
    <t>郑苓</t>
  </si>
  <si>
    <t>621449********62068</t>
  </si>
  <si>
    <t>郑仁庭</t>
  </si>
  <si>
    <t>621026********35927</t>
  </si>
  <si>
    <t>高东雷</t>
  </si>
  <si>
    <t>621026********50981</t>
  </si>
  <si>
    <t>高东印</t>
  </si>
  <si>
    <t>621026********34912</t>
  </si>
  <si>
    <t>李玉山</t>
  </si>
  <si>
    <t>157246********</t>
  </si>
  <si>
    <t>621026********36909</t>
  </si>
  <si>
    <t>姜朋</t>
  </si>
  <si>
    <t>621026********27340</t>
  </si>
  <si>
    <t>李井才</t>
  </si>
  <si>
    <t xml:space="preserve">621026********53829
</t>
  </si>
  <si>
    <t>郑维忠</t>
  </si>
  <si>
    <t xml:space="preserve">621026********36024
</t>
  </si>
  <si>
    <t>汪纯金</t>
  </si>
  <si>
    <t>621449********62787</t>
  </si>
  <si>
    <t>李维芳</t>
  </si>
  <si>
    <t xml:space="preserve">621449********98788
</t>
  </si>
  <si>
    <t>李洪泽</t>
  </si>
  <si>
    <t>621026********34490</t>
  </si>
  <si>
    <t>呼志杰</t>
  </si>
  <si>
    <t>621026********36339</t>
  </si>
  <si>
    <t>姜柏清</t>
  </si>
  <si>
    <t>211203********152X</t>
  </si>
  <si>
    <t xml:space="preserve">621449********91751
</t>
  </si>
  <si>
    <t>刘丽奇</t>
  </si>
  <si>
    <t>211224********1121</t>
  </si>
  <si>
    <t>621449********96694</t>
  </si>
  <si>
    <t>高玉贤</t>
  </si>
  <si>
    <t>621449********47143</t>
  </si>
  <si>
    <t>姜坤美</t>
  </si>
  <si>
    <t xml:space="preserve">621449********98077
</t>
  </si>
  <si>
    <t>石帅</t>
  </si>
  <si>
    <t>621449********47689</t>
  </si>
  <si>
    <t xml:space="preserve">邓洪娟
</t>
  </si>
  <si>
    <t xml:space="preserve">211203********1544
</t>
  </si>
  <si>
    <t xml:space="preserve">621449********57317
</t>
  </si>
  <si>
    <t>郑贵廷</t>
  </si>
  <si>
    <t xml:space="preserve">621449********93799
</t>
  </si>
  <si>
    <t>徐铁锁</t>
  </si>
  <si>
    <t>621449********01962</t>
  </si>
  <si>
    <t>邢万昌</t>
  </si>
  <si>
    <t>158410********</t>
  </si>
  <si>
    <t>621026********33013</t>
  </si>
  <si>
    <t xml:space="preserve">史爱萍
</t>
  </si>
  <si>
    <t xml:space="preserve">211203********1529
</t>
  </si>
  <si>
    <t xml:space="preserve">621449********00659
</t>
  </si>
  <si>
    <t>左娜</t>
  </si>
  <si>
    <t>621449********99664</t>
  </si>
  <si>
    <t>王文献</t>
  </si>
  <si>
    <t xml:space="preserve">621449********01442
</t>
  </si>
  <si>
    <t>谭伟</t>
  </si>
  <si>
    <t>170937********</t>
  </si>
  <si>
    <t>621449********98504</t>
  </si>
  <si>
    <t>李玉娟</t>
  </si>
  <si>
    <t>211203********1527</t>
  </si>
  <si>
    <t>621026********32270</t>
  </si>
  <si>
    <t>边金彪</t>
  </si>
  <si>
    <t>211203********1552</t>
  </si>
  <si>
    <t>130508********</t>
  </si>
  <si>
    <t xml:space="preserve">621026********35745
</t>
  </si>
  <si>
    <t>任福贵</t>
  </si>
  <si>
    <t xml:space="preserve">621449********89540
</t>
  </si>
  <si>
    <t>李玉艳</t>
  </si>
  <si>
    <t>621026********36644</t>
  </si>
  <si>
    <t>龙宝君</t>
  </si>
  <si>
    <t>621449********99919</t>
  </si>
  <si>
    <t>张常海</t>
  </si>
  <si>
    <t>130092********</t>
  </si>
  <si>
    <t>621449********50690</t>
  </si>
  <si>
    <t>吕金鹏</t>
  </si>
  <si>
    <t>130438********</t>
  </si>
  <si>
    <t>621449********02179</t>
  </si>
  <si>
    <t>崔振玉</t>
  </si>
  <si>
    <t>211203********0037</t>
  </si>
  <si>
    <t xml:space="preserve">621449********89367
</t>
  </si>
  <si>
    <t>姜翠苹</t>
  </si>
  <si>
    <t>155041********</t>
  </si>
  <si>
    <t>621449********16583</t>
  </si>
  <si>
    <t>孙明江</t>
  </si>
  <si>
    <t xml:space="preserve">621449********35580
</t>
  </si>
  <si>
    <t>高玉喜</t>
  </si>
  <si>
    <t>621026********32627</t>
  </si>
  <si>
    <t>刘桂芬</t>
  </si>
  <si>
    <t>621449********99422</t>
  </si>
  <si>
    <t>常宝明</t>
  </si>
  <si>
    <t>621449********93849</t>
  </si>
  <si>
    <t>李志国</t>
  </si>
  <si>
    <t>621449********47093</t>
  </si>
  <si>
    <t>毕书彬</t>
  </si>
  <si>
    <t>211203********1576</t>
  </si>
  <si>
    <t>621026********32973</t>
  </si>
  <si>
    <t>杨东辉</t>
  </si>
  <si>
    <t>621449********95026</t>
  </si>
  <si>
    <t>梁宝纯</t>
  </si>
  <si>
    <t>621026********34474</t>
  </si>
  <si>
    <t>汪振灵</t>
  </si>
  <si>
    <t>136249********</t>
  </si>
  <si>
    <t>621026********31215</t>
  </si>
  <si>
    <t>甘红玉</t>
  </si>
  <si>
    <t>138985********</t>
  </si>
  <si>
    <t>621449********62895</t>
  </si>
  <si>
    <t>杨合娟</t>
  </si>
  <si>
    <t>211203********1581</t>
  </si>
  <si>
    <t>621449********35584</t>
  </si>
  <si>
    <t>刘玉梅</t>
  </si>
  <si>
    <t>621449********64305</t>
  </si>
  <si>
    <t>李维岩</t>
  </si>
  <si>
    <t>621026********32577</t>
  </si>
  <si>
    <t>郑维强</t>
  </si>
  <si>
    <t>211203********155X</t>
  </si>
  <si>
    <t>621449********12280</t>
  </si>
  <si>
    <t>刘桂玲</t>
  </si>
  <si>
    <t>211203********4529</t>
  </si>
  <si>
    <t>621449********95613</t>
  </si>
  <si>
    <t>马长宝</t>
  </si>
  <si>
    <t>211203********0050</t>
  </si>
  <si>
    <t>621449********00089</t>
  </si>
  <si>
    <t>张广玉</t>
  </si>
  <si>
    <t>222302********3528</t>
  </si>
  <si>
    <t>621449********66978</t>
  </si>
  <si>
    <t>孙长利</t>
  </si>
  <si>
    <t>621449********93831</t>
  </si>
  <si>
    <t>左印泽</t>
  </si>
  <si>
    <t>621700********90322</t>
  </si>
  <si>
    <t>左印章</t>
  </si>
  <si>
    <t>621449********72744</t>
  </si>
  <si>
    <t>曹世武</t>
  </si>
  <si>
    <t>188410********</t>
  </si>
  <si>
    <t>621449********96717</t>
  </si>
  <si>
    <t>崔玉忠</t>
  </si>
  <si>
    <t>621026********35323</t>
  </si>
  <si>
    <t>薄加群</t>
  </si>
  <si>
    <t>211203********1557</t>
  </si>
  <si>
    <t>621449********96543</t>
  </si>
  <si>
    <t>孙长志</t>
  </si>
  <si>
    <t>152417********</t>
  </si>
  <si>
    <t>621449********73338</t>
  </si>
  <si>
    <t>翟红艳</t>
  </si>
  <si>
    <t>211203********0022</t>
  </si>
  <si>
    <t>621449********61866</t>
  </si>
  <si>
    <t>马秀云</t>
  </si>
  <si>
    <t>131886********</t>
  </si>
  <si>
    <t>621026********35158</t>
  </si>
  <si>
    <t>郑元庭</t>
  </si>
  <si>
    <t>621026********04281</t>
  </si>
  <si>
    <t>李胜</t>
  </si>
  <si>
    <t>621026********13902</t>
  </si>
  <si>
    <t>李维君</t>
  </si>
  <si>
    <t>621026********27075</t>
  </si>
  <si>
    <t>张秀玲</t>
  </si>
  <si>
    <t>155049********</t>
  </si>
  <si>
    <t>621026********36990</t>
  </si>
  <si>
    <t>王恒阳</t>
  </si>
  <si>
    <t>621449********22181</t>
  </si>
  <si>
    <t>刘桂坤</t>
  </si>
  <si>
    <t>621449********36499</t>
  </si>
  <si>
    <t>薄玉江</t>
  </si>
  <si>
    <t>158350********</t>
  </si>
  <si>
    <t>621026********34631</t>
  </si>
  <si>
    <t>刘树奎</t>
  </si>
  <si>
    <t>621026********34813</t>
  </si>
  <si>
    <t>陈俊岭</t>
  </si>
  <si>
    <t>621449********35127</t>
  </si>
  <si>
    <t>刘国云</t>
  </si>
  <si>
    <t>621449********99547</t>
  </si>
  <si>
    <t>杨飞</t>
  </si>
  <si>
    <t>621449********28446</t>
  </si>
  <si>
    <t>刘凤武</t>
  </si>
  <si>
    <t>152221********2617</t>
  </si>
  <si>
    <t>176410********</t>
  </si>
  <si>
    <t>621026********36388</t>
  </si>
  <si>
    <t>刘立民</t>
  </si>
  <si>
    <t xml:space="preserve">211203********1516 </t>
  </si>
  <si>
    <t>621449********93807</t>
  </si>
  <si>
    <t>闻俊荣</t>
  </si>
  <si>
    <t>621449********47168</t>
  </si>
  <si>
    <t>高景文</t>
  </si>
  <si>
    <t>621026********34284</t>
  </si>
  <si>
    <t>王娜</t>
  </si>
  <si>
    <t>137001********</t>
  </si>
  <si>
    <t>621449********31774</t>
  </si>
  <si>
    <t>陈占民</t>
  </si>
  <si>
    <t>621449********96899</t>
  </si>
  <si>
    <t>高洪亮</t>
  </si>
  <si>
    <t>621026********61805</t>
  </si>
  <si>
    <t>张国利</t>
  </si>
  <si>
    <t>621449********02614</t>
  </si>
  <si>
    <t>贾红玲</t>
  </si>
  <si>
    <t>621449********47366</t>
  </si>
  <si>
    <t>刘文洪</t>
  </si>
  <si>
    <t>621026********33112</t>
  </si>
  <si>
    <t>郑润庭</t>
  </si>
  <si>
    <t>621449********91132</t>
  </si>
  <si>
    <t>崔振良</t>
  </si>
  <si>
    <t>211203********451X</t>
  </si>
  <si>
    <t>621449********03449</t>
  </si>
  <si>
    <t>李平</t>
  </si>
  <si>
    <t>621449********98671</t>
  </si>
  <si>
    <t>刘国喜</t>
  </si>
  <si>
    <t>621449********99539</t>
  </si>
  <si>
    <t>张宪权</t>
  </si>
  <si>
    <t>136541********</t>
  </si>
  <si>
    <t>621026********16036</t>
  </si>
  <si>
    <t>董明洋</t>
  </si>
  <si>
    <t>211281********1523</t>
  </si>
  <si>
    <t>621449********35191</t>
  </si>
  <si>
    <t>刘长明</t>
  </si>
  <si>
    <t>186410********</t>
  </si>
  <si>
    <t>621026********34227</t>
  </si>
  <si>
    <t>张广臣</t>
  </si>
  <si>
    <t>621449********92669</t>
  </si>
  <si>
    <t>姜艳</t>
  </si>
  <si>
    <t>138982********</t>
  </si>
  <si>
    <t>621026********29485</t>
  </si>
  <si>
    <t>孙长顺</t>
  </si>
  <si>
    <t>621026********35893</t>
  </si>
  <si>
    <t>勾俊杰</t>
  </si>
  <si>
    <t>211203********4511</t>
  </si>
  <si>
    <t>621449********39154</t>
  </si>
  <si>
    <t>邓洪军</t>
  </si>
  <si>
    <t>131341********</t>
  </si>
  <si>
    <t>621449********04492</t>
  </si>
  <si>
    <t>李春付</t>
  </si>
  <si>
    <t>621026********36529</t>
  </si>
  <si>
    <t>李大国</t>
  </si>
  <si>
    <t>621026********32197</t>
  </si>
  <si>
    <t>罗洪成</t>
  </si>
  <si>
    <t>621026********30506</t>
  </si>
  <si>
    <t>邓洪俊</t>
  </si>
  <si>
    <t>211203********1570</t>
  </si>
  <si>
    <t>621026********30985</t>
  </si>
  <si>
    <t>杨贵河</t>
  </si>
  <si>
    <t>621026********33286</t>
  </si>
  <si>
    <t>邓晓龙</t>
  </si>
  <si>
    <t>621026********54157</t>
  </si>
  <si>
    <t>邓洪良</t>
  </si>
  <si>
    <t>621449********61776</t>
  </si>
  <si>
    <t>杨志刚</t>
  </si>
  <si>
    <t>136441********</t>
  </si>
  <si>
    <t>621449********60190</t>
  </si>
  <si>
    <t>邓洪斌</t>
  </si>
  <si>
    <t>621449********93815</t>
  </si>
  <si>
    <t>********</t>
  </si>
  <si>
    <t>填表人：</t>
  </si>
  <si>
    <t>电话：024********8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</si>
</sst>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0_);\(0.000\)"/>
    <numFmt numFmtId="178" formatCode="0.00_ "/>
    <numFmt numFmtId="179" formatCode="0.00_);[Red]\(0.00\)"/>
    <numFmt numFmtId="180" formatCode="0.000_ "/>
  </numFmts>
  <fonts count="5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name val="宋体"/>
      <charset val="134"/>
    </font>
    <font>
      <sz val="10.5"/>
      <color rgb="FFFF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9"/>
      <name val="宋体"/>
      <charset val="134"/>
      <scheme val="major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rgb="FFFF0000"/>
      <name val="宋体"/>
      <charset val="134"/>
    </font>
    <font>
      <sz val="10"/>
      <color rgb="FFFF000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color indexed="63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2" applyNumberFormat="0" applyAlignment="0" applyProtection="0">
      <alignment vertical="center"/>
    </xf>
    <xf numFmtId="0" fontId="34" fillId="5" borderId="23" applyNumberFormat="0" applyAlignment="0" applyProtection="0">
      <alignment vertical="center"/>
    </xf>
    <xf numFmtId="0" fontId="35" fillId="5" borderId="22" applyNumberFormat="0" applyAlignment="0" applyProtection="0">
      <alignment vertical="center"/>
    </xf>
    <xf numFmtId="0" fontId="36" fillId="6" borderId="24" applyNumberFormat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/>
    <xf numFmtId="0" fontId="45" fillId="0" borderId="0">
      <alignment vertical="center"/>
    </xf>
    <xf numFmtId="0" fontId="20" fillId="0" borderId="0"/>
    <xf numFmtId="0" fontId="45" fillId="0" borderId="0"/>
    <xf numFmtId="0" fontId="0" fillId="0" borderId="0">
      <alignment vertical="center"/>
    </xf>
    <xf numFmtId="0" fontId="0" fillId="0" borderId="0">
      <alignment vertical="center"/>
    </xf>
  </cellStyleXfs>
  <cellXfs count="13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6" fontId="6" fillId="2" borderId="0" xfId="0" applyNumberFormat="1" applyFont="1" applyFill="1"/>
    <xf numFmtId="177" fontId="6" fillId="0" borderId="0" xfId="0" applyNumberFormat="1" applyFont="1" applyFill="1"/>
    <xf numFmtId="178" fontId="6" fillId="0" borderId="0" xfId="0" applyNumberFormat="1" applyFont="1" applyFill="1"/>
    <xf numFmtId="9" fontId="6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76" fontId="9" fillId="0" borderId="5" xfId="0" applyNumberFormat="1" applyFont="1" applyFill="1" applyBorder="1" applyAlignment="1">
      <alignment horizontal="left" vertical="center"/>
    </xf>
    <xf numFmtId="176" fontId="10" fillId="0" borderId="5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62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9" fontId="15" fillId="0" borderId="7" xfId="61" applyNumberFormat="1" applyFont="1" applyFill="1" applyBorder="1" applyAlignment="1" applyProtection="1">
      <alignment horizontal="center" vertical="center"/>
    </xf>
    <xf numFmtId="179" fontId="13" fillId="0" borderId="7" xfId="62" applyNumberFormat="1" applyFont="1" applyFill="1" applyBorder="1" applyAlignment="1">
      <alignment horizontal="center" vertical="center"/>
    </xf>
    <xf numFmtId="179" fontId="16" fillId="0" borderId="7" xfId="62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/>
    </xf>
    <xf numFmtId="180" fontId="7" fillId="0" borderId="3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177" fontId="10" fillId="0" borderId="5" xfId="0" applyNumberFormat="1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9" fontId="10" fillId="0" borderId="5" xfId="0" applyNumberFormat="1" applyFont="1" applyFill="1" applyBorder="1" applyAlignment="1">
      <alignment horizontal="left" vertical="center"/>
    </xf>
    <xf numFmtId="180" fontId="9" fillId="0" borderId="5" xfId="0" applyNumberFormat="1" applyFont="1" applyBorder="1" applyAlignment="1">
      <alignment horizontal="left" vertical="center"/>
    </xf>
    <xf numFmtId="9" fontId="9" fillId="0" borderId="5" xfId="0" applyNumberFormat="1" applyFont="1" applyBorder="1" applyAlignment="1">
      <alignment horizontal="left" vertical="center"/>
    </xf>
    <xf numFmtId="177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horizontal="left" vertical="center"/>
    </xf>
    <xf numFmtId="180" fontId="7" fillId="2" borderId="0" xfId="0" applyNumberFormat="1" applyFont="1" applyFill="1" applyBorder="1" applyAlignment="1">
      <alignment horizontal="left" vertical="center"/>
    </xf>
    <xf numFmtId="9" fontId="7" fillId="2" borderId="0" xfId="0" applyNumberFormat="1" applyFont="1" applyFill="1" applyBorder="1" applyAlignment="1">
      <alignment horizontal="left" vertical="center"/>
    </xf>
    <xf numFmtId="177" fontId="4" fillId="0" borderId="7" xfId="0" applyNumberFormat="1" applyFont="1" applyFill="1" applyBorder="1" applyAlignment="1">
      <alignment horizontal="center" vertical="center" wrapText="1"/>
    </xf>
    <xf numFmtId="178" fontId="4" fillId="0" borderId="7" xfId="0" applyNumberFormat="1" applyFont="1" applyFill="1" applyBorder="1" applyAlignment="1">
      <alignment horizontal="center" vertical="center" wrapText="1"/>
    </xf>
    <xf numFmtId="9" fontId="17" fillId="0" borderId="7" xfId="0" applyNumberFormat="1" applyFont="1" applyFill="1" applyBorder="1" applyAlignment="1">
      <alignment horizontal="center" vertical="center" wrapText="1"/>
    </xf>
    <xf numFmtId="180" fontId="17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8" fillId="0" borderId="7" xfId="0" applyNumberFormat="1" applyFont="1" applyFill="1" applyBorder="1" applyAlignment="1">
      <alignment horizontal="center" vertical="center" wrapText="1"/>
    </xf>
    <xf numFmtId="178" fontId="18" fillId="0" borderId="7" xfId="0" applyNumberFormat="1" applyFont="1" applyFill="1" applyBorder="1" applyAlignment="1">
      <alignment horizontal="center" vertical="center" wrapText="1"/>
    </xf>
    <xf numFmtId="9" fontId="18" fillId="0" borderId="7" xfId="0" applyNumberFormat="1" applyFont="1" applyFill="1" applyBorder="1" applyAlignment="1">
      <alignment horizontal="center" vertical="center" wrapText="1"/>
    </xf>
    <xf numFmtId="176" fontId="6" fillId="0" borderId="7" xfId="62" applyNumberFormat="1" applyFont="1" applyFill="1" applyBorder="1" applyAlignment="1">
      <alignment horizontal="center" vertical="center"/>
    </xf>
    <xf numFmtId="49" fontId="15" fillId="0" borderId="8" xfId="61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8" fontId="9" fillId="0" borderId="5" xfId="0" applyNumberFormat="1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178" fontId="7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2" fontId="3" fillId="0" borderId="9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9" fontId="20" fillId="0" borderId="15" xfId="55" applyNumberFormat="1" applyFont="1" applyFill="1" applyBorder="1" applyAlignment="1">
      <alignment horizontal="center" vertical="center"/>
    </xf>
    <xf numFmtId="49" fontId="21" fillId="0" borderId="7" xfId="52" applyNumberFormat="1" applyFont="1" applyBorder="1" applyAlignment="1" applyProtection="1">
      <alignment horizontal="center" vertical="center" shrinkToFit="1"/>
    </xf>
    <xf numFmtId="49" fontId="22" fillId="0" borderId="7" xfId="53" applyNumberFormat="1" applyFont="1" applyBorder="1" applyAlignment="1" applyProtection="1">
      <alignment horizontal="center"/>
    </xf>
    <xf numFmtId="0" fontId="22" fillId="0" borderId="7" xfId="0" applyFont="1" applyBorder="1" applyAlignment="1">
      <alignment horizontal="center" vertical="center"/>
    </xf>
    <xf numFmtId="179" fontId="22" fillId="0" borderId="7" xfId="0" applyNumberFormat="1" applyFont="1" applyBorder="1" applyAlignment="1">
      <alignment horizontal="center" vertical="center"/>
    </xf>
    <xf numFmtId="179" fontId="23" fillId="0" borderId="7" xfId="0" applyNumberFormat="1" applyFont="1" applyBorder="1" applyAlignment="1">
      <alignment horizontal="center" vertical="center"/>
    </xf>
    <xf numFmtId="49" fontId="20" fillId="0" borderId="7" xfId="49" applyNumberFormat="1" applyFont="1" applyFill="1" applyBorder="1" applyAlignment="1">
      <alignment horizontal="center"/>
    </xf>
    <xf numFmtId="0" fontId="24" fillId="0" borderId="7" xfId="55" applyFont="1" applyFill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49" fontId="20" fillId="0" borderId="7" xfId="64" applyNumberFormat="1" applyBorder="1" applyAlignment="1">
      <alignment horizontal="center" vertical="center" wrapText="1"/>
    </xf>
    <xf numFmtId="0" fontId="24" fillId="0" borderId="7" xfId="65" applyFont="1" applyFill="1" applyBorder="1" applyAlignment="1">
      <alignment horizontal="center" vertical="center"/>
    </xf>
    <xf numFmtId="49" fontId="19" fillId="0" borderId="7" xfId="66" applyNumberFormat="1" applyFont="1" applyBorder="1" applyAlignment="1">
      <alignment horizontal="center" vertical="center"/>
    </xf>
    <xf numFmtId="49" fontId="19" fillId="0" borderId="7" xfId="67" applyNumberFormat="1" applyFont="1" applyBorder="1" applyAlignment="1">
      <alignment horizontal="center" vertical="center"/>
    </xf>
    <xf numFmtId="0" fontId="19" fillId="0" borderId="7" xfId="66" applyFont="1" applyBorder="1" applyAlignment="1">
      <alignment horizontal="center" vertical="center"/>
    </xf>
    <xf numFmtId="0" fontId="13" fillId="0" borderId="16" xfId="62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20" fillId="0" borderId="17" xfId="55" applyNumberFormat="1" applyFont="1" applyFill="1" applyBorder="1" applyAlignment="1">
      <alignment horizontal="center" vertical="center"/>
    </xf>
    <xf numFmtId="49" fontId="15" fillId="0" borderId="16" xfId="61" applyNumberFormat="1" applyFont="1" applyFill="1" applyBorder="1" applyAlignment="1" applyProtection="1">
      <alignment horizontal="center" vertical="center"/>
    </xf>
    <xf numFmtId="179" fontId="13" fillId="0" borderId="16" xfId="62" applyNumberFormat="1" applyFont="1" applyFill="1" applyBorder="1" applyAlignment="1">
      <alignment horizontal="center" vertical="center"/>
    </xf>
    <xf numFmtId="179" fontId="16" fillId="0" borderId="16" xfId="62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176" fontId="0" fillId="2" borderId="7" xfId="0" applyNumberFormat="1" applyFont="1" applyFill="1" applyBorder="1"/>
    <xf numFmtId="176" fontId="6" fillId="2" borderId="7" xfId="0" applyNumberFormat="1" applyFont="1" applyFill="1" applyBorder="1"/>
    <xf numFmtId="49" fontId="20" fillId="0" borderId="8" xfId="50" applyNumberFormat="1" applyFont="1" applyFill="1" applyBorder="1" applyAlignment="1">
      <alignment horizontal="center"/>
    </xf>
    <xf numFmtId="49" fontId="20" fillId="0" borderId="8" xfId="49" applyNumberFormat="1" applyFont="1" applyFill="1" applyBorder="1" applyAlignment="1">
      <alignment horizontal="center"/>
    </xf>
    <xf numFmtId="49" fontId="22" fillId="0" borderId="8" xfId="0" applyNumberFormat="1" applyFont="1" applyBorder="1" applyAlignment="1">
      <alignment horizontal="center" vertical="center"/>
    </xf>
    <xf numFmtId="49" fontId="20" fillId="0" borderId="8" xfId="64" applyNumberFormat="1" applyFont="1" applyBorder="1" applyAlignment="1">
      <alignment horizontal="center" vertical="center" wrapText="1"/>
    </xf>
    <xf numFmtId="49" fontId="20" fillId="0" borderId="0" xfId="49" applyNumberFormat="1" applyFont="1" applyFill="1" applyAlignment="1">
      <alignment horizontal="center" vertical="center" wrapText="1"/>
    </xf>
    <xf numFmtId="49" fontId="20" fillId="0" borderId="8" xfId="49" applyNumberFormat="1" applyFont="1" applyFill="1" applyBorder="1" applyAlignment="1">
      <alignment horizontal="center" vertical="center" wrapText="1"/>
    </xf>
    <xf numFmtId="49" fontId="15" fillId="0" borderId="18" xfId="61" applyNumberFormat="1" applyFont="1" applyFill="1" applyBorder="1" applyAlignment="1" applyProtection="1">
      <alignment horizontal="center" vertical="center"/>
    </xf>
    <xf numFmtId="2" fontId="3" fillId="0" borderId="11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9" xfId="0" applyFill="1" applyBorder="1"/>
    <xf numFmtId="2" fontId="3" fillId="0" borderId="16" xfId="0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 126" xfId="62"/>
    <cellStyle name="常规 4 13" xfId="63"/>
    <cellStyle name="常规 2 2 2" xfId="64"/>
    <cellStyle name="常规 4 14" xfId="65"/>
    <cellStyle name="常规 128" xfId="66"/>
    <cellStyle name="常规 158" xfId="6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1263015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3"/>
  <sheetViews>
    <sheetView tabSelected="1" zoomScale="115" zoomScaleNormal="115" workbookViewId="0">
      <selection activeCell="A7" sqref="A7"/>
    </sheetView>
  </sheetViews>
  <sheetFormatPr defaultColWidth="9" defaultRowHeight="13.5"/>
  <cols>
    <col min="1" max="1" width="8.58333333333333" style="9" customWidth="1"/>
    <col min="2" max="2" width="8" style="10" customWidth="1"/>
    <col min="3" max="3" width="14.625" style="9" customWidth="1"/>
    <col min="4" max="4" width="20.5" style="9" customWidth="1"/>
    <col min="5" max="5" width="11.5" style="11" customWidth="1"/>
    <col min="6" max="6" width="12.875" style="11" customWidth="1"/>
    <col min="7" max="7" width="8.25" style="12" customWidth="1"/>
    <col min="8" max="8" width="9.5" style="13" customWidth="1"/>
    <col min="9" max="9" width="11.125" style="14" customWidth="1"/>
    <col min="10" max="10" width="8.125" style="15" customWidth="1"/>
    <col min="11" max="11" width="7.25" style="16" customWidth="1"/>
    <col min="12" max="12" width="10.375" style="15" customWidth="1"/>
    <col min="13" max="13" width="9.5" style="15" customWidth="1"/>
    <col min="14" max="14" width="22.6" style="11" customWidth="1"/>
    <col min="15" max="15" width="24.4583333333333" style="11" customWidth="1"/>
    <col min="16" max="16" width="8.625" style="11" customWidth="1"/>
    <col min="17" max="17" width="7.625" style="11" customWidth="1"/>
    <col min="18" max="16381" width="9" style="11"/>
  </cols>
  <sheetData>
    <row r="1" s="1" customFormat="1" ht="23.25" customHeight="1" spans="1:20">
      <c r="A1" s="17"/>
      <c r="B1" s="18"/>
      <c r="C1" s="18"/>
      <c r="D1" s="18"/>
      <c r="E1" s="17"/>
      <c r="F1" s="17"/>
      <c r="G1" s="19"/>
      <c r="H1" s="20"/>
      <c r="I1" s="46"/>
      <c r="J1" s="47"/>
      <c r="K1" s="48"/>
      <c r="L1" s="47"/>
      <c r="M1" s="47"/>
      <c r="N1" s="49"/>
      <c r="O1" s="50"/>
      <c r="P1" s="49"/>
      <c r="Q1" s="49"/>
      <c r="R1" s="81"/>
      <c r="S1" s="17"/>
      <c r="T1" s="82"/>
    </row>
    <row r="2" s="1" customFormat="1" ht="22.5" customHeight="1" spans="1:20">
      <c r="A2" s="21" t="s">
        <v>0</v>
      </c>
      <c r="B2" s="22"/>
      <c r="C2" s="22"/>
      <c r="D2" s="22"/>
      <c r="E2" s="23"/>
      <c r="F2" s="23"/>
      <c r="G2" s="24"/>
      <c r="H2" s="25"/>
      <c r="I2" s="51"/>
      <c r="J2" s="52"/>
      <c r="K2" s="53"/>
      <c r="L2" s="52"/>
      <c r="M2" s="52"/>
      <c r="N2" s="54"/>
      <c r="O2" s="55"/>
      <c r="P2" s="54"/>
      <c r="Q2" s="54"/>
      <c r="R2" s="83"/>
      <c r="S2" s="23"/>
      <c r="T2" s="84"/>
    </row>
    <row r="3" s="1" customFormat="1" ht="24.75" customHeight="1" spans="1:20">
      <c r="A3" s="26" t="s">
        <v>1</v>
      </c>
      <c r="B3" s="27"/>
      <c r="C3" s="27"/>
      <c r="D3" s="27"/>
      <c r="E3" s="28"/>
      <c r="F3" s="28"/>
      <c r="G3" s="29"/>
      <c r="H3" s="30"/>
      <c r="I3" s="56"/>
      <c r="J3" s="57"/>
      <c r="K3" s="58"/>
      <c r="L3" s="57"/>
      <c r="M3" s="57"/>
      <c r="N3" s="59"/>
      <c r="O3" s="60"/>
      <c r="P3" s="59"/>
      <c r="Q3" s="59"/>
      <c r="R3" s="85"/>
      <c r="S3" s="28"/>
      <c r="T3" s="86"/>
    </row>
    <row r="4" s="2" customFormat="1" ht="24.75" customHeight="1" spans="1:20">
      <c r="A4" s="31" t="s">
        <v>2</v>
      </c>
      <c r="B4" s="32"/>
      <c r="C4" s="32"/>
      <c r="D4" s="32"/>
      <c r="E4" s="33"/>
      <c r="F4" s="33"/>
      <c r="G4" s="34"/>
      <c r="H4" s="35"/>
      <c r="I4" s="61"/>
      <c r="J4" s="62"/>
      <c r="K4" s="63"/>
      <c r="L4" s="62"/>
      <c r="M4" s="62"/>
      <c r="N4" s="64"/>
      <c r="O4" s="65"/>
      <c r="P4" s="64"/>
      <c r="Q4" s="64"/>
      <c r="R4" s="87"/>
      <c r="S4" s="33"/>
      <c r="T4" s="33"/>
    </row>
    <row r="5" s="2" customFormat="1" ht="25.5" customHeight="1" spans="1:20">
      <c r="A5" s="31" t="s">
        <v>3</v>
      </c>
      <c r="B5" s="32"/>
      <c r="C5" s="32"/>
      <c r="D5" s="32"/>
      <c r="E5" s="33"/>
      <c r="F5" s="33"/>
      <c r="G5" s="34"/>
      <c r="H5" s="35"/>
      <c r="I5" s="61"/>
      <c r="J5" s="62"/>
      <c r="K5" s="63"/>
      <c r="L5" s="62"/>
      <c r="M5" s="62"/>
      <c r="N5" s="64"/>
      <c r="O5" s="65"/>
      <c r="P5" s="64"/>
      <c r="Q5" s="64"/>
      <c r="R5" s="87"/>
      <c r="S5" s="33"/>
      <c r="T5" s="33"/>
    </row>
    <row r="6" s="3" customFormat="1" ht="24.75" customHeight="1" spans="1:17">
      <c r="A6" s="36" t="s">
        <v>4</v>
      </c>
      <c r="B6" s="36" t="s">
        <v>5</v>
      </c>
      <c r="C6" s="37" t="s">
        <v>6</v>
      </c>
      <c r="D6" s="36" t="s">
        <v>7</v>
      </c>
      <c r="E6" s="36" t="s">
        <v>8</v>
      </c>
      <c r="F6" s="36" t="s">
        <v>9</v>
      </c>
      <c r="G6" s="38" t="s">
        <v>10</v>
      </c>
      <c r="H6" s="39" t="s">
        <v>11</v>
      </c>
      <c r="I6" s="66" t="s">
        <v>12</v>
      </c>
      <c r="J6" s="67" t="s">
        <v>13</v>
      </c>
      <c r="K6" s="68" t="s">
        <v>14</v>
      </c>
      <c r="L6" s="69" t="s">
        <v>15</v>
      </c>
      <c r="M6" s="67" t="s">
        <v>16</v>
      </c>
      <c r="N6" s="70" t="s">
        <v>17</v>
      </c>
      <c r="O6" s="71" t="s">
        <v>18</v>
      </c>
      <c r="P6" s="36" t="s">
        <v>19</v>
      </c>
      <c r="Q6" s="88" t="s">
        <v>20</v>
      </c>
    </row>
    <row r="7" s="4" customFormat="1" ht="18.6" customHeight="1" spans="1:17">
      <c r="A7" s="40">
        <f>ROW()-6</f>
        <v>1</v>
      </c>
      <c r="B7" s="41" t="s">
        <v>21</v>
      </c>
      <c r="C7" s="42" t="s">
        <v>22</v>
      </c>
      <c r="D7" s="43" t="s">
        <v>23</v>
      </c>
      <c r="E7" s="43" t="s">
        <v>24</v>
      </c>
      <c r="F7" s="43" t="s">
        <v>25</v>
      </c>
      <c r="G7" s="44">
        <v>13.5</v>
      </c>
      <c r="H7" s="45">
        <v>13.5</v>
      </c>
      <c r="I7" s="72">
        <f>H7*770</f>
        <v>10395</v>
      </c>
      <c r="J7" s="73">
        <f>H7*46.97</f>
        <v>634.095</v>
      </c>
      <c r="K7" s="74">
        <v>0.8</v>
      </c>
      <c r="L7" s="73">
        <f>J7*K7</f>
        <v>507.276</v>
      </c>
      <c r="M7" s="75">
        <v>126.819</v>
      </c>
      <c r="N7" s="76" t="s">
        <v>26</v>
      </c>
      <c r="O7" s="70" t="s">
        <v>27</v>
      </c>
      <c r="P7" s="77"/>
      <c r="Q7" s="89"/>
    </row>
    <row r="8" s="4" customFormat="1" ht="18.6" customHeight="1" spans="1:17">
      <c r="A8" s="40">
        <f t="shared" ref="A8:A17" si="0">ROW()-6</f>
        <v>2</v>
      </c>
      <c r="B8" s="41" t="s">
        <v>28</v>
      </c>
      <c r="C8" s="42" t="s">
        <v>22</v>
      </c>
      <c r="D8" s="43" t="s">
        <v>29</v>
      </c>
      <c r="E8" s="43" t="s">
        <v>30</v>
      </c>
      <c r="F8" s="43" t="s">
        <v>25</v>
      </c>
      <c r="G8" s="44">
        <v>13.5</v>
      </c>
      <c r="H8" s="45">
        <v>13.5</v>
      </c>
      <c r="I8" s="72">
        <f t="shared" ref="I8:I71" si="1">H8*770</f>
        <v>10395</v>
      </c>
      <c r="J8" s="73">
        <f t="shared" ref="J8:J71" si="2">H8*46.97</f>
        <v>634.095</v>
      </c>
      <c r="K8" s="74">
        <v>0.8</v>
      </c>
      <c r="L8" s="73">
        <f t="shared" ref="L8:L71" si="3">J8*K8</f>
        <v>507.276</v>
      </c>
      <c r="M8" s="75">
        <v>126.819</v>
      </c>
      <c r="N8" s="76" t="s">
        <v>31</v>
      </c>
      <c r="O8" s="70" t="s">
        <v>27</v>
      </c>
      <c r="P8" s="77"/>
      <c r="Q8" s="89"/>
    </row>
    <row r="9" s="5" customFormat="1" ht="18.6" customHeight="1" spans="1:17">
      <c r="A9" s="40">
        <f t="shared" si="0"/>
        <v>3</v>
      </c>
      <c r="B9" s="41" t="s">
        <v>32</v>
      </c>
      <c r="C9" s="42" t="s">
        <v>22</v>
      </c>
      <c r="D9" s="43" t="s">
        <v>33</v>
      </c>
      <c r="E9" s="43" t="s">
        <v>34</v>
      </c>
      <c r="F9" s="43" t="s">
        <v>25</v>
      </c>
      <c r="G9" s="44">
        <v>18.9</v>
      </c>
      <c r="H9" s="45">
        <v>18.9</v>
      </c>
      <c r="I9" s="72">
        <f t="shared" si="1"/>
        <v>14553</v>
      </c>
      <c r="J9" s="73">
        <f t="shared" si="2"/>
        <v>887.733</v>
      </c>
      <c r="K9" s="74">
        <v>0.8</v>
      </c>
      <c r="L9" s="73">
        <f t="shared" si="3"/>
        <v>710.1864</v>
      </c>
      <c r="M9" s="75">
        <v>177.5466</v>
      </c>
      <c r="N9" s="76" t="s">
        <v>35</v>
      </c>
      <c r="O9" s="70" t="s">
        <v>27</v>
      </c>
      <c r="P9" s="77"/>
      <c r="Q9" s="89"/>
    </row>
    <row r="10" s="4" customFormat="1" ht="18.6" customHeight="1" spans="1:17">
      <c r="A10" s="40">
        <f t="shared" si="0"/>
        <v>4</v>
      </c>
      <c r="B10" s="41" t="s">
        <v>36</v>
      </c>
      <c r="C10" s="42" t="s">
        <v>22</v>
      </c>
      <c r="D10" s="43" t="s">
        <v>37</v>
      </c>
      <c r="E10" s="43" t="s">
        <v>38</v>
      </c>
      <c r="F10" s="43" t="s">
        <v>25</v>
      </c>
      <c r="G10" s="44">
        <v>10.8</v>
      </c>
      <c r="H10" s="45">
        <v>10.8</v>
      </c>
      <c r="I10" s="72">
        <f t="shared" si="1"/>
        <v>8316</v>
      </c>
      <c r="J10" s="73">
        <f t="shared" si="2"/>
        <v>507.276</v>
      </c>
      <c r="K10" s="74">
        <v>0.8</v>
      </c>
      <c r="L10" s="73">
        <f t="shared" si="3"/>
        <v>405.8208</v>
      </c>
      <c r="M10" s="75">
        <v>101.4552</v>
      </c>
      <c r="N10" s="76" t="s">
        <v>39</v>
      </c>
      <c r="O10" s="70" t="s">
        <v>27</v>
      </c>
      <c r="P10" s="77"/>
      <c r="Q10" s="90"/>
    </row>
    <row r="11" s="4" customFormat="1" ht="18.6" customHeight="1" spans="1:17">
      <c r="A11" s="40">
        <f t="shared" si="0"/>
        <v>5</v>
      </c>
      <c r="B11" s="41" t="s">
        <v>40</v>
      </c>
      <c r="C11" s="42" t="s">
        <v>22</v>
      </c>
      <c r="D11" s="43" t="s">
        <v>41</v>
      </c>
      <c r="E11" s="43" t="s">
        <v>38</v>
      </c>
      <c r="F11" s="43" t="s">
        <v>25</v>
      </c>
      <c r="G11" s="44">
        <v>13.5</v>
      </c>
      <c r="H11" s="45">
        <v>13.5</v>
      </c>
      <c r="I11" s="72">
        <f t="shared" si="1"/>
        <v>10395</v>
      </c>
      <c r="J11" s="73">
        <f t="shared" si="2"/>
        <v>634.095</v>
      </c>
      <c r="K11" s="74">
        <v>0.8</v>
      </c>
      <c r="L11" s="73">
        <f t="shared" si="3"/>
        <v>507.276</v>
      </c>
      <c r="M11" s="75">
        <v>126.819</v>
      </c>
      <c r="N11" s="76" t="s">
        <v>42</v>
      </c>
      <c r="O11" s="70" t="s">
        <v>27</v>
      </c>
      <c r="P11" s="77"/>
      <c r="Q11" s="89"/>
    </row>
    <row r="12" s="4" customFormat="1" ht="18.6" customHeight="1" spans="1:17">
      <c r="A12" s="40">
        <f t="shared" si="0"/>
        <v>6</v>
      </c>
      <c r="B12" s="41" t="s">
        <v>43</v>
      </c>
      <c r="C12" s="42" t="s">
        <v>22</v>
      </c>
      <c r="D12" s="43" t="s">
        <v>41</v>
      </c>
      <c r="E12" s="43" t="s">
        <v>44</v>
      </c>
      <c r="F12" s="43" t="s">
        <v>25</v>
      </c>
      <c r="G12" s="44">
        <v>25</v>
      </c>
      <c r="H12" s="45">
        <v>25</v>
      </c>
      <c r="I12" s="72">
        <f t="shared" si="1"/>
        <v>19250</v>
      </c>
      <c r="J12" s="73">
        <f t="shared" si="2"/>
        <v>1174.25</v>
      </c>
      <c r="K12" s="74">
        <v>0.8</v>
      </c>
      <c r="L12" s="73">
        <f t="shared" si="3"/>
        <v>939.4</v>
      </c>
      <c r="M12" s="75">
        <v>234.85</v>
      </c>
      <c r="N12" s="76" t="s">
        <v>45</v>
      </c>
      <c r="O12" s="70" t="s">
        <v>27</v>
      </c>
      <c r="P12" s="77"/>
      <c r="Q12" s="89"/>
    </row>
    <row r="13" s="4" customFormat="1" ht="18.6" customHeight="1" spans="1:17">
      <c r="A13" s="40">
        <f t="shared" si="0"/>
        <v>7</v>
      </c>
      <c r="B13" s="41" t="s">
        <v>46</v>
      </c>
      <c r="C13" s="42" t="s">
        <v>22</v>
      </c>
      <c r="D13" s="43" t="s">
        <v>47</v>
      </c>
      <c r="E13" s="43" t="s">
        <v>48</v>
      </c>
      <c r="F13" s="43" t="s">
        <v>25</v>
      </c>
      <c r="G13" s="44">
        <v>13.5</v>
      </c>
      <c r="H13" s="45">
        <v>13.5</v>
      </c>
      <c r="I13" s="72">
        <f t="shared" si="1"/>
        <v>10395</v>
      </c>
      <c r="J13" s="73">
        <f t="shared" si="2"/>
        <v>634.095</v>
      </c>
      <c r="K13" s="74">
        <v>0.8</v>
      </c>
      <c r="L13" s="73">
        <f t="shared" si="3"/>
        <v>507.276</v>
      </c>
      <c r="M13" s="75">
        <v>126.819</v>
      </c>
      <c r="N13" s="76" t="s">
        <v>49</v>
      </c>
      <c r="O13" s="70" t="s">
        <v>27</v>
      </c>
      <c r="P13" s="78"/>
      <c r="Q13" s="89"/>
    </row>
    <row r="14" s="4" customFormat="1" ht="18.6" customHeight="1" spans="1:17">
      <c r="A14" s="40">
        <f t="shared" si="0"/>
        <v>8</v>
      </c>
      <c r="B14" s="41" t="s">
        <v>50</v>
      </c>
      <c r="C14" s="42" t="s">
        <v>22</v>
      </c>
      <c r="D14" s="43" t="s">
        <v>51</v>
      </c>
      <c r="E14" s="43" t="s">
        <v>52</v>
      </c>
      <c r="F14" s="43" t="s">
        <v>25</v>
      </c>
      <c r="G14" s="44">
        <v>16.2</v>
      </c>
      <c r="H14" s="45">
        <v>16.2</v>
      </c>
      <c r="I14" s="72">
        <f t="shared" si="1"/>
        <v>12474</v>
      </c>
      <c r="J14" s="73">
        <f t="shared" si="2"/>
        <v>760.914</v>
      </c>
      <c r="K14" s="74">
        <v>0.8</v>
      </c>
      <c r="L14" s="73">
        <f t="shared" si="3"/>
        <v>608.7312</v>
      </c>
      <c r="M14" s="75">
        <v>152.1828</v>
      </c>
      <c r="N14" s="76" t="s">
        <v>53</v>
      </c>
      <c r="O14" s="70" t="s">
        <v>27</v>
      </c>
      <c r="P14" s="77"/>
      <c r="Q14" s="89"/>
    </row>
    <row r="15" s="4" customFormat="1" ht="18.6" customHeight="1" spans="1:17">
      <c r="A15" s="40">
        <f t="shared" si="0"/>
        <v>9</v>
      </c>
      <c r="B15" s="41" t="s">
        <v>54</v>
      </c>
      <c r="C15" s="42" t="s">
        <v>22</v>
      </c>
      <c r="D15" s="43" t="s">
        <v>47</v>
      </c>
      <c r="E15" s="43" t="s">
        <v>44</v>
      </c>
      <c r="F15" s="43" t="s">
        <v>25</v>
      </c>
      <c r="G15" s="44">
        <v>8.1</v>
      </c>
      <c r="H15" s="45">
        <v>8.1</v>
      </c>
      <c r="I15" s="72">
        <f t="shared" si="1"/>
        <v>6237</v>
      </c>
      <c r="J15" s="73">
        <f t="shared" si="2"/>
        <v>380.457</v>
      </c>
      <c r="K15" s="74">
        <v>0.8</v>
      </c>
      <c r="L15" s="73">
        <f t="shared" si="3"/>
        <v>304.3656</v>
      </c>
      <c r="M15" s="75">
        <v>76.0914</v>
      </c>
      <c r="N15" s="76" t="s">
        <v>55</v>
      </c>
      <c r="O15" s="70" t="s">
        <v>27</v>
      </c>
      <c r="P15" s="77"/>
      <c r="Q15" s="89"/>
    </row>
    <row r="16" s="4" customFormat="1" ht="18.6" customHeight="1" spans="1:17">
      <c r="A16" s="40">
        <f t="shared" si="0"/>
        <v>10</v>
      </c>
      <c r="B16" s="41" t="s">
        <v>56</v>
      </c>
      <c r="C16" s="42" t="s">
        <v>22</v>
      </c>
      <c r="D16" s="43" t="s">
        <v>57</v>
      </c>
      <c r="E16" s="43" t="s">
        <v>44</v>
      </c>
      <c r="F16" s="43" t="s">
        <v>25</v>
      </c>
      <c r="G16" s="44">
        <v>10.8</v>
      </c>
      <c r="H16" s="45">
        <v>10.8</v>
      </c>
      <c r="I16" s="72">
        <f t="shared" si="1"/>
        <v>8316</v>
      </c>
      <c r="J16" s="73">
        <f t="shared" si="2"/>
        <v>507.276</v>
      </c>
      <c r="K16" s="74">
        <v>0.8</v>
      </c>
      <c r="L16" s="73">
        <f t="shared" si="3"/>
        <v>405.8208</v>
      </c>
      <c r="M16" s="75">
        <v>101.4552</v>
      </c>
      <c r="N16" s="76" t="s">
        <v>58</v>
      </c>
      <c r="O16" s="70" t="s">
        <v>27</v>
      </c>
      <c r="P16" s="77"/>
      <c r="Q16" s="89"/>
    </row>
    <row r="17" s="4" customFormat="1" ht="18.6" customHeight="1" spans="1:17">
      <c r="A17" s="40">
        <f t="shared" si="0"/>
        <v>11</v>
      </c>
      <c r="B17" s="41" t="s">
        <v>59</v>
      </c>
      <c r="C17" s="42" t="s">
        <v>22</v>
      </c>
      <c r="D17" s="43" t="s">
        <v>60</v>
      </c>
      <c r="E17" s="43" t="s">
        <v>52</v>
      </c>
      <c r="F17" s="43" t="s">
        <v>25</v>
      </c>
      <c r="G17" s="44">
        <v>21.6</v>
      </c>
      <c r="H17" s="45">
        <v>21.6</v>
      </c>
      <c r="I17" s="72">
        <f t="shared" si="1"/>
        <v>16632</v>
      </c>
      <c r="J17" s="73">
        <f t="shared" si="2"/>
        <v>1014.552</v>
      </c>
      <c r="K17" s="74">
        <v>0.8</v>
      </c>
      <c r="L17" s="73">
        <f t="shared" si="3"/>
        <v>811.6416</v>
      </c>
      <c r="M17" s="75">
        <v>202.9104</v>
      </c>
      <c r="N17" s="76" t="s">
        <v>61</v>
      </c>
      <c r="O17" s="70" t="s">
        <v>27</v>
      </c>
      <c r="P17" s="77"/>
      <c r="Q17" s="89"/>
    </row>
    <row r="18" s="4" customFormat="1" ht="18.6" customHeight="1" spans="1:17">
      <c r="A18" s="40">
        <f t="shared" ref="A18:A27" si="4">ROW()-6</f>
        <v>12</v>
      </c>
      <c r="B18" s="41" t="s">
        <v>62</v>
      </c>
      <c r="C18" s="42" t="s">
        <v>22</v>
      </c>
      <c r="D18" s="43" t="s">
        <v>63</v>
      </c>
      <c r="E18" s="43" t="s">
        <v>44</v>
      </c>
      <c r="F18" s="43" t="s">
        <v>25</v>
      </c>
      <c r="G18" s="44">
        <v>8.1</v>
      </c>
      <c r="H18" s="45">
        <v>8.1</v>
      </c>
      <c r="I18" s="72">
        <f t="shared" si="1"/>
        <v>6237</v>
      </c>
      <c r="J18" s="73">
        <f t="shared" si="2"/>
        <v>380.457</v>
      </c>
      <c r="K18" s="74">
        <v>0.8</v>
      </c>
      <c r="L18" s="73">
        <f t="shared" si="3"/>
        <v>304.3656</v>
      </c>
      <c r="M18" s="75">
        <v>76.0914</v>
      </c>
      <c r="N18" s="76" t="s">
        <v>64</v>
      </c>
      <c r="O18" s="70" t="s">
        <v>27</v>
      </c>
      <c r="P18" s="77"/>
      <c r="Q18" s="89"/>
    </row>
    <row r="19" s="4" customFormat="1" ht="18.6" customHeight="1" spans="1:17">
      <c r="A19" s="40">
        <f t="shared" si="4"/>
        <v>13</v>
      </c>
      <c r="B19" s="41" t="s">
        <v>65</v>
      </c>
      <c r="C19" s="42" t="s">
        <v>22</v>
      </c>
      <c r="D19" s="43" t="s">
        <v>66</v>
      </c>
      <c r="E19" s="43" t="s">
        <v>44</v>
      </c>
      <c r="F19" s="43" t="s">
        <v>25</v>
      </c>
      <c r="G19" s="44">
        <v>13.5</v>
      </c>
      <c r="H19" s="45">
        <v>13.5</v>
      </c>
      <c r="I19" s="72">
        <f t="shared" si="1"/>
        <v>10395</v>
      </c>
      <c r="J19" s="73">
        <f t="shared" si="2"/>
        <v>634.095</v>
      </c>
      <c r="K19" s="74">
        <v>0.8</v>
      </c>
      <c r="L19" s="73">
        <f t="shared" si="3"/>
        <v>507.276</v>
      </c>
      <c r="M19" s="75">
        <v>126.819</v>
      </c>
      <c r="N19" s="79" t="s">
        <v>67</v>
      </c>
      <c r="O19" s="70" t="s">
        <v>27</v>
      </c>
      <c r="P19" s="77"/>
      <c r="Q19" s="89"/>
    </row>
    <row r="20" s="4" customFormat="1" ht="18.6" customHeight="1" spans="1:17">
      <c r="A20" s="40">
        <f t="shared" si="4"/>
        <v>14</v>
      </c>
      <c r="B20" s="41" t="s">
        <v>68</v>
      </c>
      <c r="C20" s="42" t="s">
        <v>22</v>
      </c>
      <c r="D20" s="43" t="s">
        <v>69</v>
      </c>
      <c r="E20" s="43" t="s">
        <v>34</v>
      </c>
      <c r="F20" s="43" t="s">
        <v>25</v>
      </c>
      <c r="G20" s="44">
        <v>2.7</v>
      </c>
      <c r="H20" s="45">
        <v>2.7</v>
      </c>
      <c r="I20" s="72">
        <f t="shared" si="1"/>
        <v>2079</v>
      </c>
      <c r="J20" s="73">
        <f t="shared" si="2"/>
        <v>126.819</v>
      </c>
      <c r="K20" s="74">
        <v>0.8</v>
      </c>
      <c r="L20" s="73">
        <f t="shared" si="3"/>
        <v>101.4552</v>
      </c>
      <c r="M20" s="75">
        <v>25.3638</v>
      </c>
      <c r="N20" s="76" t="s">
        <v>70</v>
      </c>
      <c r="O20" s="70" t="s">
        <v>27</v>
      </c>
      <c r="P20" s="77"/>
      <c r="Q20" s="89"/>
    </row>
    <row r="21" s="4" customFormat="1" ht="18.6" customHeight="1" spans="1:17">
      <c r="A21" s="40">
        <f t="shared" si="4"/>
        <v>15</v>
      </c>
      <c r="B21" s="41" t="s">
        <v>71</v>
      </c>
      <c r="C21" s="42" t="s">
        <v>22</v>
      </c>
      <c r="D21" s="43" t="s">
        <v>57</v>
      </c>
      <c r="E21" s="43" t="s">
        <v>72</v>
      </c>
      <c r="F21" s="43" t="s">
        <v>25</v>
      </c>
      <c r="G21" s="44">
        <v>10.8</v>
      </c>
      <c r="H21" s="45">
        <v>10.8</v>
      </c>
      <c r="I21" s="72">
        <f t="shared" si="1"/>
        <v>8316</v>
      </c>
      <c r="J21" s="73">
        <f t="shared" si="2"/>
        <v>507.276</v>
      </c>
      <c r="K21" s="74">
        <v>0.8</v>
      </c>
      <c r="L21" s="73">
        <f t="shared" si="3"/>
        <v>405.8208</v>
      </c>
      <c r="M21" s="75">
        <v>101.4552</v>
      </c>
      <c r="N21" s="76" t="s">
        <v>73</v>
      </c>
      <c r="O21" s="70" t="s">
        <v>27</v>
      </c>
      <c r="P21" s="77"/>
      <c r="Q21" s="89"/>
    </row>
    <row r="22" s="4" customFormat="1" ht="18.6" customHeight="1" spans="1:17">
      <c r="A22" s="40">
        <f t="shared" si="4"/>
        <v>16</v>
      </c>
      <c r="B22" s="41" t="s">
        <v>74</v>
      </c>
      <c r="C22" s="42" t="s">
        <v>22</v>
      </c>
      <c r="D22" s="43" t="s">
        <v>75</v>
      </c>
      <c r="E22" s="43" t="s">
        <v>38</v>
      </c>
      <c r="F22" s="43" t="s">
        <v>25</v>
      </c>
      <c r="G22" s="44">
        <v>13.5</v>
      </c>
      <c r="H22" s="45">
        <v>13.5</v>
      </c>
      <c r="I22" s="72">
        <f t="shared" si="1"/>
        <v>10395</v>
      </c>
      <c r="J22" s="73">
        <f t="shared" si="2"/>
        <v>634.095</v>
      </c>
      <c r="K22" s="74">
        <v>0.8</v>
      </c>
      <c r="L22" s="73">
        <f t="shared" si="3"/>
        <v>507.276</v>
      </c>
      <c r="M22" s="75">
        <v>126.819</v>
      </c>
      <c r="N22" s="76" t="s">
        <v>76</v>
      </c>
      <c r="O22" s="70" t="s">
        <v>27</v>
      </c>
      <c r="P22" s="77"/>
      <c r="Q22" s="89"/>
    </row>
    <row r="23" s="4" customFormat="1" ht="18.6" customHeight="1" spans="1:17">
      <c r="A23" s="40">
        <f t="shared" si="4"/>
        <v>17</v>
      </c>
      <c r="B23" s="41" t="s">
        <v>77</v>
      </c>
      <c r="C23" s="42" t="s">
        <v>22</v>
      </c>
      <c r="D23" s="43" t="s">
        <v>78</v>
      </c>
      <c r="E23" s="43" t="s">
        <v>79</v>
      </c>
      <c r="F23" s="43" t="s">
        <v>25</v>
      </c>
      <c r="G23" s="44">
        <v>13.5</v>
      </c>
      <c r="H23" s="45">
        <v>13.5</v>
      </c>
      <c r="I23" s="72">
        <f t="shared" si="1"/>
        <v>10395</v>
      </c>
      <c r="J23" s="73">
        <f t="shared" si="2"/>
        <v>634.095</v>
      </c>
      <c r="K23" s="74">
        <v>0.8</v>
      </c>
      <c r="L23" s="73">
        <f t="shared" si="3"/>
        <v>507.276</v>
      </c>
      <c r="M23" s="75">
        <v>126.819</v>
      </c>
      <c r="N23" s="76" t="s">
        <v>80</v>
      </c>
      <c r="O23" s="70" t="s">
        <v>27</v>
      </c>
      <c r="P23" s="80"/>
      <c r="Q23" s="89"/>
    </row>
    <row r="24" s="4" customFormat="1" ht="18.6" customHeight="1" spans="1:17">
      <c r="A24" s="40">
        <f t="shared" si="4"/>
        <v>18</v>
      </c>
      <c r="B24" s="41" t="s">
        <v>81</v>
      </c>
      <c r="C24" s="42" t="s">
        <v>22</v>
      </c>
      <c r="D24" s="43" t="s">
        <v>82</v>
      </c>
      <c r="E24" s="43" t="s">
        <v>52</v>
      </c>
      <c r="F24" s="43" t="s">
        <v>25</v>
      </c>
      <c r="G24" s="44">
        <v>67.6</v>
      </c>
      <c r="H24" s="45">
        <v>67.6</v>
      </c>
      <c r="I24" s="72">
        <f t="shared" si="1"/>
        <v>52052</v>
      </c>
      <c r="J24" s="73">
        <f t="shared" si="2"/>
        <v>3175.172</v>
      </c>
      <c r="K24" s="74">
        <v>0.8</v>
      </c>
      <c r="L24" s="73">
        <f t="shared" si="3"/>
        <v>2540.1376</v>
      </c>
      <c r="M24" s="75">
        <v>635.0344</v>
      </c>
      <c r="N24" s="76" t="s">
        <v>83</v>
      </c>
      <c r="O24" s="70" t="s">
        <v>27</v>
      </c>
      <c r="P24" s="77"/>
      <c r="Q24" s="89"/>
    </row>
    <row r="25" s="4" customFormat="1" ht="18.6" customHeight="1" spans="1:17">
      <c r="A25" s="40">
        <f t="shared" si="4"/>
        <v>19</v>
      </c>
      <c r="B25" s="41" t="s">
        <v>84</v>
      </c>
      <c r="C25" s="42" t="s">
        <v>22</v>
      </c>
      <c r="D25" s="43" t="s">
        <v>85</v>
      </c>
      <c r="E25" s="43" t="s">
        <v>34</v>
      </c>
      <c r="F25" s="43" t="s">
        <v>25</v>
      </c>
      <c r="G25" s="44">
        <v>10.8</v>
      </c>
      <c r="H25" s="45">
        <v>10.8</v>
      </c>
      <c r="I25" s="72">
        <f t="shared" si="1"/>
        <v>8316</v>
      </c>
      <c r="J25" s="73">
        <f t="shared" si="2"/>
        <v>507.276</v>
      </c>
      <c r="K25" s="74">
        <v>0.8</v>
      </c>
      <c r="L25" s="73">
        <f t="shared" si="3"/>
        <v>405.8208</v>
      </c>
      <c r="M25" s="75">
        <v>101.4552</v>
      </c>
      <c r="N25" s="76" t="s">
        <v>86</v>
      </c>
      <c r="O25" s="70" t="s">
        <v>27</v>
      </c>
      <c r="P25" s="77"/>
      <c r="Q25" s="89"/>
    </row>
    <row r="26" s="4" customFormat="1" ht="18.6" customHeight="1" spans="1:17">
      <c r="A26" s="40">
        <f t="shared" si="4"/>
        <v>20</v>
      </c>
      <c r="B26" s="41" t="s">
        <v>87</v>
      </c>
      <c r="C26" s="42" t="s">
        <v>22</v>
      </c>
      <c r="D26" s="43" t="s">
        <v>78</v>
      </c>
      <c r="E26" s="43" t="s">
        <v>44</v>
      </c>
      <c r="F26" s="43" t="s">
        <v>25</v>
      </c>
      <c r="G26" s="44">
        <v>16.2</v>
      </c>
      <c r="H26" s="45">
        <v>16.2</v>
      </c>
      <c r="I26" s="72">
        <f t="shared" si="1"/>
        <v>12474</v>
      </c>
      <c r="J26" s="73">
        <f t="shared" si="2"/>
        <v>760.914</v>
      </c>
      <c r="K26" s="74">
        <v>0.8</v>
      </c>
      <c r="L26" s="73">
        <f t="shared" si="3"/>
        <v>608.7312</v>
      </c>
      <c r="M26" s="75">
        <v>152.1828</v>
      </c>
      <c r="N26" s="76" t="s">
        <v>88</v>
      </c>
      <c r="O26" s="70" t="s">
        <v>27</v>
      </c>
      <c r="P26" s="78"/>
      <c r="Q26" s="89"/>
    </row>
    <row r="27" s="4" customFormat="1" ht="18.6" customHeight="1" spans="1:17">
      <c r="A27" s="40">
        <f t="shared" si="4"/>
        <v>21</v>
      </c>
      <c r="B27" s="41" t="s">
        <v>89</v>
      </c>
      <c r="C27" s="42" t="s">
        <v>22</v>
      </c>
      <c r="D27" s="43" t="s">
        <v>85</v>
      </c>
      <c r="E27" s="43" t="s">
        <v>44</v>
      </c>
      <c r="F27" s="43" t="s">
        <v>25</v>
      </c>
      <c r="G27" s="44">
        <v>20.8</v>
      </c>
      <c r="H27" s="45">
        <v>20.8</v>
      </c>
      <c r="I27" s="72">
        <f t="shared" si="1"/>
        <v>16016</v>
      </c>
      <c r="J27" s="73">
        <f t="shared" si="2"/>
        <v>976.976</v>
      </c>
      <c r="K27" s="74">
        <v>0.8</v>
      </c>
      <c r="L27" s="73">
        <f t="shared" si="3"/>
        <v>781.5808</v>
      </c>
      <c r="M27" s="75">
        <v>195.3952</v>
      </c>
      <c r="N27" s="76" t="s">
        <v>90</v>
      </c>
      <c r="O27" s="70" t="s">
        <v>27</v>
      </c>
      <c r="P27" s="77"/>
      <c r="Q27" s="89"/>
    </row>
    <row r="28" s="4" customFormat="1" ht="18.6" customHeight="1" spans="1:17">
      <c r="A28" s="40">
        <f t="shared" ref="A28:A37" si="5">ROW()-6</f>
        <v>22</v>
      </c>
      <c r="B28" s="41" t="s">
        <v>91</v>
      </c>
      <c r="C28" s="42" t="s">
        <v>22</v>
      </c>
      <c r="D28" s="43" t="s">
        <v>92</v>
      </c>
      <c r="E28" s="43" t="s">
        <v>93</v>
      </c>
      <c r="F28" s="43" t="s">
        <v>94</v>
      </c>
      <c r="G28" s="44">
        <v>12.1</v>
      </c>
      <c r="H28" s="45">
        <v>12.1</v>
      </c>
      <c r="I28" s="72">
        <f t="shared" si="1"/>
        <v>9317</v>
      </c>
      <c r="J28" s="73">
        <f t="shared" si="2"/>
        <v>568.337</v>
      </c>
      <c r="K28" s="74">
        <v>0.8</v>
      </c>
      <c r="L28" s="73">
        <f t="shared" si="3"/>
        <v>454.6696</v>
      </c>
      <c r="M28" s="75">
        <v>113.6674</v>
      </c>
      <c r="N28" s="76" t="s">
        <v>95</v>
      </c>
      <c r="O28" s="70" t="s">
        <v>27</v>
      </c>
      <c r="P28" s="77"/>
      <c r="Q28" s="89"/>
    </row>
    <row r="29" s="4" customFormat="1" ht="18.6" customHeight="1" spans="1:17">
      <c r="A29" s="40">
        <f t="shared" si="5"/>
        <v>23</v>
      </c>
      <c r="B29" s="41" t="s">
        <v>96</v>
      </c>
      <c r="C29" s="42" t="s">
        <v>22</v>
      </c>
      <c r="D29" s="43" t="s">
        <v>97</v>
      </c>
      <c r="E29" s="43" t="s">
        <v>98</v>
      </c>
      <c r="F29" s="43" t="s">
        <v>25</v>
      </c>
      <c r="G29" s="44">
        <v>18.9</v>
      </c>
      <c r="H29" s="45">
        <v>18.9</v>
      </c>
      <c r="I29" s="72">
        <f t="shared" si="1"/>
        <v>14553</v>
      </c>
      <c r="J29" s="73">
        <f t="shared" si="2"/>
        <v>887.733</v>
      </c>
      <c r="K29" s="74">
        <v>0.8</v>
      </c>
      <c r="L29" s="73">
        <f t="shared" si="3"/>
        <v>710.1864</v>
      </c>
      <c r="M29" s="75">
        <v>177.5466</v>
      </c>
      <c r="N29" s="76" t="s">
        <v>99</v>
      </c>
      <c r="O29" s="70" t="s">
        <v>27</v>
      </c>
      <c r="P29" s="77"/>
      <c r="Q29" s="89"/>
    </row>
    <row r="30" s="4" customFormat="1" ht="18.6" customHeight="1" spans="1:17">
      <c r="A30" s="40">
        <f t="shared" si="5"/>
        <v>24</v>
      </c>
      <c r="B30" s="41" t="s">
        <v>100</v>
      </c>
      <c r="C30" s="42" t="s">
        <v>22</v>
      </c>
      <c r="D30" s="43" t="s">
        <v>63</v>
      </c>
      <c r="E30" s="43" t="s">
        <v>34</v>
      </c>
      <c r="F30" s="43" t="s">
        <v>25</v>
      </c>
      <c r="G30" s="44">
        <v>13.5</v>
      </c>
      <c r="H30" s="45">
        <v>13.5</v>
      </c>
      <c r="I30" s="72">
        <f t="shared" si="1"/>
        <v>10395</v>
      </c>
      <c r="J30" s="73">
        <f t="shared" si="2"/>
        <v>634.095</v>
      </c>
      <c r="K30" s="74">
        <v>0.8</v>
      </c>
      <c r="L30" s="73">
        <f t="shared" si="3"/>
        <v>507.276</v>
      </c>
      <c r="M30" s="75">
        <v>126.819</v>
      </c>
      <c r="N30" s="76" t="s">
        <v>101</v>
      </c>
      <c r="O30" s="70" t="s">
        <v>27</v>
      </c>
      <c r="P30" s="77"/>
      <c r="Q30" s="89"/>
    </row>
    <row r="31" s="4" customFormat="1" ht="18.6" customHeight="1" spans="1:17">
      <c r="A31" s="40">
        <f t="shared" si="5"/>
        <v>25</v>
      </c>
      <c r="B31" s="41" t="s">
        <v>102</v>
      </c>
      <c r="C31" s="42" t="s">
        <v>22</v>
      </c>
      <c r="D31" s="43" t="s">
        <v>78</v>
      </c>
      <c r="E31" s="43" t="s">
        <v>52</v>
      </c>
      <c r="F31" s="43" t="s">
        <v>25</v>
      </c>
      <c r="G31" s="44">
        <v>10.8</v>
      </c>
      <c r="H31" s="45">
        <v>10.8</v>
      </c>
      <c r="I31" s="72">
        <f t="shared" si="1"/>
        <v>8316</v>
      </c>
      <c r="J31" s="73">
        <f t="shared" si="2"/>
        <v>507.276</v>
      </c>
      <c r="K31" s="74">
        <v>0.8</v>
      </c>
      <c r="L31" s="73">
        <f t="shared" si="3"/>
        <v>405.8208</v>
      </c>
      <c r="M31" s="75">
        <v>101.4552</v>
      </c>
      <c r="N31" s="76" t="s">
        <v>103</v>
      </c>
      <c r="O31" s="70" t="s">
        <v>27</v>
      </c>
      <c r="P31" s="77"/>
      <c r="Q31" s="89"/>
    </row>
    <row r="32" s="4" customFormat="1" ht="18.6" customHeight="1" spans="1:17">
      <c r="A32" s="40">
        <f t="shared" si="5"/>
        <v>26</v>
      </c>
      <c r="B32" s="41" t="s">
        <v>104</v>
      </c>
      <c r="C32" s="42" t="s">
        <v>22</v>
      </c>
      <c r="D32" s="43" t="s">
        <v>105</v>
      </c>
      <c r="E32" s="43" t="s">
        <v>93</v>
      </c>
      <c r="F32" s="43" t="s">
        <v>25</v>
      </c>
      <c r="G32" s="44">
        <v>10.8</v>
      </c>
      <c r="H32" s="45">
        <v>10.8</v>
      </c>
      <c r="I32" s="72">
        <f t="shared" si="1"/>
        <v>8316</v>
      </c>
      <c r="J32" s="73">
        <f t="shared" si="2"/>
        <v>507.276</v>
      </c>
      <c r="K32" s="74">
        <v>0.8</v>
      </c>
      <c r="L32" s="73">
        <f t="shared" si="3"/>
        <v>405.8208</v>
      </c>
      <c r="M32" s="75">
        <v>101.4552</v>
      </c>
      <c r="N32" s="76" t="s">
        <v>106</v>
      </c>
      <c r="O32" s="70" t="s">
        <v>27</v>
      </c>
      <c r="P32" s="77"/>
      <c r="Q32" s="89"/>
    </row>
    <row r="33" s="4" customFormat="1" ht="18.6" customHeight="1" spans="1:17">
      <c r="A33" s="40">
        <f t="shared" si="5"/>
        <v>27</v>
      </c>
      <c r="B33" s="41" t="s">
        <v>107</v>
      </c>
      <c r="C33" s="42" t="s">
        <v>22</v>
      </c>
      <c r="D33" s="43" t="s">
        <v>108</v>
      </c>
      <c r="E33" s="43" t="s">
        <v>72</v>
      </c>
      <c r="F33" s="43" t="s">
        <v>109</v>
      </c>
      <c r="G33" s="44">
        <v>5</v>
      </c>
      <c r="H33" s="45">
        <v>5</v>
      </c>
      <c r="I33" s="72">
        <f t="shared" si="1"/>
        <v>3850</v>
      </c>
      <c r="J33" s="73">
        <f t="shared" si="2"/>
        <v>234.85</v>
      </c>
      <c r="K33" s="74">
        <v>0.8</v>
      </c>
      <c r="L33" s="73">
        <f t="shared" si="3"/>
        <v>187.88</v>
      </c>
      <c r="M33" s="75">
        <v>46.97</v>
      </c>
      <c r="N33" s="76" t="s">
        <v>110</v>
      </c>
      <c r="O33" s="70" t="s">
        <v>27</v>
      </c>
      <c r="P33" s="77"/>
      <c r="Q33" s="89"/>
    </row>
    <row r="34" s="4" customFormat="1" ht="18.6" customHeight="1" spans="1:17">
      <c r="A34" s="40">
        <f t="shared" si="5"/>
        <v>28</v>
      </c>
      <c r="B34" s="41" t="s">
        <v>111</v>
      </c>
      <c r="C34" s="42" t="s">
        <v>22</v>
      </c>
      <c r="D34" s="43" t="s">
        <v>112</v>
      </c>
      <c r="E34" s="43" t="s">
        <v>72</v>
      </c>
      <c r="F34" s="43" t="s">
        <v>25</v>
      </c>
      <c r="G34" s="44">
        <v>10.8</v>
      </c>
      <c r="H34" s="45">
        <v>10.8</v>
      </c>
      <c r="I34" s="72">
        <f t="shared" si="1"/>
        <v>8316</v>
      </c>
      <c r="J34" s="73">
        <f t="shared" si="2"/>
        <v>507.276</v>
      </c>
      <c r="K34" s="74">
        <v>0.8</v>
      </c>
      <c r="L34" s="73">
        <f t="shared" si="3"/>
        <v>405.8208</v>
      </c>
      <c r="M34" s="75">
        <v>101.4552</v>
      </c>
      <c r="N34" s="76" t="s">
        <v>113</v>
      </c>
      <c r="O34" s="70" t="s">
        <v>27</v>
      </c>
      <c r="P34" s="77"/>
      <c r="Q34" s="89"/>
    </row>
    <row r="35" s="4" customFormat="1" ht="18.6" customHeight="1" spans="1:17">
      <c r="A35" s="40">
        <f t="shared" si="5"/>
        <v>29</v>
      </c>
      <c r="B35" s="41" t="s">
        <v>114</v>
      </c>
      <c r="C35" s="42" t="s">
        <v>22</v>
      </c>
      <c r="D35" s="43" t="s">
        <v>115</v>
      </c>
      <c r="E35" s="43" t="s">
        <v>79</v>
      </c>
      <c r="F35" s="43" t="s">
        <v>25</v>
      </c>
      <c r="G35" s="44">
        <v>10.8</v>
      </c>
      <c r="H35" s="45">
        <v>10.8</v>
      </c>
      <c r="I35" s="72">
        <f t="shared" si="1"/>
        <v>8316</v>
      </c>
      <c r="J35" s="73">
        <f t="shared" si="2"/>
        <v>507.276</v>
      </c>
      <c r="K35" s="74">
        <v>0.8</v>
      </c>
      <c r="L35" s="73">
        <f t="shared" si="3"/>
        <v>405.8208</v>
      </c>
      <c r="M35" s="75">
        <v>101.4552</v>
      </c>
      <c r="N35" s="76" t="s">
        <v>116</v>
      </c>
      <c r="O35" s="70" t="s">
        <v>27</v>
      </c>
      <c r="P35" s="77"/>
      <c r="Q35" s="89"/>
    </row>
    <row r="36" s="4" customFormat="1" ht="18.6" customHeight="1" spans="1:17">
      <c r="A36" s="40">
        <f t="shared" si="5"/>
        <v>30</v>
      </c>
      <c r="B36" s="41" t="s">
        <v>117</v>
      </c>
      <c r="C36" s="42" t="s">
        <v>22</v>
      </c>
      <c r="D36" s="43" t="s">
        <v>118</v>
      </c>
      <c r="E36" s="43" t="s">
        <v>34</v>
      </c>
      <c r="F36" s="43" t="s">
        <v>25</v>
      </c>
      <c r="G36" s="44">
        <v>8.1</v>
      </c>
      <c r="H36" s="45">
        <v>8.1</v>
      </c>
      <c r="I36" s="72">
        <f t="shared" si="1"/>
        <v>6237</v>
      </c>
      <c r="J36" s="73">
        <f t="shared" si="2"/>
        <v>380.457</v>
      </c>
      <c r="K36" s="74">
        <v>0.8</v>
      </c>
      <c r="L36" s="73">
        <f t="shared" si="3"/>
        <v>304.3656</v>
      </c>
      <c r="M36" s="75">
        <v>76.0914</v>
      </c>
      <c r="N36" s="76" t="s">
        <v>119</v>
      </c>
      <c r="O36" s="70" t="s">
        <v>27</v>
      </c>
      <c r="P36" s="77"/>
      <c r="Q36" s="89"/>
    </row>
    <row r="37" s="4" customFormat="1" ht="18.6" customHeight="1" spans="1:17">
      <c r="A37" s="40">
        <f t="shared" si="5"/>
        <v>31</v>
      </c>
      <c r="B37" s="41" t="s">
        <v>120</v>
      </c>
      <c r="C37" s="42" t="s">
        <v>22</v>
      </c>
      <c r="D37" s="43" t="s">
        <v>82</v>
      </c>
      <c r="E37" s="43" t="s">
        <v>52</v>
      </c>
      <c r="F37" s="43" t="s">
        <v>94</v>
      </c>
      <c r="G37" s="44">
        <v>16.2</v>
      </c>
      <c r="H37" s="45">
        <v>16.2</v>
      </c>
      <c r="I37" s="72">
        <f t="shared" si="1"/>
        <v>12474</v>
      </c>
      <c r="J37" s="73">
        <f t="shared" si="2"/>
        <v>760.914</v>
      </c>
      <c r="K37" s="74">
        <v>0.8</v>
      </c>
      <c r="L37" s="73">
        <f t="shared" si="3"/>
        <v>608.7312</v>
      </c>
      <c r="M37" s="75">
        <v>152.1828</v>
      </c>
      <c r="N37" s="76" t="s">
        <v>121</v>
      </c>
      <c r="O37" s="70" t="s">
        <v>27</v>
      </c>
      <c r="P37" s="77"/>
      <c r="Q37" s="89"/>
    </row>
    <row r="38" s="4" customFormat="1" ht="18.6" customHeight="1" spans="1:17">
      <c r="A38" s="40">
        <f t="shared" ref="A38:A47" si="6">ROW()-6</f>
        <v>32</v>
      </c>
      <c r="B38" s="41" t="s">
        <v>122</v>
      </c>
      <c r="C38" s="42" t="s">
        <v>22</v>
      </c>
      <c r="D38" s="43" t="s">
        <v>47</v>
      </c>
      <c r="E38" s="43" t="s">
        <v>93</v>
      </c>
      <c r="F38" s="43" t="s">
        <v>94</v>
      </c>
      <c r="G38" s="44">
        <v>18.9</v>
      </c>
      <c r="H38" s="45">
        <v>18.9</v>
      </c>
      <c r="I38" s="72">
        <f t="shared" si="1"/>
        <v>14553</v>
      </c>
      <c r="J38" s="73">
        <f t="shared" si="2"/>
        <v>887.733</v>
      </c>
      <c r="K38" s="74">
        <v>0.8</v>
      </c>
      <c r="L38" s="73">
        <f t="shared" si="3"/>
        <v>710.1864</v>
      </c>
      <c r="M38" s="75">
        <v>177.5466</v>
      </c>
      <c r="N38" s="76" t="s">
        <v>123</v>
      </c>
      <c r="O38" s="70" t="s">
        <v>27</v>
      </c>
      <c r="P38" s="80"/>
      <c r="Q38" s="89"/>
    </row>
    <row r="39" s="4" customFormat="1" ht="18.6" customHeight="1" spans="1:17">
      <c r="A39" s="40">
        <f t="shared" si="6"/>
        <v>33</v>
      </c>
      <c r="B39" s="41" t="s">
        <v>124</v>
      </c>
      <c r="C39" s="42" t="s">
        <v>22</v>
      </c>
      <c r="D39" s="43" t="s">
        <v>112</v>
      </c>
      <c r="E39" s="43" t="s">
        <v>93</v>
      </c>
      <c r="F39" s="43" t="s">
        <v>94</v>
      </c>
      <c r="G39" s="44">
        <v>10.8</v>
      </c>
      <c r="H39" s="45">
        <v>10.8</v>
      </c>
      <c r="I39" s="72">
        <f t="shared" si="1"/>
        <v>8316</v>
      </c>
      <c r="J39" s="73">
        <f t="shared" si="2"/>
        <v>507.276</v>
      </c>
      <c r="K39" s="74">
        <v>0.8</v>
      </c>
      <c r="L39" s="73">
        <f t="shared" si="3"/>
        <v>405.8208</v>
      </c>
      <c r="M39" s="75">
        <v>101.4552</v>
      </c>
      <c r="N39" s="76" t="s">
        <v>125</v>
      </c>
      <c r="O39" s="70" t="s">
        <v>27</v>
      </c>
      <c r="P39" s="77"/>
      <c r="Q39" s="89"/>
    </row>
    <row r="40" s="4" customFormat="1" ht="18.6" customHeight="1" spans="1:17">
      <c r="A40" s="40">
        <f t="shared" si="6"/>
        <v>34</v>
      </c>
      <c r="B40" s="41" t="s">
        <v>126</v>
      </c>
      <c r="C40" s="42" t="s">
        <v>22</v>
      </c>
      <c r="D40" s="43" t="s">
        <v>33</v>
      </c>
      <c r="E40" s="43" t="s">
        <v>93</v>
      </c>
      <c r="F40" s="43" t="s">
        <v>94</v>
      </c>
      <c r="G40" s="44">
        <v>8.1</v>
      </c>
      <c r="H40" s="45">
        <v>8.1</v>
      </c>
      <c r="I40" s="72">
        <f t="shared" si="1"/>
        <v>6237</v>
      </c>
      <c r="J40" s="73">
        <f t="shared" si="2"/>
        <v>380.457</v>
      </c>
      <c r="K40" s="74">
        <v>0.8</v>
      </c>
      <c r="L40" s="73">
        <f t="shared" si="3"/>
        <v>304.3656</v>
      </c>
      <c r="M40" s="75">
        <v>76.0914</v>
      </c>
      <c r="N40" s="76" t="s">
        <v>127</v>
      </c>
      <c r="O40" s="70" t="s">
        <v>27</v>
      </c>
      <c r="P40" s="77"/>
      <c r="Q40" s="89"/>
    </row>
    <row r="41" s="4" customFormat="1" ht="18.6" customHeight="1" spans="1:17">
      <c r="A41" s="40">
        <f t="shared" si="6"/>
        <v>35</v>
      </c>
      <c r="B41" s="41" t="s">
        <v>128</v>
      </c>
      <c r="C41" s="42" t="s">
        <v>22</v>
      </c>
      <c r="D41" s="43" t="s">
        <v>129</v>
      </c>
      <c r="E41" s="43" t="s">
        <v>34</v>
      </c>
      <c r="F41" s="43" t="s">
        <v>94</v>
      </c>
      <c r="G41" s="44">
        <v>10.8</v>
      </c>
      <c r="H41" s="45">
        <v>10.8</v>
      </c>
      <c r="I41" s="72">
        <f t="shared" si="1"/>
        <v>8316</v>
      </c>
      <c r="J41" s="73">
        <f t="shared" si="2"/>
        <v>507.276</v>
      </c>
      <c r="K41" s="74">
        <v>0.8</v>
      </c>
      <c r="L41" s="73">
        <f t="shared" si="3"/>
        <v>405.8208</v>
      </c>
      <c r="M41" s="75">
        <v>101.4552</v>
      </c>
      <c r="N41" s="76" t="s">
        <v>130</v>
      </c>
      <c r="O41" s="70" t="s">
        <v>27</v>
      </c>
      <c r="P41" s="78"/>
      <c r="Q41" s="89"/>
    </row>
    <row r="42" s="4" customFormat="1" ht="18.6" customHeight="1" spans="1:17">
      <c r="A42" s="40">
        <f t="shared" si="6"/>
        <v>36</v>
      </c>
      <c r="B42" s="41" t="s">
        <v>131</v>
      </c>
      <c r="C42" s="42" t="s">
        <v>22</v>
      </c>
      <c r="D42" s="43" t="s">
        <v>33</v>
      </c>
      <c r="E42" s="43" t="s">
        <v>132</v>
      </c>
      <c r="F42" s="43" t="s">
        <v>25</v>
      </c>
      <c r="G42" s="44">
        <v>10.45</v>
      </c>
      <c r="H42" s="45">
        <v>10.45</v>
      </c>
      <c r="I42" s="72">
        <f t="shared" si="1"/>
        <v>8046.5</v>
      </c>
      <c r="J42" s="73">
        <f t="shared" si="2"/>
        <v>490.8365</v>
      </c>
      <c r="K42" s="74">
        <v>0.8</v>
      </c>
      <c r="L42" s="73">
        <f t="shared" si="3"/>
        <v>392.6692</v>
      </c>
      <c r="M42" s="75">
        <v>98.1673</v>
      </c>
      <c r="N42" s="76" t="s">
        <v>133</v>
      </c>
      <c r="O42" s="70" t="s">
        <v>27</v>
      </c>
      <c r="P42" s="77"/>
      <c r="Q42" s="89"/>
    </row>
    <row r="43" s="4" customFormat="1" ht="18.6" customHeight="1" spans="1:17">
      <c r="A43" s="40">
        <f t="shared" si="6"/>
        <v>37</v>
      </c>
      <c r="B43" s="41" t="s">
        <v>134</v>
      </c>
      <c r="C43" s="42" t="s">
        <v>22</v>
      </c>
      <c r="D43" s="43" t="s">
        <v>112</v>
      </c>
      <c r="E43" s="43" t="s">
        <v>79</v>
      </c>
      <c r="F43" s="43" t="s">
        <v>25</v>
      </c>
      <c r="G43" s="44">
        <v>8.1</v>
      </c>
      <c r="H43" s="45">
        <v>8.1</v>
      </c>
      <c r="I43" s="72">
        <f t="shared" si="1"/>
        <v>6237</v>
      </c>
      <c r="J43" s="73">
        <f t="shared" si="2"/>
        <v>380.457</v>
      </c>
      <c r="K43" s="74">
        <v>0.8</v>
      </c>
      <c r="L43" s="73">
        <f t="shared" si="3"/>
        <v>304.3656</v>
      </c>
      <c r="M43" s="75">
        <v>76.0914</v>
      </c>
      <c r="N43" s="76" t="s">
        <v>135</v>
      </c>
      <c r="O43" s="70" t="s">
        <v>27</v>
      </c>
      <c r="P43" s="77"/>
      <c r="Q43" s="89"/>
    </row>
    <row r="44" s="4" customFormat="1" ht="18.6" customHeight="1" spans="1:17">
      <c r="A44" s="40">
        <f t="shared" si="6"/>
        <v>38</v>
      </c>
      <c r="B44" s="41" t="s">
        <v>136</v>
      </c>
      <c r="C44" s="42" t="s">
        <v>22</v>
      </c>
      <c r="D44" s="43" t="s">
        <v>137</v>
      </c>
      <c r="E44" s="43" t="s">
        <v>93</v>
      </c>
      <c r="F44" s="43" t="s">
        <v>25</v>
      </c>
      <c r="G44" s="44">
        <v>8.1</v>
      </c>
      <c r="H44" s="45">
        <v>8.1</v>
      </c>
      <c r="I44" s="72">
        <f t="shared" si="1"/>
        <v>6237</v>
      </c>
      <c r="J44" s="73">
        <f t="shared" si="2"/>
        <v>380.457</v>
      </c>
      <c r="K44" s="74">
        <v>0.8</v>
      </c>
      <c r="L44" s="73">
        <f t="shared" si="3"/>
        <v>304.3656</v>
      </c>
      <c r="M44" s="75">
        <v>76.0914</v>
      </c>
      <c r="N44" s="76" t="s">
        <v>138</v>
      </c>
      <c r="O44" s="70" t="s">
        <v>27</v>
      </c>
      <c r="P44" s="77"/>
      <c r="Q44" s="89"/>
    </row>
    <row r="45" s="4" customFormat="1" ht="18.6" customHeight="1" spans="1:17">
      <c r="A45" s="40">
        <f t="shared" si="6"/>
        <v>39</v>
      </c>
      <c r="B45" s="41" t="s">
        <v>139</v>
      </c>
      <c r="C45" s="42" t="s">
        <v>22</v>
      </c>
      <c r="D45" s="43" t="s">
        <v>140</v>
      </c>
      <c r="E45" s="43" t="s">
        <v>44</v>
      </c>
      <c r="F45" s="43" t="s">
        <v>109</v>
      </c>
      <c r="G45" s="44">
        <v>11.2</v>
      </c>
      <c r="H45" s="45">
        <v>11.2</v>
      </c>
      <c r="I45" s="72">
        <f t="shared" si="1"/>
        <v>8624</v>
      </c>
      <c r="J45" s="73">
        <f t="shared" si="2"/>
        <v>526.064</v>
      </c>
      <c r="K45" s="74">
        <v>0.8</v>
      </c>
      <c r="L45" s="73">
        <f t="shared" si="3"/>
        <v>420.8512</v>
      </c>
      <c r="M45" s="75">
        <v>105.2128</v>
      </c>
      <c r="N45" s="76" t="s">
        <v>141</v>
      </c>
      <c r="O45" s="70" t="s">
        <v>27</v>
      </c>
      <c r="P45" s="77"/>
      <c r="Q45" s="89"/>
    </row>
    <row r="46" s="4" customFormat="1" ht="18.6" customHeight="1" spans="1:17">
      <c r="A46" s="40">
        <f t="shared" si="6"/>
        <v>40</v>
      </c>
      <c r="B46" s="41" t="s">
        <v>142</v>
      </c>
      <c r="C46" s="42" t="s">
        <v>22</v>
      </c>
      <c r="D46" s="43" t="s">
        <v>143</v>
      </c>
      <c r="E46" s="43" t="s">
        <v>93</v>
      </c>
      <c r="F46" s="43" t="s">
        <v>109</v>
      </c>
      <c r="G46" s="44">
        <v>2.5</v>
      </c>
      <c r="H46" s="45">
        <v>2.5</v>
      </c>
      <c r="I46" s="72">
        <f t="shared" si="1"/>
        <v>1925</v>
      </c>
      <c r="J46" s="73">
        <f t="shared" si="2"/>
        <v>117.425</v>
      </c>
      <c r="K46" s="74">
        <v>0.8</v>
      </c>
      <c r="L46" s="73">
        <f t="shared" si="3"/>
        <v>93.94</v>
      </c>
      <c r="M46" s="75">
        <v>23.485</v>
      </c>
      <c r="N46" s="76" t="s">
        <v>144</v>
      </c>
      <c r="O46" s="70" t="s">
        <v>27</v>
      </c>
      <c r="P46" s="77"/>
      <c r="Q46" s="89"/>
    </row>
    <row r="47" s="4" customFormat="1" ht="18.6" customHeight="1" spans="1:17">
      <c r="A47" s="40">
        <f t="shared" si="6"/>
        <v>41</v>
      </c>
      <c r="B47" s="41" t="s">
        <v>145</v>
      </c>
      <c r="C47" s="42" t="s">
        <v>22</v>
      </c>
      <c r="D47" s="43" t="s">
        <v>146</v>
      </c>
      <c r="E47" s="43" t="s">
        <v>72</v>
      </c>
      <c r="F47" s="43" t="s">
        <v>109</v>
      </c>
      <c r="G47" s="44">
        <v>7.5</v>
      </c>
      <c r="H47" s="45">
        <v>7.5</v>
      </c>
      <c r="I47" s="72">
        <f t="shared" si="1"/>
        <v>5775</v>
      </c>
      <c r="J47" s="73">
        <f t="shared" si="2"/>
        <v>352.275</v>
      </c>
      <c r="K47" s="74">
        <v>0.8</v>
      </c>
      <c r="L47" s="73">
        <f t="shared" si="3"/>
        <v>281.82</v>
      </c>
      <c r="M47" s="75">
        <v>70.455</v>
      </c>
      <c r="N47" s="76" t="s">
        <v>147</v>
      </c>
      <c r="O47" s="70" t="s">
        <v>27</v>
      </c>
      <c r="P47" s="77"/>
      <c r="Q47" s="89"/>
    </row>
    <row r="48" s="4" customFormat="1" ht="18.6" customHeight="1" spans="1:17">
      <c r="A48" s="40">
        <f t="shared" ref="A48:A57" si="7">ROW()-6</f>
        <v>42</v>
      </c>
      <c r="B48" s="41" t="s">
        <v>148</v>
      </c>
      <c r="C48" s="42" t="s">
        <v>22</v>
      </c>
      <c r="D48" s="43" t="s">
        <v>75</v>
      </c>
      <c r="E48" s="43" t="s">
        <v>93</v>
      </c>
      <c r="F48" s="43" t="s">
        <v>25</v>
      </c>
      <c r="G48" s="44">
        <v>24.3</v>
      </c>
      <c r="H48" s="45">
        <v>24.3</v>
      </c>
      <c r="I48" s="72">
        <f t="shared" si="1"/>
        <v>18711</v>
      </c>
      <c r="J48" s="73">
        <f t="shared" si="2"/>
        <v>1141.371</v>
      </c>
      <c r="K48" s="74">
        <v>0.8</v>
      </c>
      <c r="L48" s="73">
        <f t="shared" si="3"/>
        <v>913.0968</v>
      </c>
      <c r="M48" s="75">
        <v>228.2742</v>
      </c>
      <c r="N48" s="76" t="s">
        <v>149</v>
      </c>
      <c r="O48" s="70" t="s">
        <v>27</v>
      </c>
      <c r="P48" s="77"/>
      <c r="Q48" s="89"/>
    </row>
    <row r="49" s="4" customFormat="1" ht="18.6" customHeight="1" spans="1:17">
      <c r="A49" s="40">
        <f t="shared" si="7"/>
        <v>43</v>
      </c>
      <c r="B49" s="41" t="s">
        <v>150</v>
      </c>
      <c r="C49" s="42" t="s">
        <v>22</v>
      </c>
      <c r="D49" s="43" t="s">
        <v>97</v>
      </c>
      <c r="E49" s="43" t="s">
        <v>151</v>
      </c>
      <c r="F49" s="43" t="s">
        <v>94</v>
      </c>
      <c r="G49" s="44">
        <v>21.6</v>
      </c>
      <c r="H49" s="45">
        <v>21.6</v>
      </c>
      <c r="I49" s="72">
        <f t="shared" si="1"/>
        <v>16632</v>
      </c>
      <c r="J49" s="73">
        <f t="shared" si="2"/>
        <v>1014.552</v>
      </c>
      <c r="K49" s="74">
        <v>0.8</v>
      </c>
      <c r="L49" s="73">
        <f t="shared" si="3"/>
        <v>811.6416</v>
      </c>
      <c r="M49" s="75">
        <v>202.9104</v>
      </c>
      <c r="N49" s="76" t="s">
        <v>152</v>
      </c>
      <c r="O49" s="70" t="s">
        <v>27</v>
      </c>
      <c r="P49" s="77"/>
      <c r="Q49" s="89"/>
    </row>
    <row r="50" s="4" customFormat="1" ht="18.6" customHeight="1" spans="1:17">
      <c r="A50" s="40">
        <f t="shared" si="7"/>
        <v>44</v>
      </c>
      <c r="B50" s="41" t="s">
        <v>153</v>
      </c>
      <c r="C50" s="42" t="s">
        <v>22</v>
      </c>
      <c r="D50" s="43" t="s">
        <v>92</v>
      </c>
      <c r="E50" s="43" t="s">
        <v>38</v>
      </c>
      <c r="F50" s="43" t="s">
        <v>94</v>
      </c>
      <c r="G50" s="44">
        <v>8.1</v>
      </c>
      <c r="H50" s="45">
        <v>8.1</v>
      </c>
      <c r="I50" s="72">
        <f t="shared" si="1"/>
        <v>6237</v>
      </c>
      <c r="J50" s="73">
        <f t="shared" si="2"/>
        <v>380.457</v>
      </c>
      <c r="K50" s="74">
        <v>0.8</v>
      </c>
      <c r="L50" s="73">
        <f t="shared" si="3"/>
        <v>304.3656</v>
      </c>
      <c r="M50" s="75">
        <v>76.0914</v>
      </c>
      <c r="N50" s="76" t="s">
        <v>154</v>
      </c>
      <c r="O50" s="70" t="s">
        <v>27</v>
      </c>
      <c r="P50" s="77"/>
      <c r="Q50" s="89"/>
    </row>
    <row r="51" s="4" customFormat="1" ht="18.6" customHeight="1" spans="1:17">
      <c r="A51" s="40">
        <f t="shared" si="7"/>
        <v>45</v>
      </c>
      <c r="B51" s="41" t="s">
        <v>155</v>
      </c>
      <c r="C51" s="42" t="s">
        <v>22</v>
      </c>
      <c r="D51" s="43" t="s">
        <v>156</v>
      </c>
      <c r="E51" s="43" t="s">
        <v>52</v>
      </c>
      <c r="F51" s="43" t="s">
        <v>94</v>
      </c>
      <c r="G51" s="44">
        <v>13.5</v>
      </c>
      <c r="H51" s="45">
        <v>13.5</v>
      </c>
      <c r="I51" s="72">
        <f t="shared" si="1"/>
        <v>10395</v>
      </c>
      <c r="J51" s="73">
        <f t="shared" si="2"/>
        <v>634.095</v>
      </c>
      <c r="K51" s="74">
        <v>0.8</v>
      </c>
      <c r="L51" s="73">
        <f t="shared" si="3"/>
        <v>507.276</v>
      </c>
      <c r="M51" s="75">
        <v>126.819</v>
      </c>
      <c r="N51" s="76" t="s">
        <v>157</v>
      </c>
      <c r="O51" s="70" t="s">
        <v>27</v>
      </c>
      <c r="P51" s="77"/>
      <c r="Q51" s="89"/>
    </row>
    <row r="52" s="4" customFormat="1" ht="18.6" customHeight="1" spans="1:17">
      <c r="A52" s="40">
        <f t="shared" si="7"/>
        <v>46</v>
      </c>
      <c r="B52" s="41" t="s">
        <v>158</v>
      </c>
      <c r="C52" s="42" t="s">
        <v>22</v>
      </c>
      <c r="D52" s="43" t="s">
        <v>159</v>
      </c>
      <c r="E52" s="43" t="s">
        <v>160</v>
      </c>
      <c r="F52" s="43" t="s">
        <v>94</v>
      </c>
      <c r="G52" s="44">
        <v>32.4</v>
      </c>
      <c r="H52" s="45">
        <v>32.4</v>
      </c>
      <c r="I52" s="72">
        <f t="shared" si="1"/>
        <v>24948</v>
      </c>
      <c r="J52" s="73">
        <f t="shared" si="2"/>
        <v>1521.828</v>
      </c>
      <c r="K52" s="74">
        <v>0.8</v>
      </c>
      <c r="L52" s="73">
        <f t="shared" si="3"/>
        <v>1217.4624</v>
      </c>
      <c r="M52" s="75">
        <v>304.3656</v>
      </c>
      <c r="N52" s="76" t="s">
        <v>161</v>
      </c>
      <c r="O52" s="70" t="s">
        <v>27</v>
      </c>
      <c r="P52" s="77"/>
      <c r="Q52" s="89"/>
    </row>
    <row r="53" s="4" customFormat="1" ht="18.6" customHeight="1" spans="1:17">
      <c r="A53" s="40">
        <f t="shared" si="7"/>
        <v>47</v>
      </c>
      <c r="B53" s="41" t="s">
        <v>162</v>
      </c>
      <c r="C53" s="42" t="s">
        <v>22</v>
      </c>
      <c r="D53" s="43" t="s">
        <v>47</v>
      </c>
      <c r="E53" s="43" t="s">
        <v>163</v>
      </c>
      <c r="F53" s="43" t="s">
        <v>25</v>
      </c>
      <c r="G53" s="44">
        <v>8.1</v>
      </c>
      <c r="H53" s="45">
        <v>8.1</v>
      </c>
      <c r="I53" s="72">
        <f t="shared" si="1"/>
        <v>6237</v>
      </c>
      <c r="J53" s="73">
        <f t="shared" si="2"/>
        <v>380.457</v>
      </c>
      <c r="K53" s="74">
        <v>0.8</v>
      </c>
      <c r="L53" s="73">
        <f t="shared" si="3"/>
        <v>304.3656</v>
      </c>
      <c r="M53" s="75">
        <v>76.0914</v>
      </c>
      <c r="N53" s="76" t="s">
        <v>164</v>
      </c>
      <c r="O53" s="70" t="s">
        <v>27</v>
      </c>
      <c r="P53" s="77"/>
      <c r="Q53" s="89"/>
    </row>
    <row r="54" s="4" customFormat="1" ht="18.6" customHeight="1" spans="1:17">
      <c r="A54" s="40">
        <f t="shared" si="7"/>
        <v>48</v>
      </c>
      <c r="B54" s="41" t="s">
        <v>165</v>
      </c>
      <c r="C54" s="42" t="s">
        <v>22</v>
      </c>
      <c r="D54" s="43" t="s">
        <v>112</v>
      </c>
      <c r="E54" s="43" t="s">
        <v>72</v>
      </c>
      <c r="F54" s="43" t="s">
        <v>94</v>
      </c>
      <c r="G54" s="44">
        <v>66.4</v>
      </c>
      <c r="H54" s="45">
        <v>66.4</v>
      </c>
      <c r="I54" s="72">
        <f t="shared" si="1"/>
        <v>51128</v>
      </c>
      <c r="J54" s="73">
        <f t="shared" si="2"/>
        <v>3118.808</v>
      </c>
      <c r="K54" s="74">
        <v>0.8</v>
      </c>
      <c r="L54" s="73">
        <f t="shared" si="3"/>
        <v>2495.0464</v>
      </c>
      <c r="M54" s="75">
        <v>623.7616</v>
      </c>
      <c r="N54" s="76" t="s">
        <v>166</v>
      </c>
      <c r="O54" s="70" t="s">
        <v>27</v>
      </c>
      <c r="P54" s="77"/>
      <c r="Q54" s="89"/>
    </row>
    <row r="55" s="4" customFormat="1" ht="18.6" customHeight="1" spans="1:17">
      <c r="A55" s="40">
        <f t="shared" si="7"/>
        <v>49</v>
      </c>
      <c r="B55" s="41" t="s">
        <v>167</v>
      </c>
      <c r="C55" s="42" t="s">
        <v>22</v>
      </c>
      <c r="D55" s="43" t="s">
        <v>168</v>
      </c>
      <c r="E55" s="43" t="s">
        <v>169</v>
      </c>
      <c r="F55" s="43" t="s">
        <v>94</v>
      </c>
      <c r="G55" s="44">
        <v>8.1</v>
      </c>
      <c r="H55" s="45">
        <v>8.1</v>
      </c>
      <c r="I55" s="72">
        <f t="shared" si="1"/>
        <v>6237</v>
      </c>
      <c r="J55" s="73">
        <f t="shared" si="2"/>
        <v>380.457</v>
      </c>
      <c r="K55" s="74">
        <v>0.8</v>
      </c>
      <c r="L55" s="73">
        <f t="shared" si="3"/>
        <v>304.3656</v>
      </c>
      <c r="M55" s="75">
        <v>76.0914</v>
      </c>
      <c r="N55" s="76" t="s">
        <v>170</v>
      </c>
      <c r="O55" s="70" t="s">
        <v>27</v>
      </c>
      <c r="P55" s="78"/>
      <c r="Q55" s="89"/>
    </row>
    <row r="56" s="4" customFormat="1" ht="18.6" customHeight="1" spans="1:17">
      <c r="A56" s="40">
        <f t="shared" si="7"/>
        <v>50</v>
      </c>
      <c r="B56" s="41" t="s">
        <v>171</v>
      </c>
      <c r="C56" s="42" t="s">
        <v>22</v>
      </c>
      <c r="D56" s="43" t="s">
        <v>85</v>
      </c>
      <c r="E56" s="43" t="s">
        <v>52</v>
      </c>
      <c r="F56" s="43" t="s">
        <v>109</v>
      </c>
      <c r="G56" s="44">
        <v>11.2</v>
      </c>
      <c r="H56" s="45">
        <v>11.2</v>
      </c>
      <c r="I56" s="72">
        <f t="shared" si="1"/>
        <v>8624</v>
      </c>
      <c r="J56" s="73">
        <f t="shared" si="2"/>
        <v>526.064</v>
      </c>
      <c r="K56" s="74">
        <v>0.8</v>
      </c>
      <c r="L56" s="73">
        <f t="shared" si="3"/>
        <v>420.8512</v>
      </c>
      <c r="M56" s="75">
        <v>105.2128</v>
      </c>
      <c r="N56" s="76" t="s">
        <v>172</v>
      </c>
      <c r="O56" s="70" t="s">
        <v>27</v>
      </c>
      <c r="P56" s="77"/>
      <c r="Q56" s="89"/>
    </row>
    <row r="57" s="4" customFormat="1" ht="18.6" customHeight="1" spans="1:17">
      <c r="A57" s="40">
        <f t="shared" si="7"/>
        <v>51</v>
      </c>
      <c r="B57" s="41" t="s">
        <v>173</v>
      </c>
      <c r="C57" s="42" t="s">
        <v>22</v>
      </c>
      <c r="D57" s="43" t="s">
        <v>47</v>
      </c>
      <c r="E57" s="43" t="s">
        <v>93</v>
      </c>
      <c r="F57" s="43" t="s">
        <v>109</v>
      </c>
      <c r="G57" s="44">
        <v>11.2</v>
      </c>
      <c r="H57" s="45">
        <v>11.2</v>
      </c>
      <c r="I57" s="72">
        <f t="shared" si="1"/>
        <v>8624</v>
      </c>
      <c r="J57" s="73">
        <f t="shared" si="2"/>
        <v>526.064</v>
      </c>
      <c r="K57" s="74">
        <v>0.8</v>
      </c>
      <c r="L57" s="73">
        <f t="shared" si="3"/>
        <v>420.8512</v>
      </c>
      <c r="M57" s="75">
        <v>105.2128</v>
      </c>
      <c r="N57" s="76" t="s">
        <v>174</v>
      </c>
      <c r="O57" s="70" t="s">
        <v>27</v>
      </c>
      <c r="P57" s="77"/>
      <c r="Q57" s="89"/>
    </row>
    <row r="58" s="4" customFormat="1" ht="18.6" customHeight="1" spans="1:17">
      <c r="A58" s="40">
        <f t="shared" ref="A58:A67" si="8">ROW()-6</f>
        <v>52</v>
      </c>
      <c r="B58" s="41" t="s">
        <v>175</v>
      </c>
      <c r="C58" s="42" t="s">
        <v>22</v>
      </c>
      <c r="D58" s="43" t="s">
        <v>176</v>
      </c>
      <c r="E58" s="43" t="s">
        <v>52</v>
      </c>
      <c r="F58" s="43" t="s">
        <v>25</v>
      </c>
      <c r="G58" s="44">
        <v>16.2</v>
      </c>
      <c r="H58" s="45">
        <v>16.2</v>
      </c>
      <c r="I58" s="72">
        <f t="shared" si="1"/>
        <v>12474</v>
      </c>
      <c r="J58" s="73">
        <f t="shared" si="2"/>
        <v>760.914</v>
      </c>
      <c r="K58" s="74">
        <v>0.8</v>
      </c>
      <c r="L58" s="73">
        <f t="shared" si="3"/>
        <v>608.7312</v>
      </c>
      <c r="M58" s="75">
        <v>152.1828</v>
      </c>
      <c r="N58" s="76" t="s">
        <v>177</v>
      </c>
      <c r="O58" s="70" t="s">
        <v>27</v>
      </c>
      <c r="P58" s="77"/>
      <c r="Q58" s="89"/>
    </row>
    <row r="59" s="4" customFormat="1" ht="18.6" customHeight="1" spans="1:17">
      <c r="A59" s="40">
        <f t="shared" si="8"/>
        <v>53</v>
      </c>
      <c r="B59" s="41" t="s">
        <v>178</v>
      </c>
      <c r="C59" s="42" t="s">
        <v>22</v>
      </c>
      <c r="D59" s="43" t="s">
        <v>179</v>
      </c>
      <c r="E59" s="43" t="s">
        <v>180</v>
      </c>
      <c r="F59" s="43" t="s">
        <v>181</v>
      </c>
      <c r="G59" s="44">
        <v>10.1</v>
      </c>
      <c r="H59" s="45">
        <v>10.1</v>
      </c>
      <c r="I59" s="72">
        <f t="shared" si="1"/>
        <v>7777</v>
      </c>
      <c r="J59" s="73">
        <f t="shared" si="2"/>
        <v>474.397</v>
      </c>
      <c r="K59" s="74">
        <v>0.8</v>
      </c>
      <c r="L59" s="73">
        <f t="shared" si="3"/>
        <v>379.5176</v>
      </c>
      <c r="M59" s="75">
        <v>94.8794</v>
      </c>
      <c r="N59" s="76" t="s">
        <v>182</v>
      </c>
      <c r="O59" s="70" t="s">
        <v>27</v>
      </c>
      <c r="P59" s="77"/>
      <c r="Q59" s="89"/>
    </row>
    <row r="60" s="4" customFormat="1" ht="18.6" customHeight="1" spans="1:17">
      <c r="A60" s="40">
        <f t="shared" si="8"/>
        <v>54</v>
      </c>
      <c r="B60" s="41" t="s">
        <v>183</v>
      </c>
      <c r="C60" s="42" t="s">
        <v>22</v>
      </c>
      <c r="D60" s="43" t="s">
        <v>184</v>
      </c>
      <c r="E60" s="43" t="s">
        <v>185</v>
      </c>
      <c r="F60" s="43" t="s">
        <v>25</v>
      </c>
      <c r="G60" s="44">
        <v>8.1</v>
      </c>
      <c r="H60" s="45">
        <v>8.1</v>
      </c>
      <c r="I60" s="72">
        <f t="shared" si="1"/>
        <v>6237</v>
      </c>
      <c r="J60" s="73">
        <f t="shared" si="2"/>
        <v>380.457</v>
      </c>
      <c r="K60" s="74">
        <v>0.8</v>
      </c>
      <c r="L60" s="73">
        <f t="shared" si="3"/>
        <v>304.3656</v>
      </c>
      <c r="M60" s="75">
        <v>76.0914</v>
      </c>
      <c r="N60" s="76" t="s">
        <v>186</v>
      </c>
      <c r="O60" s="70" t="s">
        <v>27</v>
      </c>
      <c r="P60" s="77"/>
      <c r="Q60" s="89"/>
    </row>
    <row r="61" s="4" customFormat="1" ht="18.6" customHeight="1" spans="1:17">
      <c r="A61" s="40">
        <f t="shared" si="8"/>
        <v>55</v>
      </c>
      <c r="B61" s="41" t="s">
        <v>187</v>
      </c>
      <c r="C61" s="42" t="s">
        <v>22</v>
      </c>
      <c r="D61" s="43" t="s">
        <v>188</v>
      </c>
      <c r="E61" s="43" t="s">
        <v>185</v>
      </c>
      <c r="F61" s="43" t="s">
        <v>25</v>
      </c>
      <c r="G61" s="44">
        <v>8.1</v>
      </c>
      <c r="H61" s="45">
        <v>8.1</v>
      </c>
      <c r="I61" s="72">
        <f t="shared" si="1"/>
        <v>6237</v>
      </c>
      <c r="J61" s="73">
        <f t="shared" si="2"/>
        <v>380.457</v>
      </c>
      <c r="K61" s="74">
        <v>0.8</v>
      </c>
      <c r="L61" s="73">
        <f t="shared" si="3"/>
        <v>304.3656</v>
      </c>
      <c r="M61" s="75">
        <v>76.0914</v>
      </c>
      <c r="N61" s="76" t="s">
        <v>189</v>
      </c>
      <c r="O61" s="70" t="s">
        <v>27</v>
      </c>
      <c r="P61" s="77"/>
      <c r="Q61" s="89"/>
    </row>
    <row r="62" s="4" customFormat="1" ht="18.6" customHeight="1" spans="1:17">
      <c r="A62" s="40">
        <f t="shared" si="8"/>
        <v>56</v>
      </c>
      <c r="B62" s="41" t="s">
        <v>190</v>
      </c>
      <c r="C62" s="42" t="s">
        <v>22</v>
      </c>
      <c r="D62" s="43" t="s">
        <v>115</v>
      </c>
      <c r="E62" s="43" t="s">
        <v>191</v>
      </c>
      <c r="F62" s="43" t="s">
        <v>25</v>
      </c>
      <c r="G62" s="44">
        <v>18.9</v>
      </c>
      <c r="H62" s="45">
        <v>18.9</v>
      </c>
      <c r="I62" s="72">
        <f t="shared" si="1"/>
        <v>14553</v>
      </c>
      <c r="J62" s="73">
        <f t="shared" si="2"/>
        <v>887.733</v>
      </c>
      <c r="K62" s="74">
        <v>0.8</v>
      </c>
      <c r="L62" s="73">
        <f t="shared" si="3"/>
        <v>710.1864</v>
      </c>
      <c r="M62" s="75">
        <v>177.5466</v>
      </c>
      <c r="N62" s="76" t="s">
        <v>192</v>
      </c>
      <c r="O62" s="70" t="s">
        <v>27</v>
      </c>
      <c r="P62" s="78"/>
      <c r="Q62" s="89"/>
    </row>
    <row r="63" s="4" customFormat="1" ht="18.6" customHeight="1" spans="1:17">
      <c r="A63" s="40">
        <f t="shared" si="8"/>
        <v>57</v>
      </c>
      <c r="B63" s="41" t="s">
        <v>193</v>
      </c>
      <c r="C63" s="42" t="s">
        <v>22</v>
      </c>
      <c r="D63" s="43" t="s">
        <v>115</v>
      </c>
      <c r="E63" s="43" t="s">
        <v>34</v>
      </c>
      <c r="F63" s="43" t="s">
        <v>25</v>
      </c>
      <c r="G63" s="44">
        <v>10.8</v>
      </c>
      <c r="H63" s="45">
        <v>10.8</v>
      </c>
      <c r="I63" s="72">
        <f t="shared" si="1"/>
        <v>8316</v>
      </c>
      <c r="J63" s="73">
        <f t="shared" si="2"/>
        <v>507.276</v>
      </c>
      <c r="K63" s="74">
        <v>0.8</v>
      </c>
      <c r="L63" s="73">
        <f t="shared" si="3"/>
        <v>405.8208</v>
      </c>
      <c r="M63" s="75">
        <v>101.4552</v>
      </c>
      <c r="N63" s="76" t="s">
        <v>194</v>
      </c>
      <c r="O63" s="70" t="s">
        <v>27</v>
      </c>
      <c r="P63" s="77"/>
      <c r="Q63" s="89"/>
    </row>
    <row r="64" s="4" customFormat="1" ht="18.6" customHeight="1" spans="1:17">
      <c r="A64" s="40">
        <f t="shared" si="8"/>
        <v>58</v>
      </c>
      <c r="B64" s="41" t="s">
        <v>195</v>
      </c>
      <c r="C64" s="42" t="s">
        <v>22</v>
      </c>
      <c r="D64" s="43" t="s">
        <v>82</v>
      </c>
      <c r="E64" s="43" t="s">
        <v>196</v>
      </c>
      <c r="F64" s="43" t="s">
        <v>25</v>
      </c>
      <c r="G64" s="44">
        <v>8.1</v>
      </c>
      <c r="H64" s="45">
        <v>8.1</v>
      </c>
      <c r="I64" s="72">
        <f t="shared" si="1"/>
        <v>6237</v>
      </c>
      <c r="J64" s="73">
        <f t="shared" si="2"/>
        <v>380.457</v>
      </c>
      <c r="K64" s="74">
        <v>0.8</v>
      </c>
      <c r="L64" s="73">
        <f t="shared" si="3"/>
        <v>304.3656</v>
      </c>
      <c r="M64" s="75">
        <v>76.0914</v>
      </c>
      <c r="N64" s="76" t="s">
        <v>197</v>
      </c>
      <c r="O64" s="70" t="s">
        <v>27</v>
      </c>
      <c r="P64" s="77"/>
      <c r="Q64" s="89"/>
    </row>
    <row r="65" s="4" customFormat="1" ht="18.6" customHeight="1" spans="1:17">
      <c r="A65" s="40">
        <f t="shared" si="8"/>
        <v>59</v>
      </c>
      <c r="B65" s="41" t="s">
        <v>198</v>
      </c>
      <c r="C65" s="42" t="s">
        <v>22</v>
      </c>
      <c r="D65" s="43" t="s">
        <v>33</v>
      </c>
      <c r="E65" s="43" t="s">
        <v>199</v>
      </c>
      <c r="F65" s="43" t="s">
        <v>181</v>
      </c>
      <c r="G65" s="44">
        <v>16.2</v>
      </c>
      <c r="H65" s="45">
        <v>16.2</v>
      </c>
      <c r="I65" s="72">
        <f t="shared" si="1"/>
        <v>12474</v>
      </c>
      <c r="J65" s="73">
        <f t="shared" si="2"/>
        <v>760.914</v>
      </c>
      <c r="K65" s="74">
        <v>0.8</v>
      </c>
      <c r="L65" s="73">
        <f t="shared" si="3"/>
        <v>608.7312</v>
      </c>
      <c r="M65" s="75">
        <v>152.1828</v>
      </c>
      <c r="N65" s="76" t="s">
        <v>200</v>
      </c>
      <c r="O65" s="70" t="s">
        <v>27</v>
      </c>
      <c r="P65" s="77"/>
      <c r="Q65" s="89"/>
    </row>
    <row r="66" s="4" customFormat="1" ht="18.6" customHeight="1" spans="1:17">
      <c r="A66" s="40">
        <f t="shared" si="8"/>
        <v>60</v>
      </c>
      <c r="B66" s="41" t="s">
        <v>201</v>
      </c>
      <c r="C66" s="42" t="s">
        <v>22</v>
      </c>
      <c r="D66" s="43" t="s">
        <v>47</v>
      </c>
      <c r="E66" s="43" t="s">
        <v>44</v>
      </c>
      <c r="F66" s="43" t="s">
        <v>25</v>
      </c>
      <c r="G66" s="44">
        <v>16.2</v>
      </c>
      <c r="H66" s="45">
        <v>16.2</v>
      </c>
      <c r="I66" s="72">
        <f t="shared" si="1"/>
        <v>12474</v>
      </c>
      <c r="J66" s="73">
        <f t="shared" si="2"/>
        <v>760.914</v>
      </c>
      <c r="K66" s="74">
        <v>0.8</v>
      </c>
      <c r="L66" s="73">
        <f t="shared" si="3"/>
        <v>608.7312</v>
      </c>
      <c r="M66" s="75">
        <v>152.1828</v>
      </c>
      <c r="N66" s="76" t="s">
        <v>202</v>
      </c>
      <c r="O66" s="70" t="s">
        <v>27</v>
      </c>
      <c r="P66" s="91"/>
      <c r="Q66" s="93"/>
    </row>
    <row r="67" s="4" customFormat="1" ht="18.6" customHeight="1" spans="1:17">
      <c r="A67" s="40">
        <f t="shared" si="8"/>
        <v>61</v>
      </c>
      <c r="B67" s="41" t="s">
        <v>203</v>
      </c>
      <c r="C67" s="42" t="s">
        <v>22</v>
      </c>
      <c r="D67" s="43" t="s">
        <v>85</v>
      </c>
      <c r="E67" s="43" t="s">
        <v>191</v>
      </c>
      <c r="F67" s="43" t="s">
        <v>25</v>
      </c>
      <c r="G67" s="44">
        <v>16.2</v>
      </c>
      <c r="H67" s="45">
        <v>16.2</v>
      </c>
      <c r="I67" s="72">
        <f t="shared" si="1"/>
        <v>12474</v>
      </c>
      <c r="J67" s="73">
        <f t="shared" si="2"/>
        <v>760.914</v>
      </c>
      <c r="K67" s="74">
        <v>0.8</v>
      </c>
      <c r="L67" s="73">
        <f t="shared" si="3"/>
        <v>608.7312</v>
      </c>
      <c r="M67" s="75">
        <v>152.1828</v>
      </c>
      <c r="N67" s="76" t="s">
        <v>204</v>
      </c>
      <c r="O67" s="70" t="s">
        <v>27</v>
      </c>
      <c r="P67" s="91"/>
      <c r="Q67" s="93"/>
    </row>
    <row r="68" s="4" customFormat="1" ht="18.6" customHeight="1" spans="1:17">
      <c r="A68" s="40">
        <f t="shared" ref="A68:A77" si="9">ROW()-6</f>
        <v>62</v>
      </c>
      <c r="B68" s="41" t="s">
        <v>205</v>
      </c>
      <c r="C68" s="42" t="s">
        <v>22</v>
      </c>
      <c r="D68" s="43" t="s">
        <v>206</v>
      </c>
      <c r="E68" s="43" t="s">
        <v>169</v>
      </c>
      <c r="F68" s="43" t="s">
        <v>25</v>
      </c>
      <c r="G68" s="44">
        <v>5</v>
      </c>
      <c r="H68" s="45">
        <v>5</v>
      </c>
      <c r="I68" s="72">
        <f t="shared" si="1"/>
        <v>3850</v>
      </c>
      <c r="J68" s="73">
        <f t="shared" si="2"/>
        <v>234.85</v>
      </c>
      <c r="K68" s="74">
        <v>0.8</v>
      </c>
      <c r="L68" s="73">
        <f t="shared" si="3"/>
        <v>187.88</v>
      </c>
      <c r="M68" s="75">
        <v>46.97</v>
      </c>
      <c r="N68" s="76" t="s">
        <v>207</v>
      </c>
      <c r="O68" s="70" t="s">
        <v>27</v>
      </c>
      <c r="P68" s="91"/>
      <c r="Q68" s="93"/>
    </row>
    <row r="69" s="4" customFormat="1" ht="18.6" customHeight="1" spans="1:17">
      <c r="A69" s="40">
        <f t="shared" si="9"/>
        <v>63</v>
      </c>
      <c r="B69" s="41" t="s">
        <v>208</v>
      </c>
      <c r="C69" s="42" t="s">
        <v>22</v>
      </c>
      <c r="D69" s="43" t="s">
        <v>179</v>
      </c>
      <c r="E69" s="43" t="s">
        <v>44</v>
      </c>
      <c r="F69" s="43" t="s">
        <v>25</v>
      </c>
      <c r="G69" s="44">
        <v>16.2</v>
      </c>
      <c r="H69" s="45">
        <v>16.2</v>
      </c>
      <c r="I69" s="72">
        <f t="shared" si="1"/>
        <v>12474</v>
      </c>
      <c r="J69" s="73">
        <f t="shared" si="2"/>
        <v>760.914</v>
      </c>
      <c r="K69" s="74">
        <v>0.8</v>
      </c>
      <c r="L69" s="73">
        <f t="shared" si="3"/>
        <v>608.7312</v>
      </c>
      <c r="M69" s="75">
        <v>152.1828</v>
      </c>
      <c r="N69" s="76" t="s">
        <v>209</v>
      </c>
      <c r="O69" s="70" t="s">
        <v>27</v>
      </c>
      <c r="P69" s="91"/>
      <c r="Q69" s="93"/>
    </row>
    <row r="70" s="4" customFormat="1" ht="18.6" customHeight="1" spans="1:17">
      <c r="A70" s="40">
        <f t="shared" si="9"/>
        <v>64</v>
      </c>
      <c r="B70" s="41" t="s">
        <v>210</v>
      </c>
      <c r="C70" s="42" t="s">
        <v>22</v>
      </c>
      <c r="D70" s="43" t="s">
        <v>47</v>
      </c>
      <c r="E70" s="43" t="s">
        <v>211</v>
      </c>
      <c r="F70" s="43" t="s">
        <v>94</v>
      </c>
      <c r="G70" s="44">
        <v>21.6</v>
      </c>
      <c r="H70" s="45">
        <v>21.6</v>
      </c>
      <c r="I70" s="72">
        <f t="shared" si="1"/>
        <v>16632</v>
      </c>
      <c r="J70" s="73">
        <f t="shared" si="2"/>
        <v>1014.552</v>
      </c>
      <c r="K70" s="74">
        <v>0.8</v>
      </c>
      <c r="L70" s="73">
        <f t="shared" si="3"/>
        <v>811.6416</v>
      </c>
      <c r="M70" s="75">
        <v>202.9104</v>
      </c>
      <c r="N70" s="79" t="s">
        <v>212</v>
      </c>
      <c r="O70" s="70" t="s">
        <v>27</v>
      </c>
      <c r="P70" s="91"/>
      <c r="Q70" s="93"/>
    </row>
    <row r="71" s="4" customFormat="1" ht="18.6" customHeight="1" spans="1:17">
      <c r="A71" s="40">
        <f t="shared" si="9"/>
        <v>65</v>
      </c>
      <c r="B71" s="41" t="s">
        <v>213</v>
      </c>
      <c r="C71" s="42" t="s">
        <v>22</v>
      </c>
      <c r="D71" s="43" t="s">
        <v>214</v>
      </c>
      <c r="E71" s="43" t="s">
        <v>52</v>
      </c>
      <c r="F71" s="43" t="s">
        <v>94</v>
      </c>
      <c r="G71" s="44">
        <v>7.5</v>
      </c>
      <c r="H71" s="45">
        <v>7.5</v>
      </c>
      <c r="I71" s="72">
        <f t="shared" si="1"/>
        <v>5775</v>
      </c>
      <c r="J71" s="73">
        <f t="shared" si="2"/>
        <v>352.275</v>
      </c>
      <c r="K71" s="74">
        <v>0.8</v>
      </c>
      <c r="L71" s="73">
        <f t="shared" si="3"/>
        <v>281.82</v>
      </c>
      <c r="M71" s="75">
        <v>70.455</v>
      </c>
      <c r="N71" s="79" t="s">
        <v>215</v>
      </c>
      <c r="O71" s="70" t="s">
        <v>27</v>
      </c>
      <c r="P71" s="91"/>
      <c r="Q71" s="93"/>
    </row>
    <row r="72" s="4" customFormat="1" ht="18.6" customHeight="1" spans="1:17">
      <c r="A72" s="40">
        <f t="shared" si="9"/>
        <v>66</v>
      </c>
      <c r="B72" s="41" t="s">
        <v>216</v>
      </c>
      <c r="C72" s="42" t="s">
        <v>22</v>
      </c>
      <c r="D72" s="43" t="s">
        <v>159</v>
      </c>
      <c r="E72" s="43" t="s">
        <v>52</v>
      </c>
      <c r="F72" s="43" t="s">
        <v>25</v>
      </c>
      <c r="G72" s="44">
        <v>3.3</v>
      </c>
      <c r="H72" s="45">
        <v>3.3</v>
      </c>
      <c r="I72" s="72">
        <f t="shared" ref="I72:I135" si="10">H72*770</f>
        <v>2541</v>
      </c>
      <c r="J72" s="73">
        <f t="shared" ref="J72:J135" si="11">H72*46.97</f>
        <v>155.001</v>
      </c>
      <c r="K72" s="74">
        <v>0.8</v>
      </c>
      <c r="L72" s="73">
        <f t="shared" ref="L72:L135" si="12">J72*K72</f>
        <v>124.0008</v>
      </c>
      <c r="M72" s="75">
        <v>31.0002</v>
      </c>
      <c r="N72" s="76" t="s">
        <v>217</v>
      </c>
      <c r="O72" s="70" t="s">
        <v>27</v>
      </c>
      <c r="P72" s="91"/>
      <c r="Q72" s="93"/>
    </row>
    <row r="73" s="4" customFormat="1" ht="18.6" customHeight="1" spans="1:17">
      <c r="A73" s="40">
        <f t="shared" si="9"/>
        <v>67</v>
      </c>
      <c r="B73" s="41" t="s">
        <v>218</v>
      </c>
      <c r="C73" s="42" t="s">
        <v>22</v>
      </c>
      <c r="D73" s="43" t="s">
        <v>47</v>
      </c>
      <c r="E73" s="43" t="s">
        <v>219</v>
      </c>
      <c r="F73" s="43" t="s">
        <v>94</v>
      </c>
      <c r="G73" s="44">
        <v>8.1</v>
      </c>
      <c r="H73" s="45">
        <v>8.1</v>
      </c>
      <c r="I73" s="72">
        <f t="shared" si="10"/>
        <v>6237</v>
      </c>
      <c r="J73" s="73">
        <f t="shared" si="11"/>
        <v>380.457</v>
      </c>
      <c r="K73" s="74">
        <v>0.8</v>
      </c>
      <c r="L73" s="73">
        <f t="shared" si="12"/>
        <v>304.3656</v>
      </c>
      <c r="M73" s="75">
        <v>76.0914</v>
      </c>
      <c r="N73" s="76" t="s">
        <v>220</v>
      </c>
      <c r="O73" s="70" t="s">
        <v>27</v>
      </c>
      <c r="P73" s="91"/>
      <c r="Q73" s="93"/>
    </row>
    <row r="74" s="4" customFormat="1" ht="18.6" customHeight="1" spans="1:17">
      <c r="A74" s="40">
        <f t="shared" si="9"/>
        <v>68</v>
      </c>
      <c r="B74" s="41" t="s">
        <v>221</v>
      </c>
      <c r="C74" s="42" t="s">
        <v>22</v>
      </c>
      <c r="D74" s="43" t="s">
        <v>222</v>
      </c>
      <c r="E74" s="43" t="s">
        <v>160</v>
      </c>
      <c r="F74" s="43" t="s">
        <v>94</v>
      </c>
      <c r="G74" s="44">
        <v>8.1</v>
      </c>
      <c r="H74" s="45">
        <v>8.1</v>
      </c>
      <c r="I74" s="72">
        <f t="shared" si="10"/>
        <v>6237</v>
      </c>
      <c r="J74" s="73">
        <f t="shared" si="11"/>
        <v>380.457</v>
      </c>
      <c r="K74" s="74">
        <v>0.8</v>
      </c>
      <c r="L74" s="73">
        <f t="shared" si="12"/>
        <v>304.3656</v>
      </c>
      <c r="M74" s="75">
        <v>76.0914</v>
      </c>
      <c r="N74" s="76" t="s">
        <v>223</v>
      </c>
      <c r="O74" s="70" t="s">
        <v>27</v>
      </c>
      <c r="P74" s="91"/>
      <c r="Q74" s="93"/>
    </row>
    <row r="75" s="4" customFormat="1" ht="18.6" customHeight="1" spans="1:17">
      <c r="A75" s="40">
        <f t="shared" si="9"/>
        <v>69</v>
      </c>
      <c r="B75" s="41" t="s">
        <v>224</v>
      </c>
      <c r="C75" s="42" t="s">
        <v>22</v>
      </c>
      <c r="D75" s="43" t="s">
        <v>118</v>
      </c>
      <c r="E75" s="43" t="s">
        <v>72</v>
      </c>
      <c r="F75" s="43" t="s">
        <v>181</v>
      </c>
      <c r="G75" s="44">
        <v>13.5</v>
      </c>
      <c r="H75" s="45">
        <v>13.5</v>
      </c>
      <c r="I75" s="72">
        <f t="shared" si="10"/>
        <v>10395</v>
      </c>
      <c r="J75" s="73">
        <f t="shared" si="11"/>
        <v>634.095</v>
      </c>
      <c r="K75" s="74">
        <v>0.8</v>
      </c>
      <c r="L75" s="73">
        <f t="shared" si="12"/>
        <v>507.276</v>
      </c>
      <c r="M75" s="75">
        <v>126.819</v>
      </c>
      <c r="N75" s="76" t="s">
        <v>225</v>
      </c>
      <c r="O75" s="70" t="s">
        <v>27</v>
      </c>
      <c r="P75" s="91"/>
      <c r="Q75" s="93"/>
    </row>
    <row r="76" s="4" customFormat="1" ht="18.6" customHeight="1" spans="1:17">
      <c r="A76" s="40">
        <f t="shared" si="9"/>
        <v>70</v>
      </c>
      <c r="B76" s="41" t="s">
        <v>226</v>
      </c>
      <c r="C76" s="42" t="s">
        <v>22</v>
      </c>
      <c r="D76" s="43" t="s">
        <v>41</v>
      </c>
      <c r="E76" s="43" t="s">
        <v>79</v>
      </c>
      <c r="F76" s="43" t="s">
        <v>181</v>
      </c>
      <c r="G76" s="44">
        <v>18.9</v>
      </c>
      <c r="H76" s="45">
        <v>18.9</v>
      </c>
      <c r="I76" s="72">
        <f t="shared" si="10"/>
        <v>14553</v>
      </c>
      <c r="J76" s="73">
        <f t="shared" si="11"/>
        <v>887.733</v>
      </c>
      <c r="K76" s="74">
        <v>0.8</v>
      </c>
      <c r="L76" s="73">
        <f t="shared" si="12"/>
        <v>710.1864</v>
      </c>
      <c r="M76" s="75">
        <v>177.5466</v>
      </c>
      <c r="N76" s="76" t="s">
        <v>227</v>
      </c>
      <c r="O76" s="70" t="s">
        <v>27</v>
      </c>
      <c r="P76" s="91"/>
      <c r="Q76" s="93"/>
    </row>
    <row r="77" s="4" customFormat="1" ht="18.6" customHeight="1" spans="1:17">
      <c r="A77" s="40">
        <f t="shared" si="9"/>
        <v>71</v>
      </c>
      <c r="B77" s="41" t="s">
        <v>228</v>
      </c>
      <c r="C77" s="42" t="s">
        <v>22</v>
      </c>
      <c r="D77" s="43" t="s">
        <v>229</v>
      </c>
      <c r="E77" s="43" t="s">
        <v>191</v>
      </c>
      <c r="F77" s="43" t="s">
        <v>181</v>
      </c>
      <c r="G77" s="44">
        <v>13.5</v>
      </c>
      <c r="H77" s="45">
        <v>13.5</v>
      </c>
      <c r="I77" s="72">
        <f t="shared" si="10"/>
        <v>10395</v>
      </c>
      <c r="J77" s="73">
        <f t="shared" si="11"/>
        <v>634.095</v>
      </c>
      <c r="K77" s="74">
        <v>0.8</v>
      </c>
      <c r="L77" s="73">
        <f t="shared" si="12"/>
        <v>507.276</v>
      </c>
      <c r="M77" s="75">
        <v>126.819</v>
      </c>
      <c r="N77" s="76" t="s">
        <v>230</v>
      </c>
      <c r="O77" s="70" t="s">
        <v>27</v>
      </c>
      <c r="P77" s="91"/>
      <c r="Q77" s="93"/>
    </row>
    <row r="78" s="4" customFormat="1" ht="18.6" customHeight="1" spans="1:17">
      <c r="A78" s="40">
        <f t="shared" ref="A78:A87" si="13">ROW()-6</f>
        <v>72</v>
      </c>
      <c r="B78" s="41" t="s">
        <v>231</v>
      </c>
      <c r="C78" s="42" t="s">
        <v>22</v>
      </c>
      <c r="D78" s="43" t="s">
        <v>232</v>
      </c>
      <c r="E78" s="43" t="s">
        <v>93</v>
      </c>
      <c r="F78" s="43" t="s">
        <v>25</v>
      </c>
      <c r="G78" s="44">
        <v>40</v>
      </c>
      <c r="H78" s="45">
        <v>40</v>
      </c>
      <c r="I78" s="72">
        <f t="shared" si="10"/>
        <v>30800</v>
      </c>
      <c r="J78" s="73">
        <f t="shared" si="11"/>
        <v>1878.8</v>
      </c>
      <c r="K78" s="74">
        <v>0.8</v>
      </c>
      <c r="L78" s="73">
        <f t="shared" si="12"/>
        <v>1503.04</v>
      </c>
      <c r="M78" s="75">
        <v>375.76</v>
      </c>
      <c r="N78" s="76" t="s">
        <v>233</v>
      </c>
      <c r="O78" s="70" t="s">
        <v>27</v>
      </c>
      <c r="P78" s="91"/>
      <c r="Q78" s="93"/>
    </row>
    <row r="79" s="4" customFormat="1" ht="18.6" customHeight="1" spans="1:17">
      <c r="A79" s="40">
        <f t="shared" si="13"/>
        <v>73</v>
      </c>
      <c r="B79" s="41" t="s">
        <v>234</v>
      </c>
      <c r="C79" s="42" t="s">
        <v>22</v>
      </c>
      <c r="D79" s="43" t="s">
        <v>75</v>
      </c>
      <c r="E79" s="43" t="s">
        <v>34</v>
      </c>
      <c r="F79" s="43" t="s">
        <v>25</v>
      </c>
      <c r="G79" s="44">
        <v>10.8</v>
      </c>
      <c r="H79" s="45">
        <v>10.8</v>
      </c>
      <c r="I79" s="72">
        <f t="shared" si="10"/>
        <v>8316</v>
      </c>
      <c r="J79" s="73">
        <f t="shared" si="11"/>
        <v>507.276</v>
      </c>
      <c r="K79" s="74">
        <v>0.8</v>
      </c>
      <c r="L79" s="73">
        <f t="shared" si="12"/>
        <v>405.8208</v>
      </c>
      <c r="M79" s="75">
        <v>101.4552</v>
      </c>
      <c r="N79" s="76" t="s">
        <v>235</v>
      </c>
      <c r="O79" s="70" t="s">
        <v>27</v>
      </c>
      <c r="P79" s="91"/>
      <c r="Q79" s="93"/>
    </row>
    <row r="80" s="4" customFormat="1" ht="18.6" customHeight="1" spans="1:17">
      <c r="A80" s="40">
        <f t="shared" si="13"/>
        <v>74</v>
      </c>
      <c r="B80" s="41" t="s">
        <v>236</v>
      </c>
      <c r="C80" s="42" t="s">
        <v>22</v>
      </c>
      <c r="D80" s="43" t="s">
        <v>47</v>
      </c>
      <c r="E80" s="43" t="s">
        <v>52</v>
      </c>
      <c r="F80" s="43" t="s">
        <v>25</v>
      </c>
      <c r="G80" s="44">
        <v>26.4</v>
      </c>
      <c r="H80" s="45">
        <v>26.4</v>
      </c>
      <c r="I80" s="72">
        <f t="shared" si="10"/>
        <v>20328</v>
      </c>
      <c r="J80" s="73">
        <f t="shared" si="11"/>
        <v>1240.008</v>
      </c>
      <c r="K80" s="74">
        <v>0.8</v>
      </c>
      <c r="L80" s="73">
        <f t="shared" si="12"/>
        <v>992.0064</v>
      </c>
      <c r="M80" s="75">
        <v>248.0016</v>
      </c>
      <c r="N80" s="76" t="s">
        <v>237</v>
      </c>
      <c r="O80" s="70" t="s">
        <v>27</v>
      </c>
      <c r="P80" s="91"/>
      <c r="Q80" s="93"/>
    </row>
    <row r="81" s="4" customFormat="1" ht="18.6" customHeight="1" spans="1:17">
      <c r="A81" s="40">
        <f t="shared" si="13"/>
        <v>75</v>
      </c>
      <c r="B81" s="41" t="s">
        <v>238</v>
      </c>
      <c r="C81" s="42" t="s">
        <v>22</v>
      </c>
      <c r="D81" s="43" t="s">
        <v>92</v>
      </c>
      <c r="E81" s="43" t="s">
        <v>52</v>
      </c>
      <c r="F81" s="43" t="s">
        <v>25</v>
      </c>
      <c r="G81" s="44">
        <v>10.8</v>
      </c>
      <c r="H81" s="45">
        <v>10.8</v>
      </c>
      <c r="I81" s="72">
        <f t="shared" si="10"/>
        <v>8316</v>
      </c>
      <c r="J81" s="73">
        <f t="shared" si="11"/>
        <v>507.276</v>
      </c>
      <c r="K81" s="74">
        <v>0.8</v>
      </c>
      <c r="L81" s="73">
        <f t="shared" si="12"/>
        <v>405.8208</v>
      </c>
      <c r="M81" s="75">
        <v>101.4552</v>
      </c>
      <c r="N81" s="76" t="s">
        <v>239</v>
      </c>
      <c r="O81" s="70" t="s">
        <v>27</v>
      </c>
      <c r="P81" s="91"/>
      <c r="Q81" s="93"/>
    </row>
    <row r="82" s="4" customFormat="1" ht="18.6" customHeight="1" spans="1:17">
      <c r="A82" s="40">
        <f t="shared" si="13"/>
        <v>76</v>
      </c>
      <c r="B82" s="41" t="s">
        <v>240</v>
      </c>
      <c r="C82" s="42" t="s">
        <v>22</v>
      </c>
      <c r="D82" s="43" t="s">
        <v>63</v>
      </c>
      <c r="E82" s="43" t="s">
        <v>52</v>
      </c>
      <c r="F82" s="43" t="s">
        <v>25</v>
      </c>
      <c r="G82" s="44">
        <v>13</v>
      </c>
      <c r="H82" s="45">
        <v>13</v>
      </c>
      <c r="I82" s="72">
        <f t="shared" si="10"/>
        <v>10010</v>
      </c>
      <c r="J82" s="73">
        <f t="shared" si="11"/>
        <v>610.61</v>
      </c>
      <c r="K82" s="74">
        <v>0.8</v>
      </c>
      <c r="L82" s="73">
        <f t="shared" si="12"/>
        <v>488.488</v>
      </c>
      <c r="M82" s="75">
        <v>122.122</v>
      </c>
      <c r="N82" s="76" t="s">
        <v>241</v>
      </c>
      <c r="O82" s="70" t="s">
        <v>27</v>
      </c>
      <c r="P82" s="91"/>
      <c r="Q82" s="93"/>
    </row>
    <row r="83" s="4" customFormat="1" ht="18.6" customHeight="1" spans="1:17">
      <c r="A83" s="40">
        <f t="shared" si="13"/>
        <v>77</v>
      </c>
      <c r="B83" s="41" t="s">
        <v>242</v>
      </c>
      <c r="C83" s="42" t="s">
        <v>22</v>
      </c>
      <c r="D83" s="43" t="s">
        <v>243</v>
      </c>
      <c r="E83" s="43" t="s">
        <v>34</v>
      </c>
      <c r="F83" s="43" t="s">
        <v>181</v>
      </c>
      <c r="G83" s="44">
        <v>13.5</v>
      </c>
      <c r="H83" s="45">
        <v>13.5</v>
      </c>
      <c r="I83" s="72">
        <f t="shared" si="10"/>
        <v>10395</v>
      </c>
      <c r="J83" s="73">
        <f t="shared" si="11"/>
        <v>634.095</v>
      </c>
      <c r="K83" s="74">
        <v>0.8</v>
      </c>
      <c r="L83" s="73">
        <f t="shared" si="12"/>
        <v>507.276</v>
      </c>
      <c r="M83" s="75">
        <v>126.819</v>
      </c>
      <c r="N83" s="76" t="s">
        <v>244</v>
      </c>
      <c r="O83" s="70" t="s">
        <v>27</v>
      </c>
      <c r="P83" s="91"/>
      <c r="Q83" s="93"/>
    </row>
    <row r="84" s="4" customFormat="1" ht="18.6" customHeight="1" spans="1:17">
      <c r="A84" s="40">
        <f t="shared" si="13"/>
        <v>78</v>
      </c>
      <c r="B84" s="41" t="s">
        <v>245</v>
      </c>
      <c r="C84" s="42" t="s">
        <v>22</v>
      </c>
      <c r="D84" s="43" t="s">
        <v>246</v>
      </c>
      <c r="E84" s="43" t="s">
        <v>34</v>
      </c>
      <c r="F84" s="43" t="s">
        <v>25</v>
      </c>
      <c r="G84" s="44">
        <v>3.5</v>
      </c>
      <c r="H84" s="45">
        <v>3.5</v>
      </c>
      <c r="I84" s="72">
        <f t="shared" si="10"/>
        <v>2695</v>
      </c>
      <c r="J84" s="73">
        <f t="shared" si="11"/>
        <v>164.395</v>
      </c>
      <c r="K84" s="74">
        <v>0.8</v>
      </c>
      <c r="L84" s="73">
        <f t="shared" si="12"/>
        <v>131.516</v>
      </c>
      <c r="M84" s="75">
        <v>32.879</v>
      </c>
      <c r="N84" s="76" t="s">
        <v>247</v>
      </c>
      <c r="O84" s="70" t="s">
        <v>27</v>
      </c>
      <c r="P84" s="91"/>
      <c r="Q84" s="93"/>
    </row>
    <row r="85" s="4" customFormat="1" ht="18.6" customHeight="1" spans="1:17">
      <c r="A85" s="40">
        <f t="shared" si="13"/>
        <v>79</v>
      </c>
      <c r="B85" s="41" t="s">
        <v>248</v>
      </c>
      <c r="C85" s="42" t="s">
        <v>22</v>
      </c>
      <c r="D85" s="43" t="s">
        <v>249</v>
      </c>
      <c r="E85" s="43" t="s">
        <v>34</v>
      </c>
      <c r="F85" s="43" t="s">
        <v>25</v>
      </c>
      <c r="G85" s="44">
        <v>5.4</v>
      </c>
      <c r="H85" s="45">
        <v>5.4</v>
      </c>
      <c r="I85" s="72">
        <f t="shared" si="10"/>
        <v>4158</v>
      </c>
      <c r="J85" s="73">
        <f t="shared" si="11"/>
        <v>253.638</v>
      </c>
      <c r="K85" s="74">
        <v>0.8</v>
      </c>
      <c r="L85" s="73">
        <f t="shared" si="12"/>
        <v>202.9104</v>
      </c>
      <c r="M85" s="75">
        <v>50.7276</v>
      </c>
      <c r="N85" s="76" t="s">
        <v>250</v>
      </c>
      <c r="O85" s="70" t="s">
        <v>27</v>
      </c>
      <c r="P85" s="91"/>
      <c r="Q85" s="93"/>
    </row>
    <row r="86" s="4" customFormat="1" ht="18.6" customHeight="1" spans="1:17">
      <c r="A86" s="40">
        <f t="shared" si="13"/>
        <v>80</v>
      </c>
      <c r="B86" s="41" t="s">
        <v>251</v>
      </c>
      <c r="C86" s="42" t="s">
        <v>22</v>
      </c>
      <c r="D86" s="43" t="s">
        <v>63</v>
      </c>
      <c r="E86" s="43" t="s">
        <v>38</v>
      </c>
      <c r="F86" s="43" t="s">
        <v>25</v>
      </c>
      <c r="G86" s="44">
        <v>14</v>
      </c>
      <c r="H86" s="45">
        <v>14</v>
      </c>
      <c r="I86" s="72">
        <f t="shared" si="10"/>
        <v>10780</v>
      </c>
      <c r="J86" s="73">
        <f t="shared" si="11"/>
        <v>657.58</v>
      </c>
      <c r="K86" s="74">
        <v>0.8</v>
      </c>
      <c r="L86" s="73">
        <f t="shared" si="12"/>
        <v>526.064</v>
      </c>
      <c r="M86" s="75">
        <v>131.516</v>
      </c>
      <c r="N86" s="76" t="s">
        <v>252</v>
      </c>
      <c r="O86" s="70" t="s">
        <v>27</v>
      </c>
      <c r="P86" s="91"/>
      <c r="Q86" s="93"/>
    </row>
    <row r="87" s="4" customFormat="1" ht="18.6" customHeight="1" spans="1:17">
      <c r="A87" s="40">
        <f t="shared" si="13"/>
        <v>81</v>
      </c>
      <c r="B87" s="41" t="s">
        <v>253</v>
      </c>
      <c r="C87" s="42" t="s">
        <v>22</v>
      </c>
      <c r="D87" s="43" t="s">
        <v>115</v>
      </c>
      <c r="E87" s="43" t="s">
        <v>72</v>
      </c>
      <c r="F87" s="43" t="s">
        <v>25</v>
      </c>
      <c r="G87" s="44">
        <v>16.2</v>
      </c>
      <c r="H87" s="45">
        <v>16.2</v>
      </c>
      <c r="I87" s="72">
        <f t="shared" si="10"/>
        <v>12474</v>
      </c>
      <c r="J87" s="73">
        <f t="shared" si="11"/>
        <v>760.914</v>
      </c>
      <c r="K87" s="74">
        <v>0.8</v>
      </c>
      <c r="L87" s="73">
        <f t="shared" si="12"/>
        <v>608.7312</v>
      </c>
      <c r="M87" s="75">
        <v>152.1828</v>
      </c>
      <c r="N87" s="76" t="s">
        <v>254</v>
      </c>
      <c r="O87" s="70" t="s">
        <v>27</v>
      </c>
      <c r="P87" s="91"/>
      <c r="Q87" s="93"/>
    </row>
    <row r="88" s="4" customFormat="1" ht="18.6" customHeight="1" spans="1:17">
      <c r="A88" s="40">
        <f t="shared" ref="A88:A97" si="14">ROW()-6</f>
        <v>82</v>
      </c>
      <c r="B88" s="41" t="s">
        <v>255</v>
      </c>
      <c r="C88" s="42" t="s">
        <v>22</v>
      </c>
      <c r="D88" s="43" t="s">
        <v>108</v>
      </c>
      <c r="E88" s="43" t="s">
        <v>93</v>
      </c>
      <c r="F88" s="43" t="s">
        <v>25</v>
      </c>
      <c r="G88" s="44">
        <v>10</v>
      </c>
      <c r="H88" s="45">
        <v>10</v>
      </c>
      <c r="I88" s="72">
        <f t="shared" si="10"/>
        <v>7700</v>
      </c>
      <c r="J88" s="73">
        <f t="shared" si="11"/>
        <v>469.7</v>
      </c>
      <c r="K88" s="74">
        <v>0.8</v>
      </c>
      <c r="L88" s="73">
        <f t="shared" si="12"/>
        <v>375.76</v>
      </c>
      <c r="M88" s="75">
        <v>93.94</v>
      </c>
      <c r="N88" s="76" t="s">
        <v>256</v>
      </c>
      <c r="O88" s="70" t="s">
        <v>27</v>
      </c>
      <c r="P88" s="91"/>
      <c r="Q88" s="93"/>
    </row>
    <row r="89" s="4" customFormat="1" ht="18.6" customHeight="1" spans="1:17">
      <c r="A89" s="40">
        <f t="shared" si="14"/>
        <v>83</v>
      </c>
      <c r="B89" s="41" t="s">
        <v>257</v>
      </c>
      <c r="C89" s="42" t="s">
        <v>22</v>
      </c>
      <c r="D89" s="43" t="s">
        <v>258</v>
      </c>
      <c r="E89" s="43" t="s">
        <v>93</v>
      </c>
      <c r="F89" s="43" t="s">
        <v>25</v>
      </c>
      <c r="G89" s="44">
        <v>12.5</v>
      </c>
      <c r="H89" s="45">
        <v>12.5</v>
      </c>
      <c r="I89" s="72">
        <f t="shared" si="10"/>
        <v>9625</v>
      </c>
      <c r="J89" s="73">
        <f t="shared" si="11"/>
        <v>587.125</v>
      </c>
      <c r="K89" s="74">
        <v>0.8</v>
      </c>
      <c r="L89" s="73">
        <f t="shared" si="12"/>
        <v>469.7</v>
      </c>
      <c r="M89" s="75">
        <v>117.425</v>
      </c>
      <c r="N89" s="76" t="s">
        <v>259</v>
      </c>
      <c r="O89" s="70" t="s">
        <v>27</v>
      </c>
      <c r="P89" s="91"/>
      <c r="Q89" s="93"/>
    </row>
    <row r="90" s="4" customFormat="1" ht="18.6" customHeight="1" spans="1:17">
      <c r="A90" s="40">
        <f t="shared" si="14"/>
        <v>84</v>
      </c>
      <c r="B90" s="41" t="s">
        <v>260</v>
      </c>
      <c r="C90" s="42" t="s">
        <v>22</v>
      </c>
      <c r="D90" s="43" t="s">
        <v>41</v>
      </c>
      <c r="E90" s="43" t="s">
        <v>72</v>
      </c>
      <c r="F90" s="43" t="s">
        <v>181</v>
      </c>
      <c r="G90" s="44">
        <v>11.2</v>
      </c>
      <c r="H90" s="45">
        <v>11.2</v>
      </c>
      <c r="I90" s="72">
        <f t="shared" si="10"/>
        <v>8624</v>
      </c>
      <c r="J90" s="73">
        <f t="shared" si="11"/>
        <v>526.064</v>
      </c>
      <c r="K90" s="74">
        <v>0.8</v>
      </c>
      <c r="L90" s="73">
        <f t="shared" si="12"/>
        <v>420.8512</v>
      </c>
      <c r="M90" s="75">
        <v>105.2128</v>
      </c>
      <c r="N90" s="76" t="s">
        <v>261</v>
      </c>
      <c r="O90" s="70" t="s">
        <v>27</v>
      </c>
      <c r="P90" s="91"/>
      <c r="Q90" s="93"/>
    </row>
    <row r="91" s="4" customFormat="1" ht="18.6" customHeight="1" spans="1:17">
      <c r="A91" s="40">
        <f t="shared" si="14"/>
        <v>85</v>
      </c>
      <c r="B91" s="41" t="s">
        <v>262</v>
      </c>
      <c r="C91" s="42" t="s">
        <v>22</v>
      </c>
      <c r="D91" s="43" t="s">
        <v>82</v>
      </c>
      <c r="E91" s="43" t="s">
        <v>38</v>
      </c>
      <c r="F91" s="43" t="s">
        <v>181</v>
      </c>
      <c r="G91" s="44">
        <v>14</v>
      </c>
      <c r="H91" s="45">
        <v>14</v>
      </c>
      <c r="I91" s="72">
        <f t="shared" si="10"/>
        <v>10780</v>
      </c>
      <c r="J91" s="73">
        <f t="shared" si="11"/>
        <v>657.58</v>
      </c>
      <c r="K91" s="74">
        <v>0.8</v>
      </c>
      <c r="L91" s="73">
        <f t="shared" si="12"/>
        <v>526.064</v>
      </c>
      <c r="M91" s="75">
        <v>131.516</v>
      </c>
      <c r="N91" s="76" t="s">
        <v>263</v>
      </c>
      <c r="O91" s="70" t="s">
        <v>27</v>
      </c>
      <c r="P91" s="91"/>
      <c r="Q91" s="93"/>
    </row>
    <row r="92" s="4" customFormat="1" ht="18.6" customHeight="1" spans="1:17">
      <c r="A92" s="40">
        <f t="shared" si="14"/>
        <v>86</v>
      </c>
      <c r="B92" s="41" t="s">
        <v>264</v>
      </c>
      <c r="C92" s="42" t="s">
        <v>22</v>
      </c>
      <c r="D92" s="43" t="s">
        <v>265</v>
      </c>
      <c r="E92" s="43" t="s">
        <v>72</v>
      </c>
      <c r="F92" s="43" t="s">
        <v>181</v>
      </c>
      <c r="G92" s="44">
        <v>5</v>
      </c>
      <c r="H92" s="45">
        <v>5</v>
      </c>
      <c r="I92" s="72">
        <f t="shared" si="10"/>
        <v>3850</v>
      </c>
      <c r="J92" s="73">
        <f t="shared" si="11"/>
        <v>234.85</v>
      </c>
      <c r="K92" s="74">
        <v>0.8</v>
      </c>
      <c r="L92" s="73">
        <f t="shared" si="12"/>
        <v>187.88</v>
      </c>
      <c r="M92" s="75">
        <v>46.97</v>
      </c>
      <c r="N92" s="76" t="s">
        <v>266</v>
      </c>
      <c r="O92" s="70" t="s">
        <v>27</v>
      </c>
      <c r="P92" s="91"/>
      <c r="Q92" s="93"/>
    </row>
    <row r="93" s="4" customFormat="1" ht="18.6" customHeight="1" spans="1:17">
      <c r="A93" s="40">
        <f t="shared" si="14"/>
        <v>87</v>
      </c>
      <c r="B93" s="41" t="s">
        <v>267</v>
      </c>
      <c r="C93" s="42" t="s">
        <v>22</v>
      </c>
      <c r="D93" s="43" t="s">
        <v>85</v>
      </c>
      <c r="E93" s="43" t="s">
        <v>268</v>
      </c>
      <c r="F93" s="43" t="s">
        <v>25</v>
      </c>
      <c r="G93" s="44">
        <v>11.2</v>
      </c>
      <c r="H93" s="45">
        <v>11.2</v>
      </c>
      <c r="I93" s="72">
        <f t="shared" si="10"/>
        <v>8624</v>
      </c>
      <c r="J93" s="73">
        <f t="shared" si="11"/>
        <v>526.064</v>
      </c>
      <c r="K93" s="74">
        <v>0.8</v>
      </c>
      <c r="L93" s="73">
        <f t="shared" si="12"/>
        <v>420.8512</v>
      </c>
      <c r="M93" s="75">
        <v>105.2128</v>
      </c>
      <c r="N93" s="76" t="s">
        <v>269</v>
      </c>
      <c r="O93" s="70" t="s">
        <v>27</v>
      </c>
      <c r="P93" s="91"/>
      <c r="Q93" s="93"/>
    </row>
    <row r="94" s="4" customFormat="1" ht="18.6" customHeight="1" spans="1:17">
      <c r="A94" s="40">
        <f t="shared" si="14"/>
        <v>88</v>
      </c>
      <c r="B94" s="41" t="s">
        <v>270</v>
      </c>
      <c r="C94" s="42" t="s">
        <v>22</v>
      </c>
      <c r="D94" s="43" t="s">
        <v>271</v>
      </c>
      <c r="E94" s="43" t="s">
        <v>98</v>
      </c>
      <c r="F94" s="43" t="s">
        <v>181</v>
      </c>
      <c r="G94" s="44">
        <v>27</v>
      </c>
      <c r="H94" s="45">
        <v>27</v>
      </c>
      <c r="I94" s="72">
        <f t="shared" si="10"/>
        <v>20790</v>
      </c>
      <c r="J94" s="73">
        <f t="shared" si="11"/>
        <v>1268.19</v>
      </c>
      <c r="K94" s="74">
        <v>0.8</v>
      </c>
      <c r="L94" s="73">
        <f t="shared" si="12"/>
        <v>1014.552</v>
      </c>
      <c r="M94" s="75">
        <v>253.638</v>
      </c>
      <c r="N94" s="76" t="s">
        <v>272</v>
      </c>
      <c r="O94" s="70" t="s">
        <v>27</v>
      </c>
      <c r="P94" s="91"/>
      <c r="Q94" s="93"/>
    </row>
    <row r="95" s="4" customFormat="1" ht="18.6" customHeight="1" spans="1:17">
      <c r="A95" s="40">
        <f t="shared" si="14"/>
        <v>89</v>
      </c>
      <c r="B95" s="41" t="s">
        <v>273</v>
      </c>
      <c r="C95" s="42" t="s">
        <v>22</v>
      </c>
      <c r="D95" s="43" t="s">
        <v>274</v>
      </c>
      <c r="E95" s="43" t="s">
        <v>24</v>
      </c>
      <c r="F95" s="43" t="s">
        <v>109</v>
      </c>
      <c r="G95" s="44">
        <v>8.1</v>
      </c>
      <c r="H95" s="45">
        <v>8.1</v>
      </c>
      <c r="I95" s="72">
        <f t="shared" si="10"/>
        <v>6237</v>
      </c>
      <c r="J95" s="73">
        <f t="shared" si="11"/>
        <v>380.457</v>
      </c>
      <c r="K95" s="74">
        <v>0.8</v>
      </c>
      <c r="L95" s="73">
        <f t="shared" si="12"/>
        <v>304.3656</v>
      </c>
      <c r="M95" s="75">
        <v>76.0914</v>
      </c>
      <c r="N95" s="76" t="s">
        <v>275</v>
      </c>
      <c r="O95" s="70" t="s">
        <v>27</v>
      </c>
      <c r="P95" s="91"/>
      <c r="Q95" s="93"/>
    </row>
    <row r="96" s="4" customFormat="1" ht="18.6" customHeight="1" spans="1:17">
      <c r="A96" s="40">
        <f t="shared" si="14"/>
        <v>90</v>
      </c>
      <c r="B96" s="41" t="s">
        <v>276</v>
      </c>
      <c r="C96" s="42" t="s">
        <v>22</v>
      </c>
      <c r="D96" s="43" t="s">
        <v>33</v>
      </c>
      <c r="E96" s="43" t="s">
        <v>277</v>
      </c>
      <c r="F96" s="43" t="s">
        <v>109</v>
      </c>
      <c r="G96" s="44">
        <v>5.4</v>
      </c>
      <c r="H96" s="45">
        <v>5.4</v>
      </c>
      <c r="I96" s="72">
        <f t="shared" si="10"/>
        <v>4158</v>
      </c>
      <c r="J96" s="73">
        <f t="shared" si="11"/>
        <v>253.638</v>
      </c>
      <c r="K96" s="74">
        <v>0.8</v>
      </c>
      <c r="L96" s="73">
        <f t="shared" si="12"/>
        <v>202.9104</v>
      </c>
      <c r="M96" s="75">
        <v>50.7276</v>
      </c>
      <c r="N96" s="76" t="s">
        <v>278</v>
      </c>
      <c r="O96" s="70" t="s">
        <v>27</v>
      </c>
      <c r="P96" s="91"/>
      <c r="Q96" s="93"/>
    </row>
    <row r="97" s="4" customFormat="1" ht="18.6" customHeight="1" spans="1:17">
      <c r="A97" s="40">
        <f t="shared" si="14"/>
        <v>91</v>
      </c>
      <c r="B97" s="41" t="s">
        <v>279</v>
      </c>
      <c r="C97" s="42" t="s">
        <v>22</v>
      </c>
      <c r="D97" s="43" t="s">
        <v>85</v>
      </c>
      <c r="E97" s="43" t="s">
        <v>52</v>
      </c>
      <c r="F97" s="43" t="s">
        <v>109</v>
      </c>
      <c r="G97" s="44">
        <v>10.8</v>
      </c>
      <c r="H97" s="45">
        <v>10.8</v>
      </c>
      <c r="I97" s="72">
        <f t="shared" si="10"/>
        <v>8316</v>
      </c>
      <c r="J97" s="73">
        <f t="shared" si="11"/>
        <v>507.276</v>
      </c>
      <c r="K97" s="74">
        <v>0.8</v>
      </c>
      <c r="L97" s="73">
        <f t="shared" si="12"/>
        <v>405.8208</v>
      </c>
      <c r="M97" s="75">
        <v>101.4552</v>
      </c>
      <c r="N97" s="76" t="s">
        <v>280</v>
      </c>
      <c r="O97" s="70" t="s">
        <v>27</v>
      </c>
      <c r="P97" s="91"/>
      <c r="Q97" s="93"/>
    </row>
    <row r="98" s="4" customFormat="1" ht="18.6" customHeight="1" spans="1:17">
      <c r="A98" s="40">
        <f t="shared" ref="A98:A107" si="15">ROW()-6</f>
        <v>92</v>
      </c>
      <c r="B98" s="41" t="s">
        <v>281</v>
      </c>
      <c r="C98" s="42" t="s">
        <v>22</v>
      </c>
      <c r="D98" s="43" t="s">
        <v>129</v>
      </c>
      <c r="E98" s="43" t="s">
        <v>180</v>
      </c>
      <c r="F98" s="43" t="s">
        <v>25</v>
      </c>
      <c r="G98" s="44">
        <v>10.8</v>
      </c>
      <c r="H98" s="45">
        <v>10.8</v>
      </c>
      <c r="I98" s="72">
        <f t="shared" si="10"/>
        <v>8316</v>
      </c>
      <c r="J98" s="73">
        <f t="shared" si="11"/>
        <v>507.276</v>
      </c>
      <c r="K98" s="74">
        <v>0.8</v>
      </c>
      <c r="L98" s="73">
        <f t="shared" si="12"/>
        <v>405.8208</v>
      </c>
      <c r="M98" s="75">
        <v>101.4552</v>
      </c>
      <c r="N98" s="76" t="s">
        <v>282</v>
      </c>
      <c r="O98" s="70" t="s">
        <v>27</v>
      </c>
      <c r="P98" s="91"/>
      <c r="Q98" s="93"/>
    </row>
    <row r="99" s="4" customFormat="1" ht="18.6" customHeight="1" spans="1:17">
      <c r="A99" s="40">
        <f t="shared" si="15"/>
        <v>93</v>
      </c>
      <c r="B99" s="41" t="s">
        <v>283</v>
      </c>
      <c r="C99" s="42" t="s">
        <v>22</v>
      </c>
      <c r="D99" s="43" t="s">
        <v>33</v>
      </c>
      <c r="E99" s="43" t="s">
        <v>284</v>
      </c>
      <c r="F99" s="43" t="s">
        <v>94</v>
      </c>
      <c r="G99" s="44">
        <v>18.9</v>
      </c>
      <c r="H99" s="45">
        <v>18.9</v>
      </c>
      <c r="I99" s="72">
        <f t="shared" si="10"/>
        <v>14553</v>
      </c>
      <c r="J99" s="73">
        <f t="shared" si="11"/>
        <v>887.733</v>
      </c>
      <c r="K99" s="74">
        <v>0.8</v>
      </c>
      <c r="L99" s="73">
        <f t="shared" si="12"/>
        <v>710.1864</v>
      </c>
      <c r="M99" s="75">
        <v>177.5466</v>
      </c>
      <c r="N99" s="76" t="s">
        <v>285</v>
      </c>
      <c r="O99" s="70" t="s">
        <v>27</v>
      </c>
      <c r="P99" s="91"/>
      <c r="Q99" s="93"/>
    </row>
    <row r="100" s="4" customFormat="1" ht="18.6" customHeight="1" spans="1:17">
      <c r="A100" s="40">
        <f t="shared" si="15"/>
        <v>94</v>
      </c>
      <c r="B100" s="41" t="s">
        <v>286</v>
      </c>
      <c r="C100" s="42" t="s">
        <v>22</v>
      </c>
      <c r="D100" s="43" t="s">
        <v>66</v>
      </c>
      <c r="E100" s="43" t="s">
        <v>24</v>
      </c>
      <c r="F100" s="43" t="s">
        <v>94</v>
      </c>
      <c r="G100" s="44">
        <v>8.1</v>
      </c>
      <c r="H100" s="45">
        <v>8.1</v>
      </c>
      <c r="I100" s="72">
        <f t="shared" si="10"/>
        <v>6237</v>
      </c>
      <c r="J100" s="73">
        <f t="shared" si="11"/>
        <v>380.457</v>
      </c>
      <c r="K100" s="74">
        <v>0.8</v>
      </c>
      <c r="L100" s="73">
        <f t="shared" si="12"/>
        <v>304.3656</v>
      </c>
      <c r="M100" s="75">
        <v>76.0914</v>
      </c>
      <c r="N100" s="76" t="s">
        <v>287</v>
      </c>
      <c r="O100" s="70" t="s">
        <v>27</v>
      </c>
      <c r="P100" s="91"/>
      <c r="Q100" s="93"/>
    </row>
    <row r="101" s="4" customFormat="1" ht="18.6" customHeight="1" spans="1:17">
      <c r="A101" s="40">
        <f t="shared" si="15"/>
        <v>95</v>
      </c>
      <c r="B101" s="41" t="s">
        <v>288</v>
      </c>
      <c r="C101" s="42" t="s">
        <v>22</v>
      </c>
      <c r="D101" s="43" t="s">
        <v>78</v>
      </c>
      <c r="E101" s="43" t="s">
        <v>44</v>
      </c>
      <c r="F101" s="43" t="s">
        <v>94</v>
      </c>
      <c r="G101" s="44">
        <v>13.5</v>
      </c>
      <c r="H101" s="45">
        <v>13.5</v>
      </c>
      <c r="I101" s="72">
        <f t="shared" si="10"/>
        <v>10395</v>
      </c>
      <c r="J101" s="73">
        <f t="shared" si="11"/>
        <v>634.095</v>
      </c>
      <c r="K101" s="74">
        <v>0.8</v>
      </c>
      <c r="L101" s="73">
        <f t="shared" si="12"/>
        <v>507.276</v>
      </c>
      <c r="M101" s="75">
        <v>126.819</v>
      </c>
      <c r="N101" s="76" t="s">
        <v>289</v>
      </c>
      <c r="O101" s="70" t="s">
        <v>27</v>
      </c>
      <c r="P101" s="91"/>
      <c r="Q101" s="93"/>
    </row>
    <row r="102" s="4" customFormat="1" ht="18.6" customHeight="1" spans="1:17">
      <c r="A102" s="40">
        <f t="shared" si="15"/>
        <v>96</v>
      </c>
      <c r="B102" s="41" t="s">
        <v>290</v>
      </c>
      <c r="C102" s="42" t="s">
        <v>22</v>
      </c>
      <c r="D102" s="43" t="s">
        <v>249</v>
      </c>
      <c r="E102" s="43" t="s">
        <v>44</v>
      </c>
      <c r="F102" s="43" t="s">
        <v>181</v>
      </c>
      <c r="G102" s="44">
        <v>52.5</v>
      </c>
      <c r="H102" s="45">
        <v>52.5</v>
      </c>
      <c r="I102" s="72">
        <f t="shared" si="10"/>
        <v>40425</v>
      </c>
      <c r="J102" s="73">
        <f t="shared" si="11"/>
        <v>2465.925</v>
      </c>
      <c r="K102" s="74">
        <v>0.8</v>
      </c>
      <c r="L102" s="73">
        <f t="shared" si="12"/>
        <v>1972.74</v>
      </c>
      <c r="M102" s="75">
        <v>493.185</v>
      </c>
      <c r="N102" s="76" t="s">
        <v>291</v>
      </c>
      <c r="O102" s="70" t="s">
        <v>27</v>
      </c>
      <c r="P102" s="91"/>
      <c r="Q102" s="93"/>
    </row>
    <row r="103" s="4" customFormat="1" ht="18.6" customHeight="1" spans="1:17">
      <c r="A103" s="40">
        <f t="shared" si="15"/>
        <v>97</v>
      </c>
      <c r="B103" s="41" t="s">
        <v>292</v>
      </c>
      <c r="C103" s="42" t="s">
        <v>22</v>
      </c>
      <c r="D103" s="43" t="s">
        <v>118</v>
      </c>
      <c r="E103" s="43" t="s">
        <v>72</v>
      </c>
      <c r="F103" s="43" t="s">
        <v>181</v>
      </c>
      <c r="G103" s="44">
        <v>16.8</v>
      </c>
      <c r="H103" s="45">
        <v>16.8</v>
      </c>
      <c r="I103" s="72">
        <f t="shared" si="10"/>
        <v>12936</v>
      </c>
      <c r="J103" s="73">
        <f t="shared" si="11"/>
        <v>789.096</v>
      </c>
      <c r="K103" s="74">
        <v>0.8</v>
      </c>
      <c r="L103" s="73">
        <f t="shared" si="12"/>
        <v>631.2768</v>
      </c>
      <c r="M103" s="75">
        <v>157.8192</v>
      </c>
      <c r="N103" s="76" t="s">
        <v>293</v>
      </c>
      <c r="O103" s="70" t="s">
        <v>27</v>
      </c>
      <c r="P103" s="91"/>
      <c r="Q103" s="93"/>
    </row>
    <row r="104" s="4" customFormat="1" ht="18.6" customHeight="1" spans="1:17">
      <c r="A104" s="40">
        <f t="shared" si="15"/>
        <v>98</v>
      </c>
      <c r="B104" s="41" t="s">
        <v>294</v>
      </c>
      <c r="C104" s="42" t="s">
        <v>22</v>
      </c>
      <c r="D104" s="43" t="s">
        <v>295</v>
      </c>
      <c r="E104" s="43" t="s">
        <v>52</v>
      </c>
      <c r="F104" s="43" t="s">
        <v>181</v>
      </c>
      <c r="G104" s="44">
        <v>37</v>
      </c>
      <c r="H104" s="45">
        <v>37</v>
      </c>
      <c r="I104" s="72">
        <f t="shared" si="10"/>
        <v>28490</v>
      </c>
      <c r="J104" s="73">
        <f t="shared" si="11"/>
        <v>1737.89</v>
      </c>
      <c r="K104" s="74">
        <v>0.8</v>
      </c>
      <c r="L104" s="73">
        <f t="shared" si="12"/>
        <v>1390.312</v>
      </c>
      <c r="M104" s="75">
        <v>347.578</v>
      </c>
      <c r="N104" s="76" t="s">
        <v>296</v>
      </c>
      <c r="O104" s="70" t="s">
        <v>27</v>
      </c>
      <c r="P104" s="91"/>
      <c r="Q104" s="93"/>
    </row>
    <row r="105" s="4" customFormat="1" ht="18.6" customHeight="1" spans="1:17">
      <c r="A105" s="40">
        <f t="shared" si="15"/>
        <v>99</v>
      </c>
      <c r="B105" s="41" t="s">
        <v>297</v>
      </c>
      <c r="C105" s="42" t="s">
        <v>22</v>
      </c>
      <c r="D105" s="43" t="s">
        <v>298</v>
      </c>
      <c r="E105" s="43" t="s">
        <v>93</v>
      </c>
      <c r="F105" s="43" t="s">
        <v>94</v>
      </c>
      <c r="G105" s="44">
        <v>10</v>
      </c>
      <c r="H105" s="45">
        <v>10</v>
      </c>
      <c r="I105" s="72">
        <f t="shared" si="10"/>
        <v>7700</v>
      </c>
      <c r="J105" s="73">
        <f t="shared" si="11"/>
        <v>469.7</v>
      </c>
      <c r="K105" s="74">
        <v>0.8</v>
      </c>
      <c r="L105" s="73">
        <f t="shared" si="12"/>
        <v>375.76</v>
      </c>
      <c r="M105" s="75">
        <v>93.94</v>
      </c>
      <c r="N105" s="76" t="s">
        <v>299</v>
      </c>
      <c r="O105" s="70" t="s">
        <v>27</v>
      </c>
      <c r="P105" s="91"/>
      <c r="Q105" s="93"/>
    </row>
    <row r="106" s="4" customFormat="1" ht="18.6" customHeight="1" spans="1:17">
      <c r="A106" s="40">
        <f t="shared" si="15"/>
        <v>100</v>
      </c>
      <c r="B106" s="41" t="s">
        <v>300</v>
      </c>
      <c r="C106" s="42" t="s">
        <v>22</v>
      </c>
      <c r="D106" s="43" t="s">
        <v>301</v>
      </c>
      <c r="E106" s="43" t="s">
        <v>44</v>
      </c>
      <c r="F106" s="43" t="s">
        <v>94</v>
      </c>
      <c r="G106" s="44">
        <v>10</v>
      </c>
      <c r="H106" s="45">
        <v>10</v>
      </c>
      <c r="I106" s="72">
        <f t="shared" si="10"/>
        <v>7700</v>
      </c>
      <c r="J106" s="73">
        <f t="shared" si="11"/>
        <v>469.7</v>
      </c>
      <c r="K106" s="74">
        <v>0.8</v>
      </c>
      <c r="L106" s="73">
        <f t="shared" si="12"/>
        <v>375.76</v>
      </c>
      <c r="M106" s="75">
        <v>93.94</v>
      </c>
      <c r="N106" s="76" t="s">
        <v>302</v>
      </c>
      <c r="O106" s="70" t="s">
        <v>27</v>
      </c>
      <c r="P106" s="91"/>
      <c r="Q106" s="93"/>
    </row>
    <row r="107" s="4" customFormat="1" ht="18.6" customHeight="1" spans="1:17">
      <c r="A107" s="40">
        <f t="shared" si="15"/>
        <v>101</v>
      </c>
      <c r="B107" s="41" t="s">
        <v>303</v>
      </c>
      <c r="C107" s="42" t="s">
        <v>22</v>
      </c>
      <c r="D107" s="43" t="s">
        <v>66</v>
      </c>
      <c r="E107" s="43" t="s">
        <v>38</v>
      </c>
      <c r="F107" s="43" t="s">
        <v>94</v>
      </c>
      <c r="G107" s="44">
        <v>16.8</v>
      </c>
      <c r="H107" s="45">
        <v>16.8</v>
      </c>
      <c r="I107" s="72">
        <f t="shared" si="10"/>
        <v>12936</v>
      </c>
      <c r="J107" s="73">
        <f t="shared" si="11"/>
        <v>789.096</v>
      </c>
      <c r="K107" s="74">
        <v>0.8</v>
      </c>
      <c r="L107" s="73">
        <f t="shared" si="12"/>
        <v>631.2768</v>
      </c>
      <c r="M107" s="75">
        <v>157.8192</v>
      </c>
      <c r="N107" s="76" t="s">
        <v>304</v>
      </c>
      <c r="O107" s="70" t="s">
        <v>27</v>
      </c>
      <c r="P107" s="91"/>
      <c r="Q107" s="93"/>
    </row>
    <row r="108" s="4" customFormat="1" ht="18.6" customHeight="1" spans="1:17">
      <c r="A108" s="40">
        <f t="shared" ref="A108:A117" si="16">ROW()-6</f>
        <v>102</v>
      </c>
      <c r="B108" s="41" t="s">
        <v>305</v>
      </c>
      <c r="C108" s="42" t="s">
        <v>22</v>
      </c>
      <c r="D108" s="43" t="s">
        <v>306</v>
      </c>
      <c r="E108" s="43" t="s">
        <v>72</v>
      </c>
      <c r="F108" s="43" t="s">
        <v>94</v>
      </c>
      <c r="G108" s="44">
        <v>10</v>
      </c>
      <c r="H108" s="45">
        <v>10</v>
      </c>
      <c r="I108" s="72">
        <f t="shared" si="10"/>
        <v>7700</v>
      </c>
      <c r="J108" s="73">
        <f t="shared" si="11"/>
        <v>469.7</v>
      </c>
      <c r="K108" s="74">
        <v>0.8</v>
      </c>
      <c r="L108" s="73">
        <f t="shared" si="12"/>
        <v>375.76</v>
      </c>
      <c r="M108" s="75">
        <v>93.94</v>
      </c>
      <c r="N108" s="76" t="s">
        <v>307</v>
      </c>
      <c r="O108" s="70" t="s">
        <v>27</v>
      </c>
      <c r="P108" s="91"/>
      <c r="Q108" s="93"/>
    </row>
    <row r="109" s="4" customFormat="1" ht="18.6" customHeight="1" spans="1:17">
      <c r="A109" s="40">
        <f t="shared" si="16"/>
        <v>103</v>
      </c>
      <c r="B109" s="41" t="s">
        <v>308</v>
      </c>
      <c r="C109" s="42" t="s">
        <v>22</v>
      </c>
      <c r="D109" s="43" t="s">
        <v>82</v>
      </c>
      <c r="E109" s="43" t="s">
        <v>52</v>
      </c>
      <c r="F109" s="43" t="s">
        <v>94</v>
      </c>
      <c r="G109" s="44">
        <v>28.9</v>
      </c>
      <c r="H109" s="45">
        <v>28.9</v>
      </c>
      <c r="I109" s="72">
        <f t="shared" si="10"/>
        <v>22253</v>
      </c>
      <c r="J109" s="73">
        <f t="shared" si="11"/>
        <v>1357.433</v>
      </c>
      <c r="K109" s="74">
        <v>0.8</v>
      </c>
      <c r="L109" s="73">
        <f t="shared" si="12"/>
        <v>1085.9464</v>
      </c>
      <c r="M109" s="75">
        <v>271.4866</v>
      </c>
      <c r="N109" s="76" t="s">
        <v>309</v>
      </c>
      <c r="O109" s="70" t="s">
        <v>27</v>
      </c>
      <c r="P109" s="91"/>
      <c r="Q109" s="93"/>
    </row>
    <row r="110" s="4" customFormat="1" ht="18.6" customHeight="1" spans="1:17">
      <c r="A110" s="40">
        <f t="shared" si="16"/>
        <v>104</v>
      </c>
      <c r="B110" s="41" t="s">
        <v>310</v>
      </c>
      <c r="C110" s="42" t="s">
        <v>22</v>
      </c>
      <c r="D110" s="43" t="s">
        <v>47</v>
      </c>
      <c r="E110" s="43" t="s">
        <v>151</v>
      </c>
      <c r="F110" s="43" t="s">
        <v>181</v>
      </c>
      <c r="G110" s="44">
        <v>13.5</v>
      </c>
      <c r="H110" s="45">
        <v>13.5</v>
      </c>
      <c r="I110" s="72">
        <f t="shared" si="10"/>
        <v>10395</v>
      </c>
      <c r="J110" s="73">
        <f t="shared" si="11"/>
        <v>634.095</v>
      </c>
      <c r="K110" s="74">
        <v>0.8</v>
      </c>
      <c r="L110" s="73">
        <f t="shared" si="12"/>
        <v>507.276</v>
      </c>
      <c r="M110" s="75">
        <v>126.819</v>
      </c>
      <c r="N110" s="76" t="s">
        <v>311</v>
      </c>
      <c r="O110" s="70" t="s">
        <v>27</v>
      </c>
      <c r="P110" s="91"/>
      <c r="Q110" s="93"/>
    </row>
    <row r="111" s="4" customFormat="1" ht="18.6" customHeight="1" spans="1:17">
      <c r="A111" s="40">
        <f t="shared" si="16"/>
        <v>105</v>
      </c>
      <c r="B111" s="41" t="s">
        <v>312</v>
      </c>
      <c r="C111" s="42" t="s">
        <v>22</v>
      </c>
      <c r="D111" s="43" t="s">
        <v>75</v>
      </c>
      <c r="E111" s="43" t="s">
        <v>38</v>
      </c>
      <c r="F111" s="43" t="s">
        <v>181</v>
      </c>
      <c r="G111" s="44">
        <v>11.2</v>
      </c>
      <c r="H111" s="45">
        <v>11.2</v>
      </c>
      <c r="I111" s="72">
        <f t="shared" si="10"/>
        <v>8624</v>
      </c>
      <c r="J111" s="73">
        <f t="shared" si="11"/>
        <v>526.064</v>
      </c>
      <c r="K111" s="74">
        <v>0.8</v>
      </c>
      <c r="L111" s="73">
        <f t="shared" si="12"/>
        <v>420.8512</v>
      </c>
      <c r="M111" s="75">
        <v>105.2128</v>
      </c>
      <c r="N111" s="76" t="s">
        <v>313</v>
      </c>
      <c r="O111" s="70" t="s">
        <v>27</v>
      </c>
      <c r="P111" s="91"/>
      <c r="Q111" s="93"/>
    </row>
    <row r="112" s="4" customFormat="1" ht="18.6" customHeight="1" spans="1:17">
      <c r="A112" s="40">
        <f t="shared" si="16"/>
        <v>106</v>
      </c>
      <c r="B112" s="41" t="s">
        <v>314</v>
      </c>
      <c r="C112" s="42" t="s">
        <v>22</v>
      </c>
      <c r="D112" s="43" t="s">
        <v>315</v>
      </c>
      <c r="E112" s="43" t="s">
        <v>72</v>
      </c>
      <c r="F112" s="43" t="s">
        <v>94</v>
      </c>
      <c r="G112" s="44">
        <v>8.4</v>
      </c>
      <c r="H112" s="45">
        <v>8.4</v>
      </c>
      <c r="I112" s="72">
        <f t="shared" si="10"/>
        <v>6468</v>
      </c>
      <c r="J112" s="73">
        <f t="shared" si="11"/>
        <v>394.548</v>
      </c>
      <c r="K112" s="74">
        <v>0.8</v>
      </c>
      <c r="L112" s="73">
        <f t="shared" si="12"/>
        <v>315.6384</v>
      </c>
      <c r="M112" s="75">
        <v>78.9096</v>
      </c>
      <c r="N112" s="76" t="s">
        <v>316</v>
      </c>
      <c r="O112" s="70" t="s">
        <v>27</v>
      </c>
      <c r="P112" s="91"/>
      <c r="Q112" s="93"/>
    </row>
    <row r="113" s="4" customFormat="1" ht="18.6" customHeight="1" spans="1:17">
      <c r="A113" s="40">
        <f t="shared" si="16"/>
        <v>107</v>
      </c>
      <c r="B113" s="41" t="s">
        <v>317</v>
      </c>
      <c r="C113" s="42" t="s">
        <v>22</v>
      </c>
      <c r="D113" s="43" t="s">
        <v>318</v>
      </c>
      <c r="E113" s="43" t="s">
        <v>93</v>
      </c>
      <c r="F113" s="43" t="s">
        <v>94</v>
      </c>
      <c r="G113" s="44">
        <v>2.8</v>
      </c>
      <c r="H113" s="45">
        <v>2.8</v>
      </c>
      <c r="I113" s="72">
        <f t="shared" si="10"/>
        <v>2156</v>
      </c>
      <c r="J113" s="73">
        <f t="shared" si="11"/>
        <v>131.516</v>
      </c>
      <c r="K113" s="74">
        <v>0.8</v>
      </c>
      <c r="L113" s="73">
        <f t="shared" si="12"/>
        <v>105.2128</v>
      </c>
      <c r="M113" s="75">
        <v>26.3032</v>
      </c>
      <c r="N113" s="76" t="s">
        <v>319</v>
      </c>
      <c r="O113" s="70" t="s">
        <v>27</v>
      </c>
      <c r="P113" s="91"/>
      <c r="Q113" s="93"/>
    </row>
    <row r="114" s="4" customFormat="1" ht="18.6" customHeight="1" spans="1:17">
      <c r="A114" s="40">
        <f t="shared" si="16"/>
        <v>108</v>
      </c>
      <c r="B114" s="41" t="s">
        <v>320</v>
      </c>
      <c r="C114" s="42" t="s">
        <v>22</v>
      </c>
      <c r="D114" s="43" t="s">
        <v>75</v>
      </c>
      <c r="E114" s="43" t="s">
        <v>93</v>
      </c>
      <c r="F114" s="43" t="s">
        <v>94</v>
      </c>
      <c r="G114" s="44">
        <v>5.5</v>
      </c>
      <c r="H114" s="45">
        <v>5.5</v>
      </c>
      <c r="I114" s="72">
        <f t="shared" si="10"/>
        <v>4235</v>
      </c>
      <c r="J114" s="73">
        <f t="shared" si="11"/>
        <v>258.335</v>
      </c>
      <c r="K114" s="74">
        <v>0.8</v>
      </c>
      <c r="L114" s="73">
        <f t="shared" si="12"/>
        <v>206.668</v>
      </c>
      <c r="M114" s="75">
        <v>51.667</v>
      </c>
      <c r="N114" s="76" t="s">
        <v>321</v>
      </c>
      <c r="O114" s="70" t="s">
        <v>27</v>
      </c>
      <c r="P114" s="91"/>
      <c r="Q114" s="93"/>
    </row>
    <row r="115" s="4" customFormat="1" ht="18.6" customHeight="1" spans="1:17">
      <c r="A115" s="40">
        <f t="shared" si="16"/>
        <v>109</v>
      </c>
      <c r="B115" s="41" t="s">
        <v>322</v>
      </c>
      <c r="C115" s="42" t="s">
        <v>22</v>
      </c>
      <c r="D115" s="43" t="s">
        <v>78</v>
      </c>
      <c r="E115" s="43" t="s">
        <v>38</v>
      </c>
      <c r="F115" s="43" t="s">
        <v>94</v>
      </c>
      <c r="G115" s="44">
        <v>4.4</v>
      </c>
      <c r="H115" s="45">
        <v>4.4</v>
      </c>
      <c r="I115" s="72">
        <f t="shared" si="10"/>
        <v>3388</v>
      </c>
      <c r="J115" s="73">
        <f t="shared" si="11"/>
        <v>206.668</v>
      </c>
      <c r="K115" s="74">
        <v>0.8</v>
      </c>
      <c r="L115" s="73">
        <f t="shared" si="12"/>
        <v>165.3344</v>
      </c>
      <c r="M115" s="75">
        <v>41.3336</v>
      </c>
      <c r="N115" s="76" t="s">
        <v>323</v>
      </c>
      <c r="O115" s="70" t="s">
        <v>27</v>
      </c>
      <c r="P115" s="91"/>
      <c r="Q115" s="93"/>
    </row>
    <row r="116" s="4" customFormat="1" ht="18.6" customHeight="1" spans="1:17">
      <c r="A116" s="40">
        <f t="shared" si="16"/>
        <v>110</v>
      </c>
      <c r="B116" s="41" t="s">
        <v>324</v>
      </c>
      <c r="C116" s="42" t="s">
        <v>22</v>
      </c>
      <c r="D116" s="43" t="s">
        <v>188</v>
      </c>
      <c r="E116" s="43" t="s">
        <v>72</v>
      </c>
      <c r="F116" s="43" t="s">
        <v>94</v>
      </c>
      <c r="G116" s="44">
        <v>11.2</v>
      </c>
      <c r="H116" s="45">
        <v>11.2</v>
      </c>
      <c r="I116" s="72">
        <f t="shared" si="10"/>
        <v>8624</v>
      </c>
      <c r="J116" s="73">
        <f t="shared" si="11"/>
        <v>526.064</v>
      </c>
      <c r="K116" s="74">
        <v>0.8</v>
      </c>
      <c r="L116" s="73">
        <f t="shared" si="12"/>
        <v>420.8512</v>
      </c>
      <c r="M116" s="75">
        <v>105.2128</v>
      </c>
      <c r="N116" s="76" t="s">
        <v>325</v>
      </c>
      <c r="O116" s="70" t="s">
        <v>27</v>
      </c>
      <c r="P116" s="91"/>
      <c r="Q116" s="93"/>
    </row>
    <row r="117" s="4" customFormat="1" ht="18.6" customHeight="1" spans="1:17">
      <c r="A117" s="40">
        <f t="shared" si="16"/>
        <v>111</v>
      </c>
      <c r="B117" s="41" t="s">
        <v>326</v>
      </c>
      <c r="C117" s="42" t="s">
        <v>22</v>
      </c>
      <c r="D117" s="43" t="s">
        <v>327</v>
      </c>
      <c r="E117" s="43" t="s">
        <v>44</v>
      </c>
      <c r="F117" s="43" t="s">
        <v>94</v>
      </c>
      <c r="G117" s="44">
        <v>5</v>
      </c>
      <c r="H117" s="45">
        <v>5</v>
      </c>
      <c r="I117" s="72">
        <f t="shared" si="10"/>
        <v>3850</v>
      </c>
      <c r="J117" s="73">
        <f t="shared" si="11"/>
        <v>234.85</v>
      </c>
      <c r="K117" s="74">
        <v>0.8</v>
      </c>
      <c r="L117" s="73">
        <f t="shared" si="12"/>
        <v>187.88</v>
      </c>
      <c r="M117" s="75">
        <v>46.97</v>
      </c>
      <c r="N117" s="76" t="s">
        <v>328</v>
      </c>
      <c r="O117" s="70" t="s">
        <v>27</v>
      </c>
      <c r="P117" s="91"/>
      <c r="Q117" s="93"/>
    </row>
    <row r="118" s="4" customFormat="1" ht="18.6" customHeight="1" spans="1:17">
      <c r="A118" s="40">
        <f t="shared" ref="A118:A127" si="17">ROW()-6</f>
        <v>112</v>
      </c>
      <c r="B118" s="41" t="s">
        <v>329</v>
      </c>
      <c r="C118" s="42" t="s">
        <v>22</v>
      </c>
      <c r="D118" s="43" t="s">
        <v>330</v>
      </c>
      <c r="E118" s="43" t="s">
        <v>38</v>
      </c>
      <c r="F118" s="43" t="s">
        <v>94</v>
      </c>
      <c r="G118" s="44">
        <v>36.1</v>
      </c>
      <c r="H118" s="45">
        <v>36.1</v>
      </c>
      <c r="I118" s="72">
        <f t="shared" si="10"/>
        <v>27797</v>
      </c>
      <c r="J118" s="73">
        <f t="shared" si="11"/>
        <v>1695.617</v>
      </c>
      <c r="K118" s="74">
        <v>0.8</v>
      </c>
      <c r="L118" s="73">
        <f t="shared" si="12"/>
        <v>1356.4936</v>
      </c>
      <c r="M118" s="75">
        <v>339.1234</v>
      </c>
      <c r="N118" s="76" t="s">
        <v>331</v>
      </c>
      <c r="O118" s="70" t="s">
        <v>27</v>
      </c>
      <c r="P118" s="91"/>
      <c r="Q118" s="93"/>
    </row>
    <row r="119" s="4" customFormat="1" ht="18.6" customHeight="1" spans="1:17">
      <c r="A119" s="40">
        <f t="shared" si="17"/>
        <v>113</v>
      </c>
      <c r="B119" s="41" t="s">
        <v>332</v>
      </c>
      <c r="C119" s="42" t="s">
        <v>22</v>
      </c>
      <c r="D119" s="43" t="s">
        <v>333</v>
      </c>
      <c r="E119" s="43" t="s">
        <v>38</v>
      </c>
      <c r="F119" s="43" t="s">
        <v>181</v>
      </c>
      <c r="G119" s="44">
        <v>5</v>
      </c>
      <c r="H119" s="45">
        <v>5</v>
      </c>
      <c r="I119" s="72">
        <f t="shared" si="10"/>
        <v>3850</v>
      </c>
      <c r="J119" s="73">
        <f t="shared" si="11"/>
        <v>234.85</v>
      </c>
      <c r="K119" s="74">
        <v>0.8</v>
      </c>
      <c r="L119" s="73">
        <f t="shared" si="12"/>
        <v>187.88</v>
      </c>
      <c r="M119" s="75">
        <v>46.97</v>
      </c>
      <c r="N119" s="76" t="s">
        <v>334</v>
      </c>
      <c r="O119" s="70" t="s">
        <v>27</v>
      </c>
      <c r="P119" s="91"/>
      <c r="Q119" s="93"/>
    </row>
    <row r="120" s="6" customFormat="1" ht="18.6" customHeight="1" spans="1:17">
      <c r="A120" s="40">
        <f t="shared" si="17"/>
        <v>114</v>
      </c>
      <c r="B120" s="41" t="s">
        <v>335</v>
      </c>
      <c r="C120" s="42" t="s">
        <v>22</v>
      </c>
      <c r="D120" s="43" t="s">
        <v>271</v>
      </c>
      <c r="E120" s="43" t="s">
        <v>44</v>
      </c>
      <c r="F120" s="43" t="s">
        <v>181</v>
      </c>
      <c r="G120" s="44">
        <v>7.5</v>
      </c>
      <c r="H120" s="45">
        <v>7.5</v>
      </c>
      <c r="I120" s="72">
        <f t="shared" si="10"/>
        <v>5775</v>
      </c>
      <c r="J120" s="73">
        <f t="shared" si="11"/>
        <v>352.275</v>
      </c>
      <c r="K120" s="74">
        <v>0.8</v>
      </c>
      <c r="L120" s="73">
        <f t="shared" si="12"/>
        <v>281.82</v>
      </c>
      <c r="M120" s="75">
        <v>70.455</v>
      </c>
      <c r="N120" s="76" t="s">
        <v>336</v>
      </c>
      <c r="O120" s="70" t="s">
        <v>27</v>
      </c>
      <c r="P120" s="91"/>
      <c r="Q120" s="93"/>
    </row>
    <row r="121" s="4" customFormat="1" ht="18.6" customHeight="1" spans="1:17">
      <c r="A121" s="40">
        <f t="shared" si="17"/>
        <v>115</v>
      </c>
      <c r="B121" s="41" t="s">
        <v>337</v>
      </c>
      <c r="C121" s="42" t="s">
        <v>22</v>
      </c>
      <c r="D121" s="43" t="s">
        <v>82</v>
      </c>
      <c r="E121" s="43" t="s">
        <v>52</v>
      </c>
      <c r="F121" s="43" t="s">
        <v>181</v>
      </c>
      <c r="G121" s="44">
        <v>11</v>
      </c>
      <c r="H121" s="45">
        <v>11</v>
      </c>
      <c r="I121" s="72">
        <f t="shared" si="10"/>
        <v>8470</v>
      </c>
      <c r="J121" s="73">
        <f t="shared" si="11"/>
        <v>516.67</v>
      </c>
      <c r="K121" s="74">
        <v>0.8</v>
      </c>
      <c r="L121" s="73">
        <f t="shared" si="12"/>
        <v>413.336</v>
      </c>
      <c r="M121" s="75">
        <v>103.334</v>
      </c>
      <c r="N121" s="76" t="s">
        <v>338</v>
      </c>
      <c r="O121" s="70" t="s">
        <v>27</v>
      </c>
      <c r="P121" s="92"/>
      <c r="Q121" s="94"/>
    </row>
    <row r="122" s="4" customFormat="1" ht="18.6" customHeight="1" spans="1:17">
      <c r="A122" s="40">
        <f t="shared" si="17"/>
        <v>116</v>
      </c>
      <c r="B122" s="41" t="s">
        <v>339</v>
      </c>
      <c r="C122" s="42" t="s">
        <v>22</v>
      </c>
      <c r="D122" s="43" t="s">
        <v>327</v>
      </c>
      <c r="E122" s="43" t="s">
        <v>34</v>
      </c>
      <c r="F122" s="43" t="s">
        <v>181</v>
      </c>
      <c r="G122" s="44">
        <v>7.5</v>
      </c>
      <c r="H122" s="45">
        <v>7.5</v>
      </c>
      <c r="I122" s="72">
        <f t="shared" si="10"/>
        <v>5775</v>
      </c>
      <c r="J122" s="73">
        <f t="shared" si="11"/>
        <v>352.275</v>
      </c>
      <c r="K122" s="74">
        <v>0.8</v>
      </c>
      <c r="L122" s="73">
        <f t="shared" si="12"/>
        <v>281.82</v>
      </c>
      <c r="M122" s="75">
        <v>70.455</v>
      </c>
      <c r="N122" s="76" t="s">
        <v>340</v>
      </c>
      <c r="O122" s="70" t="s">
        <v>27</v>
      </c>
      <c r="P122" s="91"/>
      <c r="Q122" s="93"/>
    </row>
    <row r="123" s="4" customFormat="1" ht="18.6" customHeight="1" spans="1:17">
      <c r="A123" s="40">
        <f t="shared" si="17"/>
        <v>117</v>
      </c>
      <c r="B123" s="41" t="s">
        <v>341</v>
      </c>
      <c r="C123" s="42" t="s">
        <v>22</v>
      </c>
      <c r="D123" s="43" t="s">
        <v>29</v>
      </c>
      <c r="E123" s="43" t="s">
        <v>38</v>
      </c>
      <c r="F123" s="43" t="s">
        <v>181</v>
      </c>
      <c r="G123" s="44">
        <v>14</v>
      </c>
      <c r="H123" s="45">
        <v>14</v>
      </c>
      <c r="I123" s="72">
        <f t="shared" si="10"/>
        <v>10780</v>
      </c>
      <c r="J123" s="73">
        <f t="shared" si="11"/>
        <v>657.58</v>
      </c>
      <c r="K123" s="74">
        <v>0.8</v>
      </c>
      <c r="L123" s="73">
        <f t="shared" si="12"/>
        <v>526.064</v>
      </c>
      <c r="M123" s="75">
        <v>131.516</v>
      </c>
      <c r="N123" s="76" t="s">
        <v>342</v>
      </c>
      <c r="O123" s="70" t="s">
        <v>27</v>
      </c>
      <c r="P123" s="91"/>
      <c r="Q123" s="93"/>
    </row>
    <row r="124" s="4" customFormat="1" ht="18.6" customHeight="1" spans="1:17">
      <c r="A124" s="40">
        <f t="shared" si="17"/>
        <v>118</v>
      </c>
      <c r="B124" s="41" t="s">
        <v>343</v>
      </c>
      <c r="C124" s="42" t="s">
        <v>22</v>
      </c>
      <c r="D124" s="43" t="s">
        <v>344</v>
      </c>
      <c r="E124" s="43" t="s">
        <v>44</v>
      </c>
      <c r="F124" s="43" t="s">
        <v>181</v>
      </c>
      <c r="G124" s="44">
        <v>8.5</v>
      </c>
      <c r="H124" s="45">
        <v>8.5</v>
      </c>
      <c r="I124" s="72">
        <f t="shared" si="10"/>
        <v>6545</v>
      </c>
      <c r="J124" s="73">
        <f t="shared" si="11"/>
        <v>399.245</v>
      </c>
      <c r="K124" s="74">
        <v>0.8</v>
      </c>
      <c r="L124" s="73">
        <f t="shared" si="12"/>
        <v>319.396</v>
      </c>
      <c r="M124" s="75">
        <v>79.849</v>
      </c>
      <c r="N124" s="76" t="s">
        <v>345</v>
      </c>
      <c r="O124" s="70" t="s">
        <v>27</v>
      </c>
      <c r="P124" s="91"/>
      <c r="Q124" s="93"/>
    </row>
    <row r="125" s="4" customFormat="1" ht="18.6" customHeight="1" spans="1:17">
      <c r="A125" s="40">
        <f t="shared" si="17"/>
        <v>119</v>
      </c>
      <c r="B125" s="41" t="s">
        <v>346</v>
      </c>
      <c r="C125" s="42" t="s">
        <v>22</v>
      </c>
      <c r="D125" s="43" t="s">
        <v>295</v>
      </c>
      <c r="E125" s="43" t="s">
        <v>72</v>
      </c>
      <c r="F125" s="43" t="s">
        <v>181</v>
      </c>
      <c r="G125" s="44">
        <v>7.5</v>
      </c>
      <c r="H125" s="45">
        <v>7.5</v>
      </c>
      <c r="I125" s="72">
        <f t="shared" si="10"/>
        <v>5775</v>
      </c>
      <c r="J125" s="73">
        <f t="shared" si="11"/>
        <v>352.275</v>
      </c>
      <c r="K125" s="74">
        <v>0.8</v>
      </c>
      <c r="L125" s="73">
        <f t="shared" si="12"/>
        <v>281.82</v>
      </c>
      <c r="M125" s="75">
        <v>70.455</v>
      </c>
      <c r="N125" s="76" t="s">
        <v>347</v>
      </c>
      <c r="O125" s="70" t="s">
        <v>27</v>
      </c>
      <c r="P125" s="91"/>
      <c r="Q125" s="93"/>
    </row>
    <row r="126" s="4" customFormat="1" ht="18.6" customHeight="1" spans="1:17">
      <c r="A126" s="40">
        <f t="shared" si="17"/>
        <v>120</v>
      </c>
      <c r="B126" s="41" t="s">
        <v>348</v>
      </c>
      <c r="C126" s="42" t="s">
        <v>22</v>
      </c>
      <c r="D126" s="43" t="s">
        <v>349</v>
      </c>
      <c r="E126" s="43" t="s">
        <v>52</v>
      </c>
      <c r="F126" s="43" t="s">
        <v>109</v>
      </c>
      <c r="G126" s="44">
        <v>8.4</v>
      </c>
      <c r="H126" s="45">
        <v>8.4</v>
      </c>
      <c r="I126" s="72">
        <f t="shared" si="10"/>
        <v>6468</v>
      </c>
      <c r="J126" s="73">
        <f t="shared" si="11"/>
        <v>394.548</v>
      </c>
      <c r="K126" s="74">
        <v>0.8</v>
      </c>
      <c r="L126" s="73">
        <f t="shared" si="12"/>
        <v>315.6384</v>
      </c>
      <c r="M126" s="75">
        <v>78.9096</v>
      </c>
      <c r="N126" s="76" t="s">
        <v>350</v>
      </c>
      <c r="O126" s="70" t="s">
        <v>27</v>
      </c>
      <c r="P126" s="91"/>
      <c r="Q126" s="93"/>
    </row>
    <row r="127" s="4" customFormat="1" ht="18.6" customHeight="1" spans="1:17">
      <c r="A127" s="40">
        <f t="shared" si="17"/>
        <v>121</v>
      </c>
      <c r="B127" s="41" t="s">
        <v>351</v>
      </c>
      <c r="C127" s="42" t="s">
        <v>22</v>
      </c>
      <c r="D127" s="43" t="s">
        <v>188</v>
      </c>
      <c r="E127" s="43" t="s">
        <v>52</v>
      </c>
      <c r="F127" s="43" t="s">
        <v>109</v>
      </c>
      <c r="G127" s="44">
        <v>8.4</v>
      </c>
      <c r="H127" s="45">
        <v>8.4</v>
      </c>
      <c r="I127" s="72">
        <f t="shared" si="10"/>
        <v>6468</v>
      </c>
      <c r="J127" s="73">
        <f t="shared" si="11"/>
        <v>394.548</v>
      </c>
      <c r="K127" s="74">
        <v>0.8</v>
      </c>
      <c r="L127" s="73">
        <f t="shared" si="12"/>
        <v>315.6384</v>
      </c>
      <c r="M127" s="75">
        <v>78.9096</v>
      </c>
      <c r="N127" s="76" t="s">
        <v>352</v>
      </c>
      <c r="O127" s="70" t="s">
        <v>27</v>
      </c>
      <c r="P127" s="91"/>
      <c r="Q127" s="93"/>
    </row>
    <row r="128" s="4" customFormat="1" ht="18.6" customHeight="1" spans="1:17">
      <c r="A128" s="40">
        <f t="shared" ref="A128:A137" si="18">ROW()-6</f>
        <v>122</v>
      </c>
      <c r="B128" s="41" t="s">
        <v>353</v>
      </c>
      <c r="C128" s="42" t="s">
        <v>22</v>
      </c>
      <c r="D128" s="43" t="s">
        <v>41</v>
      </c>
      <c r="E128" s="43" t="s">
        <v>38</v>
      </c>
      <c r="F128" s="43" t="s">
        <v>94</v>
      </c>
      <c r="G128" s="44">
        <v>20</v>
      </c>
      <c r="H128" s="45">
        <v>20</v>
      </c>
      <c r="I128" s="72">
        <f t="shared" si="10"/>
        <v>15400</v>
      </c>
      <c r="J128" s="73">
        <f t="shared" si="11"/>
        <v>939.4</v>
      </c>
      <c r="K128" s="74">
        <v>0.8</v>
      </c>
      <c r="L128" s="73">
        <f t="shared" si="12"/>
        <v>751.52</v>
      </c>
      <c r="M128" s="75">
        <v>187.88</v>
      </c>
      <c r="N128" s="76" t="s">
        <v>354</v>
      </c>
      <c r="O128" s="70" t="s">
        <v>27</v>
      </c>
      <c r="P128" s="91"/>
      <c r="Q128" s="93"/>
    </row>
    <row r="129" s="4" customFormat="1" ht="18.6" customHeight="1" spans="1:17">
      <c r="A129" s="40">
        <f t="shared" si="18"/>
        <v>123</v>
      </c>
      <c r="B129" s="41" t="s">
        <v>355</v>
      </c>
      <c r="C129" s="42" t="s">
        <v>22</v>
      </c>
      <c r="D129" s="43" t="s">
        <v>356</v>
      </c>
      <c r="E129" s="43" t="s">
        <v>93</v>
      </c>
      <c r="F129" s="43" t="s">
        <v>94</v>
      </c>
      <c r="G129" s="44">
        <v>9.3</v>
      </c>
      <c r="H129" s="45">
        <v>9.3</v>
      </c>
      <c r="I129" s="72">
        <f t="shared" si="10"/>
        <v>7161</v>
      </c>
      <c r="J129" s="73">
        <f t="shared" si="11"/>
        <v>436.821</v>
      </c>
      <c r="K129" s="74">
        <v>0.8</v>
      </c>
      <c r="L129" s="73">
        <f t="shared" si="12"/>
        <v>349.4568</v>
      </c>
      <c r="M129" s="75">
        <v>87.3642</v>
      </c>
      <c r="N129" s="76" t="s">
        <v>357</v>
      </c>
      <c r="O129" s="70" t="s">
        <v>27</v>
      </c>
      <c r="P129" s="91"/>
      <c r="Q129" s="93"/>
    </row>
    <row r="130" s="4" customFormat="1" ht="18.6" customHeight="1" spans="1:17">
      <c r="A130" s="40">
        <f t="shared" si="18"/>
        <v>124</v>
      </c>
      <c r="B130" s="41" t="s">
        <v>358</v>
      </c>
      <c r="C130" s="42" t="s">
        <v>22</v>
      </c>
      <c r="D130" s="43" t="s">
        <v>214</v>
      </c>
      <c r="E130" s="43" t="s">
        <v>79</v>
      </c>
      <c r="F130" s="43" t="s">
        <v>94</v>
      </c>
      <c r="G130" s="44">
        <v>9.3</v>
      </c>
      <c r="H130" s="45">
        <v>9.3</v>
      </c>
      <c r="I130" s="72">
        <f t="shared" si="10"/>
        <v>7161</v>
      </c>
      <c r="J130" s="73">
        <f t="shared" si="11"/>
        <v>436.821</v>
      </c>
      <c r="K130" s="74">
        <v>0.8</v>
      </c>
      <c r="L130" s="73">
        <f t="shared" si="12"/>
        <v>349.4568</v>
      </c>
      <c r="M130" s="75">
        <v>87.3642</v>
      </c>
      <c r="N130" s="76" t="s">
        <v>359</v>
      </c>
      <c r="O130" s="70" t="s">
        <v>27</v>
      </c>
      <c r="P130" s="91"/>
      <c r="Q130" s="93"/>
    </row>
    <row r="131" s="4" customFormat="1" ht="18.6" customHeight="1" spans="1:17">
      <c r="A131" s="40">
        <f t="shared" si="18"/>
        <v>125</v>
      </c>
      <c r="B131" s="41" t="s">
        <v>360</v>
      </c>
      <c r="C131" s="42" t="s">
        <v>22</v>
      </c>
      <c r="D131" s="43" t="s">
        <v>33</v>
      </c>
      <c r="E131" s="43" t="s">
        <v>52</v>
      </c>
      <c r="F131" s="43" t="s">
        <v>94</v>
      </c>
      <c r="G131" s="44">
        <v>22.4</v>
      </c>
      <c r="H131" s="45">
        <v>22.4</v>
      </c>
      <c r="I131" s="72">
        <f t="shared" si="10"/>
        <v>17248</v>
      </c>
      <c r="J131" s="73">
        <f t="shared" si="11"/>
        <v>1052.128</v>
      </c>
      <c r="K131" s="74">
        <v>0.8</v>
      </c>
      <c r="L131" s="73">
        <f t="shared" si="12"/>
        <v>841.7024</v>
      </c>
      <c r="M131" s="75">
        <v>210.4256</v>
      </c>
      <c r="N131" s="76" t="s">
        <v>361</v>
      </c>
      <c r="O131" s="70" t="s">
        <v>27</v>
      </c>
      <c r="P131" s="91"/>
      <c r="Q131" s="93"/>
    </row>
    <row r="132" s="4" customFormat="1" ht="18.6" customHeight="1" spans="1:17">
      <c r="A132" s="40">
        <f t="shared" si="18"/>
        <v>126</v>
      </c>
      <c r="B132" s="41" t="s">
        <v>362</v>
      </c>
      <c r="C132" s="42" t="s">
        <v>22</v>
      </c>
      <c r="D132" s="43" t="s">
        <v>82</v>
      </c>
      <c r="E132" s="43" t="s">
        <v>34</v>
      </c>
      <c r="F132" s="43" t="s">
        <v>94</v>
      </c>
      <c r="G132" s="44">
        <v>11.2</v>
      </c>
      <c r="H132" s="45">
        <v>11.2</v>
      </c>
      <c r="I132" s="72">
        <f t="shared" si="10"/>
        <v>8624</v>
      </c>
      <c r="J132" s="73">
        <f t="shared" si="11"/>
        <v>526.064</v>
      </c>
      <c r="K132" s="74">
        <v>0.8</v>
      </c>
      <c r="L132" s="73">
        <f t="shared" si="12"/>
        <v>420.8512</v>
      </c>
      <c r="M132" s="75">
        <v>105.2128</v>
      </c>
      <c r="N132" s="76" t="s">
        <v>363</v>
      </c>
      <c r="O132" s="70" t="s">
        <v>27</v>
      </c>
      <c r="P132" s="91"/>
      <c r="Q132" s="93"/>
    </row>
    <row r="133" s="4" customFormat="1" ht="18.6" customHeight="1" spans="1:17">
      <c r="A133" s="40">
        <f t="shared" si="18"/>
        <v>127</v>
      </c>
      <c r="B133" s="41" t="s">
        <v>364</v>
      </c>
      <c r="C133" s="42" t="s">
        <v>22</v>
      </c>
      <c r="D133" s="43" t="s">
        <v>118</v>
      </c>
      <c r="E133" s="43" t="s">
        <v>98</v>
      </c>
      <c r="F133" s="43" t="s">
        <v>94</v>
      </c>
      <c r="G133" s="44">
        <v>8.1</v>
      </c>
      <c r="H133" s="45">
        <v>8.1</v>
      </c>
      <c r="I133" s="72">
        <f t="shared" si="10"/>
        <v>6237</v>
      </c>
      <c r="J133" s="73">
        <f t="shared" si="11"/>
        <v>380.457</v>
      </c>
      <c r="K133" s="74">
        <v>0.8</v>
      </c>
      <c r="L133" s="73">
        <f t="shared" si="12"/>
        <v>304.3656</v>
      </c>
      <c r="M133" s="75">
        <v>76.0914</v>
      </c>
      <c r="N133" s="76" t="s">
        <v>365</v>
      </c>
      <c r="O133" s="70" t="s">
        <v>27</v>
      </c>
      <c r="P133" s="91"/>
      <c r="Q133" s="93"/>
    </row>
    <row r="134" s="4" customFormat="1" ht="18.6" customHeight="1" spans="1:17">
      <c r="A134" s="40">
        <f t="shared" si="18"/>
        <v>128</v>
      </c>
      <c r="B134" s="41" t="s">
        <v>366</v>
      </c>
      <c r="C134" s="42" t="s">
        <v>22</v>
      </c>
      <c r="D134" s="43" t="s">
        <v>249</v>
      </c>
      <c r="E134" s="43" t="s">
        <v>34</v>
      </c>
      <c r="F134" s="43" t="s">
        <v>25</v>
      </c>
      <c r="G134" s="44">
        <v>7.7</v>
      </c>
      <c r="H134" s="45">
        <v>7.7</v>
      </c>
      <c r="I134" s="72">
        <f t="shared" si="10"/>
        <v>5929</v>
      </c>
      <c r="J134" s="73">
        <f t="shared" si="11"/>
        <v>361.669</v>
      </c>
      <c r="K134" s="74">
        <v>0.8</v>
      </c>
      <c r="L134" s="73">
        <f t="shared" si="12"/>
        <v>289.3352</v>
      </c>
      <c r="M134" s="75">
        <v>72.3338</v>
      </c>
      <c r="N134" s="76" t="s">
        <v>367</v>
      </c>
      <c r="O134" s="70" t="s">
        <v>27</v>
      </c>
      <c r="P134" s="91"/>
      <c r="Q134" s="93"/>
    </row>
    <row r="135" s="4" customFormat="1" ht="18.6" customHeight="1" spans="1:17">
      <c r="A135" s="40">
        <f t="shared" si="18"/>
        <v>129</v>
      </c>
      <c r="B135" s="41" t="s">
        <v>368</v>
      </c>
      <c r="C135" s="42" t="s">
        <v>22</v>
      </c>
      <c r="D135" s="43" t="s">
        <v>23</v>
      </c>
      <c r="E135" s="43" t="s">
        <v>52</v>
      </c>
      <c r="F135" s="43" t="s">
        <v>25</v>
      </c>
      <c r="G135" s="44">
        <v>3.3</v>
      </c>
      <c r="H135" s="45">
        <v>3.3</v>
      </c>
      <c r="I135" s="72">
        <f t="shared" si="10"/>
        <v>2541</v>
      </c>
      <c r="J135" s="73">
        <f t="shared" si="11"/>
        <v>155.001</v>
      </c>
      <c r="K135" s="74">
        <v>0.8</v>
      </c>
      <c r="L135" s="73">
        <f t="shared" si="12"/>
        <v>124.0008</v>
      </c>
      <c r="M135" s="75">
        <v>31.0002</v>
      </c>
      <c r="N135" s="79" t="s">
        <v>369</v>
      </c>
      <c r="O135" s="70" t="s">
        <v>27</v>
      </c>
      <c r="P135" s="91"/>
      <c r="Q135" s="93"/>
    </row>
    <row r="136" s="4" customFormat="1" ht="18.6" customHeight="1" spans="1:17">
      <c r="A136" s="40">
        <f t="shared" si="18"/>
        <v>130</v>
      </c>
      <c r="B136" s="41" t="s">
        <v>370</v>
      </c>
      <c r="C136" s="42" t="s">
        <v>22</v>
      </c>
      <c r="D136" s="43" t="s">
        <v>92</v>
      </c>
      <c r="E136" s="43" t="s">
        <v>38</v>
      </c>
      <c r="F136" s="43" t="s">
        <v>25</v>
      </c>
      <c r="G136" s="44">
        <v>6.6</v>
      </c>
      <c r="H136" s="45">
        <v>6.6</v>
      </c>
      <c r="I136" s="72">
        <f t="shared" ref="I136:I199" si="19">H136*770</f>
        <v>5082</v>
      </c>
      <c r="J136" s="73">
        <f t="shared" ref="J136:J199" si="20">H136*46.97</f>
        <v>310.002</v>
      </c>
      <c r="K136" s="74">
        <v>0.8</v>
      </c>
      <c r="L136" s="73">
        <f t="shared" ref="L136:L199" si="21">J136*K136</f>
        <v>248.0016</v>
      </c>
      <c r="M136" s="75">
        <v>62.0004</v>
      </c>
      <c r="N136" s="76" t="s">
        <v>371</v>
      </c>
      <c r="O136" s="70" t="s">
        <v>27</v>
      </c>
      <c r="P136" s="91"/>
      <c r="Q136" s="93"/>
    </row>
    <row r="137" s="4" customFormat="1" ht="18.6" customHeight="1" spans="1:17">
      <c r="A137" s="40">
        <f t="shared" si="18"/>
        <v>131</v>
      </c>
      <c r="B137" s="41" t="s">
        <v>372</v>
      </c>
      <c r="C137" s="42" t="s">
        <v>22</v>
      </c>
      <c r="D137" s="43" t="s">
        <v>249</v>
      </c>
      <c r="E137" s="43" t="s">
        <v>373</v>
      </c>
      <c r="F137" s="43" t="s">
        <v>94</v>
      </c>
      <c r="G137" s="44">
        <v>12.5</v>
      </c>
      <c r="H137" s="45">
        <v>12.5</v>
      </c>
      <c r="I137" s="72">
        <f t="shared" si="19"/>
        <v>9625</v>
      </c>
      <c r="J137" s="73">
        <f t="shared" si="20"/>
        <v>587.125</v>
      </c>
      <c r="K137" s="74">
        <v>0.8</v>
      </c>
      <c r="L137" s="73">
        <f t="shared" si="21"/>
        <v>469.7</v>
      </c>
      <c r="M137" s="75">
        <v>117.425</v>
      </c>
      <c r="N137" s="79" t="s">
        <v>374</v>
      </c>
      <c r="O137" s="70" t="s">
        <v>27</v>
      </c>
      <c r="P137" s="91"/>
      <c r="Q137" s="93"/>
    </row>
    <row r="138" s="4" customFormat="1" ht="18.6" customHeight="1" spans="1:17">
      <c r="A138" s="40">
        <f t="shared" ref="A138:A147" si="22">ROW()-6</f>
        <v>132</v>
      </c>
      <c r="B138" s="41" t="s">
        <v>375</v>
      </c>
      <c r="C138" s="42" t="s">
        <v>22</v>
      </c>
      <c r="D138" s="43" t="s">
        <v>41</v>
      </c>
      <c r="E138" s="43" t="s">
        <v>72</v>
      </c>
      <c r="F138" s="43" t="s">
        <v>94</v>
      </c>
      <c r="G138" s="44">
        <v>13.5</v>
      </c>
      <c r="H138" s="45">
        <v>13.5</v>
      </c>
      <c r="I138" s="72">
        <f t="shared" si="19"/>
        <v>10395</v>
      </c>
      <c r="J138" s="73">
        <f t="shared" si="20"/>
        <v>634.095</v>
      </c>
      <c r="K138" s="74">
        <v>0.8</v>
      </c>
      <c r="L138" s="73">
        <f t="shared" si="21"/>
        <v>507.276</v>
      </c>
      <c r="M138" s="75">
        <v>126.819</v>
      </c>
      <c r="N138" s="76" t="s">
        <v>376</v>
      </c>
      <c r="O138" s="70" t="s">
        <v>27</v>
      </c>
      <c r="P138" s="91"/>
      <c r="Q138" s="93"/>
    </row>
    <row r="139" s="4" customFormat="1" ht="18.6" customHeight="1" spans="1:17">
      <c r="A139" s="40">
        <f t="shared" si="22"/>
        <v>133</v>
      </c>
      <c r="B139" s="41" t="s">
        <v>377</v>
      </c>
      <c r="C139" s="42" t="s">
        <v>22</v>
      </c>
      <c r="D139" s="43" t="s">
        <v>92</v>
      </c>
      <c r="E139" s="43" t="s">
        <v>93</v>
      </c>
      <c r="F139" s="43" t="s">
        <v>109</v>
      </c>
      <c r="G139" s="44">
        <v>7.5</v>
      </c>
      <c r="H139" s="45">
        <v>7.5</v>
      </c>
      <c r="I139" s="72">
        <f t="shared" si="19"/>
        <v>5775</v>
      </c>
      <c r="J139" s="73">
        <f t="shared" si="20"/>
        <v>352.275</v>
      </c>
      <c r="K139" s="74">
        <v>0.8</v>
      </c>
      <c r="L139" s="73">
        <f t="shared" si="21"/>
        <v>281.82</v>
      </c>
      <c r="M139" s="75">
        <v>70.455</v>
      </c>
      <c r="N139" s="76" t="s">
        <v>378</v>
      </c>
      <c r="O139" s="70" t="s">
        <v>27</v>
      </c>
      <c r="P139" s="91"/>
      <c r="Q139" s="93"/>
    </row>
    <row r="140" s="4" customFormat="1" ht="18.6" customHeight="1" spans="1:17">
      <c r="A140" s="40">
        <f t="shared" si="22"/>
        <v>134</v>
      </c>
      <c r="B140" s="41" t="s">
        <v>379</v>
      </c>
      <c r="C140" s="42" t="s">
        <v>22</v>
      </c>
      <c r="D140" s="43" t="s">
        <v>92</v>
      </c>
      <c r="E140" s="43" t="s">
        <v>380</v>
      </c>
      <c r="F140" s="43" t="s">
        <v>94</v>
      </c>
      <c r="G140" s="44">
        <v>12</v>
      </c>
      <c r="H140" s="45">
        <v>12</v>
      </c>
      <c r="I140" s="72">
        <f t="shared" si="19"/>
        <v>9240</v>
      </c>
      <c r="J140" s="73">
        <f t="shared" si="20"/>
        <v>563.64</v>
      </c>
      <c r="K140" s="74">
        <v>0.8</v>
      </c>
      <c r="L140" s="73">
        <f t="shared" si="21"/>
        <v>450.912</v>
      </c>
      <c r="M140" s="75">
        <v>112.728</v>
      </c>
      <c r="N140" s="76" t="s">
        <v>381</v>
      </c>
      <c r="O140" s="70" t="s">
        <v>27</v>
      </c>
      <c r="P140" s="91"/>
      <c r="Q140" s="93"/>
    </row>
    <row r="141" s="4" customFormat="1" ht="18.6" customHeight="1" spans="1:17">
      <c r="A141" s="40">
        <f t="shared" si="22"/>
        <v>135</v>
      </c>
      <c r="B141" s="41" t="s">
        <v>382</v>
      </c>
      <c r="C141" s="42" t="s">
        <v>22</v>
      </c>
      <c r="D141" s="43" t="s">
        <v>383</v>
      </c>
      <c r="E141" s="43" t="s">
        <v>72</v>
      </c>
      <c r="F141" s="43" t="s">
        <v>94</v>
      </c>
      <c r="G141" s="44">
        <v>8.4</v>
      </c>
      <c r="H141" s="45">
        <v>8.4</v>
      </c>
      <c r="I141" s="72">
        <f t="shared" si="19"/>
        <v>6468</v>
      </c>
      <c r="J141" s="73">
        <f t="shared" si="20"/>
        <v>394.548</v>
      </c>
      <c r="K141" s="74">
        <v>0.8</v>
      </c>
      <c r="L141" s="73">
        <f t="shared" si="21"/>
        <v>315.6384</v>
      </c>
      <c r="M141" s="75">
        <v>78.9096</v>
      </c>
      <c r="N141" s="76" t="s">
        <v>384</v>
      </c>
      <c r="O141" s="70" t="s">
        <v>27</v>
      </c>
      <c r="P141" s="91"/>
      <c r="Q141" s="93"/>
    </row>
    <row r="142" s="4" customFormat="1" ht="18.6" customHeight="1" spans="1:17">
      <c r="A142" s="40">
        <f t="shared" si="22"/>
        <v>136</v>
      </c>
      <c r="B142" s="41" t="s">
        <v>385</v>
      </c>
      <c r="C142" s="42" t="s">
        <v>22</v>
      </c>
      <c r="D142" s="43" t="s">
        <v>386</v>
      </c>
      <c r="E142" s="43" t="s">
        <v>38</v>
      </c>
      <c r="F142" s="43" t="s">
        <v>94</v>
      </c>
      <c r="G142" s="44">
        <v>10</v>
      </c>
      <c r="H142" s="45">
        <v>10</v>
      </c>
      <c r="I142" s="72">
        <f t="shared" si="19"/>
        <v>7700</v>
      </c>
      <c r="J142" s="73">
        <f t="shared" si="20"/>
        <v>469.7</v>
      </c>
      <c r="K142" s="74">
        <v>0.8</v>
      </c>
      <c r="L142" s="73">
        <f t="shared" si="21"/>
        <v>375.76</v>
      </c>
      <c r="M142" s="75">
        <v>93.94</v>
      </c>
      <c r="N142" s="76" t="s">
        <v>387</v>
      </c>
      <c r="O142" s="70" t="s">
        <v>27</v>
      </c>
      <c r="P142" s="91"/>
      <c r="Q142" s="93"/>
    </row>
    <row r="143" s="4" customFormat="1" ht="18.6" customHeight="1" spans="1:17">
      <c r="A143" s="40">
        <f t="shared" si="22"/>
        <v>137</v>
      </c>
      <c r="B143" s="41" t="s">
        <v>388</v>
      </c>
      <c r="C143" s="42" t="s">
        <v>22</v>
      </c>
      <c r="D143" s="43" t="s">
        <v>232</v>
      </c>
      <c r="E143" s="43" t="s">
        <v>211</v>
      </c>
      <c r="F143" s="43" t="s">
        <v>181</v>
      </c>
      <c r="G143" s="44">
        <v>18.9</v>
      </c>
      <c r="H143" s="45">
        <v>18.9</v>
      </c>
      <c r="I143" s="72">
        <f t="shared" si="19"/>
        <v>14553</v>
      </c>
      <c r="J143" s="73">
        <f t="shared" si="20"/>
        <v>887.733</v>
      </c>
      <c r="K143" s="74">
        <v>0.8</v>
      </c>
      <c r="L143" s="73">
        <f t="shared" si="21"/>
        <v>710.1864</v>
      </c>
      <c r="M143" s="75">
        <v>177.5466</v>
      </c>
      <c r="N143" s="76" t="s">
        <v>389</v>
      </c>
      <c r="O143" s="70" t="s">
        <v>27</v>
      </c>
      <c r="P143" s="91"/>
      <c r="Q143" s="93"/>
    </row>
    <row r="144" s="4" customFormat="1" ht="18.6" customHeight="1" spans="1:17">
      <c r="A144" s="40">
        <f t="shared" si="22"/>
        <v>138</v>
      </c>
      <c r="B144" s="41" t="s">
        <v>390</v>
      </c>
      <c r="C144" s="42" t="s">
        <v>22</v>
      </c>
      <c r="D144" s="43" t="s">
        <v>57</v>
      </c>
      <c r="E144" s="43" t="s">
        <v>185</v>
      </c>
      <c r="F144" s="43" t="s">
        <v>94</v>
      </c>
      <c r="G144" s="44">
        <v>8.4</v>
      </c>
      <c r="H144" s="45">
        <v>8.4</v>
      </c>
      <c r="I144" s="72">
        <f t="shared" si="19"/>
        <v>6468</v>
      </c>
      <c r="J144" s="73">
        <f t="shared" si="20"/>
        <v>394.548</v>
      </c>
      <c r="K144" s="74">
        <v>0.8</v>
      </c>
      <c r="L144" s="73">
        <f t="shared" si="21"/>
        <v>315.6384</v>
      </c>
      <c r="M144" s="75">
        <v>78.9096</v>
      </c>
      <c r="N144" s="76" t="s">
        <v>391</v>
      </c>
      <c r="O144" s="70" t="s">
        <v>27</v>
      </c>
      <c r="P144" s="91"/>
      <c r="Q144" s="93"/>
    </row>
    <row r="145" s="4" customFormat="1" ht="18.6" customHeight="1" spans="1:17">
      <c r="A145" s="40">
        <f t="shared" si="22"/>
        <v>139</v>
      </c>
      <c r="B145" s="41" t="s">
        <v>392</v>
      </c>
      <c r="C145" s="42" t="s">
        <v>22</v>
      </c>
      <c r="D145" s="43" t="s">
        <v>37</v>
      </c>
      <c r="E145" s="43" t="s">
        <v>93</v>
      </c>
      <c r="F145" s="43" t="s">
        <v>109</v>
      </c>
      <c r="G145" s="44">
        <v>16.8</v>
      </c>
      <c r="H145" s="45">
        <v>16.8</v>
      </c>
      <c r="I145" s="72">
        <f t="shared" si="19"/>
        <v>12936</v>
      </c>
      <c r="J145" s="73">
        <f t="shared" si="20"/>
        <v>789.096</v>
      </c>
      <c r="K145" s="74">
        <v>0.8</v>
      </c>
      <c r="L145" s="73">
        <f t="shared" si="21"/>
        <v>631.2768</v>
      </c>
      <c r="M145" s="75">
        <v>157.8192</v>
      </c>
      <c r="N145" s="76" t="s">
        <v>393</v>
      </c>
      <c r="O145" s="70" t="s">
        <v>27</v>
      </c>
      <c r="P145" s="91"/>
      <c r="Q145" s="93"/>
    </row>
    <row r="146" s="4" customFormat="1" ht="18.6" customHeight="1" spans="1:17">
      <c r="A146" s="40">
        <f t="shared" si="22"/>
        <v>140</v>
      </c>
      <c r="B146" s="41" t="s">
        <v>394</v>
      </c>
      <c r="C146" s="42" t="s">
        <v>22</v>
      </c>
      <c r="D146" s="43" t="s">
        <v>85</v>
      </c>
      <c r="E146" s="43" t="s">
        <v>44</v>
      </c>
      <c r="F146" s="43" t="s">
        <v>25</v>
      </c>
      <c r="G146" s="44">
        <v>24.3</v>
      </c>
      <c r="H146" s="45">
        <v>24.3</v>
      </c>
      <c r="I146" s="72">
        <f t="shared" si="19"/>
        <v>18711</v>
      </c>
      <c r="J146" s="73">
        <f t="shared" si="20"/>
        <v>1141.371</v>
      </c>
      <c r="K146" s="74">
        <v>0.8</v>
      </c>
      <c r="L146" s="73">
        <f t="shared" si="21"/>
        <v>913.0968</v>
      </c>
      <c r="M146" s="75">
        <v>228.2742</v>
      </c>
      <c r="N146" s="76" t="s">
        <v>395</v>
      </c>
      <c r="O146" s="70" t="s">
        <v>27</v>
      </c>
      <c r="P146" s="91"/>
      <c r="Q146" s="93"/>
    </row>
    <row r="147" s="4" customFormat="1" ht="18.6" customHeight="1" spans="1:17">
      <c r="A147" s="40">
        <f t="shared" si="22"/>
        <v>141</v>
      </c>
      <c r="B147" s="41" t="s">
        <v>396</v>
      </c>
      <c r="C147" s="42" t="s">
        <v>22</v>
      </c>
      <c r="D147" s="43" t="s">
        <v>115</v>
      </c>
      <c r="E147" s="43" t="s">
        <v>72</v>
      </c>
      <c r="F147" s="43" t="s">
        <v>181</v>
      </c>
      <c r="G147" s="44">
        <v>16.2</v>
      </c>
      <c r="H147" s="45">
        <v>16.2</v>
      </c>
      <c r="I147" s="72">
        <f t="shared" si="19"/>
        <v>12474</v>
      </c>
      <c r="J147" s="73">
        <f t="shared" si="20"/>
        <v>760.914</v>
      </c>
      <c r="K147" s="74">
        <v>0.8</v>
      </c>
      <c r="L147" s="73">
        <f t="shared" si="21"/>
        <v>608.7312</v>
      </c>
      <c r="M147" s="75">
        <v>152.1828</v>
      </c>
      <c r="N147" s="76" t="s">
        <v>397</v>
      </c>
      <c r="O147" s="70" t="s">
        <v>27</v>
      </c>
      <c r="P147" s="91"/>
      <c r="Q147" s="93"/>
    </row>
    <row r="148" s="4" customFormat="1" ht="18.6" customHeight="1" spans="1:17">
      <c r="A148" s="40">
        <f t="shared" ref="A148:A157" si="23">ROW()-6</f>
        <v>142</v>
      </c>
      <c r="B148" s="41" t="s">
        <v>398</v>
      </c>
      <c r="C148" s="42" t="s">
        <v>22</v>
      </c>
      <c r="D148" s="43" t="s">
        <v>129</v>
      </c>
      <c r="E148" s="43" t="s">
        <v>160</v>
      </c>
      <c r="F148" s="43" t="s">
        <v>94</v>
      </c>
      <c r="G148" s="44">
        <v>16.2</v>
      </c>
      <c r="H148" s="45">
        <v>16.2</v>
      </c>
      <c r="I148" s="72">
        <f t="shared" si="19"/>
        <v>12474</v>
      </c>
      <c r="J148" s="73">
        <f t="shared" si="20"/>
        <v>760.914</v>
      </c>
      <c r="K148" s="74">
        <v>0.8</v>
      </c>
      <c r="L148" s="73">
        <f t="shared" si="21"/>
        <v>608.7312</v>
      </c>
      <c r="M148" s="75">
        <v>152.1828</v>
      </c>
      <c r="N148" s="76" t="s">
        <v>399</v>
      </c>
      <c r="O148" s="70" t="s">
        <v>27</v>
      </c>
      <c r="P148" s="91"/>
      <c r="Q148" s="93"/>
    </row>
    <row r="149" s="4" customFormat="1" ht="18.6" customHeight="1" spans="1:17">
      <c r="A149" s="40">
        <f t="shared" si="23"/>
        <v>143</v>
      </c>
      <c r="B149" s="41" t="s">
        <v>400</v>
      </c>
      <c r="C149" s="42" t="s">
        <v>22</v>
      </c>
      <c r="D149" s="43" t="s">
        <v>188</v>
      </c>
      <c r="E149" s="43" t="s">
        <v>44</v>
      </c>
      <c r="F149" s="43" t="s">
        <v>181</v>
      </c>
      <c r="G149" s="44">
        <v>10.8</v>
      </c>
      <c r="H149" s="45">
        <v>10.8</v>
      </c>
      <c r="I149" s="72">
        <f t="shared" si="19"/>
        <v>8316</v>
      </c>
      <c r="J149" s="73">
        <f t="shared" si="20"/>
        <v>507.276</v>
      </c>
      <c r="K149" s="74">
        <v>0.8</v>
      </c>
      <c r="L149" s="73">
        <f t="shared" si="21"/>
        <v>405.8208</v>
      </c>
      <c r="M149" s="75">
        <v>101.4552</v>
      </c>
      <c r="N149" s="76" t="s">
        <v>401</v>
      </c>
      <c r="O149" s="70" t="s">
        <v>27</v>
      </c>
      <c r="P149" s="91"/>
      <c r="Q149" s="93"/>
    </row>
    <row r="150" s="4" customFormat="1" ht="18.6" customHeight="1" spans="1:17">
      <c r="A150" s="40">
        <f t="shared" si="23"/>
        <v>144</v>
      </c>
      <c r="B150" s="41" t="s">
        <v>402</v>
      </c>
      <c r="C150" s="42" t="s">
        <v>22</v>
      </c>
      <c r="D150" s="43" t="s">
        <v>386</v>
      </c>
      <c r="E150" s="43" t="s">
        <v>34</v>
      </c>
      <c r="F150" s="43" t="s">
        <v>94</v>
      </c>
      <c r="G150" s="44">
        <v>24.3</v>
      </c>
      <c r="H150" s="45">
        <v>24.3</v>
      </c>
      <c r="I150" s="72">
        <f t="shared" si="19"/>
        <v>18711</v>
      </c>
      <c r="J150" s="73">
        <f t="shared" si="20"/>
        <v>1141.371</v>
      </c>
      <c r="K150" s="74">
        <v>0.8</v>
      </c>
      <c r="L150" s="73">
        <f t="shared" si="21"/>
        <v>913.0968</v>
      </c>
      <c r="M150" s="75">
        <v>228.2742</v>
      </c>
      <c r="N150" s="76" t="s">
        <v>403</v>
      </c>
      <c r="O150" s="70" t="s">
        <v>27</v>
      </c>
      <c r="P150" s="91"/>
      <c r="Q150" s="93"/>
    </row>
    <row r="151" s="4" customFormat="1" ht="18.6" customHeight="1" spans="1:17">
      <c r="A151" s="40">
        <f t="shared" si="23"/>
        <v>145</v>
      </c>
      <c r="B151" s="41" t="s">
        <v>404</v>
      </c>
      <c r="C151" s="42" t="s">
        <v>22</v>
      </c>
      <c r="D151" s="43" t="s">
        <v>188</v>
      </c>
      <c r="E151" s="43" t="s">
        <v>79</v>
      </c>
      <c r="F151" s="43" t="s">
        <v>181</v>
      </c>
      <c r="G151" s="44">
        <v>16.2</v>
      </c>
      <c r="H151" s="45">
        <v>16.2</v>
      </c>
      <c r="I151" s="72">
        <f t="shared" si="19"/>
        <v>12474</v>
      </c>
      <c r="J151" s="73">
        <f t="shared" si="20"/>
        <v>760.914</v>
      </c>
      <c r="K151" s="74">
        <v>0.8</v>
      </c>
      <c r="L151" s="73">
        <f t="shared" si="21"/>
        <v>608.7312</v>
      </c>
      <c r="M151" s="75">
        <v>152.1828</v>
      </c>
      <c r="N151" s="76" t="s">
        <v>405</v>
      </c>
      <c r="O151" s="70" t="s">
        <v>27</v>
      </c>
      <c r="P151" s="91"/>
      <c r="Q151" s="93"/>
    </row>
    <row r="152" s="4" customFormat="1" ht="18.6" customHeight="1" spans="1:17">
      <c r="A152" s="40">
        <f t="shared" si="23"/>
        <v>146</v>
      </c>
      <c r="B152" s="41" t="s">
        <v>406</v>
      </c>
      <c r="C152" s="42" t="s">
        <v>22</v>
      </c>
      <c r="D152" s="43" t="s">
        <v>85</v>
      </c>
      <c r="E152" s="43" t="s">
        <v>44</v>
      </c>
      <c r="F152" s="43" t="s">
        <v>181</v>
      </c>
      <c r="G152" s="44">
        <v>16.2</v>
      </c>
      <c r="H152" s="45">
        <v>16.2</v>
      </c>
      <c r="I152" s="72">
        <f t="shared" si="19"/>
        <v>12474</v>
      </c>
      <c r="J152" s="73">
        <f t="shared" si="20"/>
        <v>760.914</v>
      </c>
      <c r="K152" s="74">
        <v>0.8</v>
      </c>
      <c r="L152" s="73">
        <f t="shared" si="21"/>
        <v>608.7312</v>
      </c>
      <c r="M152" s="75">
        <v>152.1828</v>
      </c>
      <c r="N152" s="76" t="s">
        <v>407</v>
      </c>
      <c r="O152" s="70" t="s">
        <v>27</v>
      </c>
      <c r="P152" s="91"/>
      <c r="Q152" s="93"/>
    </row>
    <row r="153" s="4" customFormat="1" ht="18.6" customHeight="1" spans="1:17">
      <c r="A153" s="40">
        <f t="shared" si="23"/>
        <v>147</v>
      </c>
      <c r="B153" s="41" t="s">
        <v>408</v>
      </c>
      <c r="C153" s="42" t="s">
        <v>22</v>
      </c>
      <c r="D153" s="43" t="s">
        <v>78</v>
      </c>
      <c r="E153" s="43" t="s">
        <v>180</v>
      </c>
      <c r="F153" s="43" t="s">
        <v>181</v>
      </c>
      <c r="G153" s="44">
        <v>16.2</v>
      </c>
      <c r="H153" s="45">
        <v>16.2</v>
      </c>
      <c r="I153" s="72">
        <f t="shared" si="19"/>
        <v>12474</v>
      </c>
      <c r="J153" s="73">
        <f t="shared" si="20"/>
        <v>760.914</v>
      </c>
      <c r="K153" s="74">
        <v>0.8</v>
      </c>
      <c r="L153" s="73">
        <f t="shared" si="21"/>
        <v>608.7312</v>
      </c>
      <c r="M153" s="75">
        <v>152.1828</v>
      </c>
      <c r="N153" s="76" t="s">
        <v>409</v>
      </c>
      <c r="O153" s="70" t="s">
        <v>27</v>
      </c>
      <c r="P153" s="91"/>
      <c r="Q153" s="93"/>
    </row>
    <row r="154" s="4" customFormat="1" ht="18.6" customHeight="1" spans="1:17">
      <c r="A154" s="40">
        <f t="shared" si="23"/>
        <v>148</v>
      </c>
      <c r="B154" s="41" t="s">
        <v>410</v>
      </c>
      <c r="C154" s="42" t="s">
        <v>22</v>
      </c>
      <c r="D154" s="43" t="s">
        <v>356</v>
      </c>
      <c r="E154" s="43" t="s">
        <v>411</v>
      </c>
      <c r="F154" s="43" t="s">
        <v>94</v>
      </c>
      <c r="G154" s="44">
        <v>7.5</v>
      </c>
      <c r="H154" s="45">
        <v>7.5</v>
      </c>
      <c r="I154" s="72">
        <f t="shared" si="19"/>
        <v>5775</v>
      </c>
      <c r="J154" s="73">
        <f t="shared" si="20"/>
        <v>352.275</v>
      </c>
      <c r="K154" s="74">
        <v>0.8</v>
      </c>
      <c r="L154" s="73">
        <f t="shared" si="21"/>
        <v>281.82</v>
      </c>
      <c r="M154" s="75">
        <v>70.455</v>
      </c>
      <c r="N154" s="76" t="s">
        <v>412</v>
      </c>
      <c r="O154" s="70" t="s">
        <v>27</v>
      </c>
      <c r="P154" s="91"/>
      <c r="Q154" s="93"/>
    </row>
    <row r="155" s="4" customFormat="1" ht="18.6" customHeight="1" spans="1:17">
      <c r="A155" s="40">
        <f t="shared" si="23"/>
        <v>149</v>
      </c>
      <c r="B155" s="41" t="s">
        <v>413</v>
      </c>
      <c r="C155" s="42" t="s">
        <v>22</v>
      </c>
      <c r="D155" s="43" t="s">
        <v>85</v>
      </c>
      <c r="E155" s="43" t="s">
        <v>191</v>
      </c>
      <c r="F155" s="43" t="s">
        <v>94</v>
      </c>
      <c r="G155" s="44">
        <v>12.5</v>
      </c>
      <c r="H155" s="45">
        <v>12.5</v>
      </c>
      <c r="I155" s="72">
        <f t="shared" si="19"/>
        <v>9625</v>
      </c>
      <c r="J155" s="73">
        <f t="shared" si="20"/>
        <v>587.125</v>
      </c>
      <c r="K155" s="74">
        <v>0.8</v>
      </c>
      <c r="L155" s="73">
        <f t="shared" si="21"/>
        <v>469.7</v>
      </c>
      <c r="M155" s="75">
        <v>117.425</v>
      </c>
      <c r="N155" s="76" t="s">
        <v>414</v>
      </c>
      <c r="O155" s="70" t="s">
        <v>27</v>
      </c>
      <c r="P155" s="91"/>
      <c r="Q155" s="93"/>
    </row>
    <row r="156" s="4" customFormat="1" ht="18.6" customHeight="1" spans="1:17">
      <c r="A156" s="40">
        <f t="shared" si="23"/>
        <v>150</v>
      </c>
      <c r="B156" s="41" t="s">
        <v>415</v>
      </c>
      <c r="C156" s="42" t="s">
        <v>22</v>
      </c>
      <c r="D156" s="43" t="s">
        <v>57</v>
      </c>
      <c r="E156" s="43" t="s">
        <v>180</v>
      </c>
      <c r="F156" s="43" t="s">
        <v>25</v>
      </c>
      <c r="G156" s="44">
        <v>10.8</v>
      </c>
      <c r="H156" s="45">
        <v>10.8</v>
      </c>
      <c r="I156" s="72">
        <f t="shared" si="19"/>
        <v>8316</v>
      </c>
      <c r="J156" s="73">
        <f t="shared" si="20"/>
        <v>507.276</v>
      </c>
      <c r="K156" s="74">
        <v>0.8</v>
      </c>
      <c r="L156" s="73">
        <f t="shared" si="21"/>
        <v>405.8208</v>
      </c>
      <c r="M156" s="75">
        <v>101.4552</v>
      </c>
      <c r="N156" s="76" t="s">
        <v>416</v>
      </c>
      <c r="O156" s="70" t="s">
        <v>27</v>
      </c>
      <c r="P156" s="91"/>
      <c r="Q156" s="93"/>
    </row>
    <row r="157" s="4" customFormat="1" ht="18.6" customHeight="1" spans="1:17">
      <c r="A157" s="40">
        <f t="shared" si="23"/>
        <v>151</v>
      </c>
      <c r="B157" s="41" t="s">
        <v>417</v>
      </c>
      <c r="C157" s="42" t="s">
        <v>22</v>
      </c>
      <c r="D157" s="43" t="s">
        <v>82</v>
      </c>
      <c r="E157" s="43" t="s">
        <v>284</v>
      </c>
      <c r="F157" s="43" t="s">
        <v>94</v>
      </c>
      <c r="G157" s="44">
        <v>21.6</v>
      </c>
      <c r="H157" s="45">
        <v>21.6</v>
      </c>
      <c r="I157" s="72">
        <f t="shared" si="19"/>
        <v>16632</v>
      </c>
      <c r="J157" s="73">
        <f t="shared" si="20"/>
        <v>1014.552</v>
      </c>
      <c r="K157" s="74">
        <v>0.8</v>
      </c>
      <c r="L157" s="73">
        <f t="shared" si="21"/>
        <v>811.6416</v>
      </c>
      <c r="M157" s="75">
        <v>202.9104</v>
      </c>
      <c r="N157" s="76" t="s">
        <v>418</v>
      </c>
      <c r="O157" s="70" t="s">
        <v>27</v>
      </c>
      <c r="P157" s="91"/>
      <c r="Q157" s="93"/>
    </row>
    <row r="158" s="4" customFormat="1" ht="18.6" customHeight="1" spans="1:17">
      <c r="A158" s="40">
        <f t="shared" ref="A158:A167" si="24">ROW()-6</f>
        <v>152</v>
      </c>
      <c r="B158" s="41" t="s">
        <v>419</v>
      </c>
      <c r="C158" s="42" t="s">
        <v>22</v>
      </c>
      <c r="D158" s="43" t="s">
        <v>85</v>
      </c>
      <c r="E158" s="43" t="s">
        <v>79</v>
      </c>
      <c r="F158" s="43" t="s">
        <v>94</v>
      </c>
      <c r="G158" s="44">
        <v>10.8</v>
      </c>
      <c r="H158" s="45">
        <v>10.8</v>
      </c>
      <c r="I158" s="72">
        <f t="shared" si="19"/>
        <v>8316</v>
      </c>
      <c r="J158" s="73">
        <f t="shared" si="20"/>
        <v>507.276</v>
      </c>
      <c r="K158" s="74">
        <v>0.8</v>
      </c>
      <c r="L158" s="73">
        <f t="shared" si="21"/>
        <v>405.8208</v>
      </c>
      <c r="M158" s="75">
        <v>101.4552</v>
      </c>
      <c r="N158" s="76" t="s">
        <v>420</v>
      </c>
      <c r="O158" s="70" t="s">
        <v>27</v>
      </c>
      <c r="P158" s="91"/>
      <c r="Q158" s="93"/>
    </row>
    <row r="159" s="4" customFormat="1" ht="18.6" customHeight="1" spans="1:17">
      <c r="A159" s="40">
        <f t="shared" si="24"/>
        <v>153</v>
      </c>
      <c r="B159" s="41" t="s">
        <v>421</v>
      </c>
      <c r="C159" s="42" t="s">
        <v>22</v>
      </c>
      <c r="D159" s="43" t="s">
        <v>249</v>
      </c>
      <c r="E159" s="43" t="s">
        <v>79</v>
      </c>
      <c r="F159" s="43" t="s">
        <v>94</v>
      </c>
      <c r="G159" s="44">
        <v>8.1</v>
      </c>
      <c r="H159" s="45">
        <v>8.1</v>
      </c>
      <c r="I159" s="72">
        <f t="shared" si="19"/>
        <v>6237</v>
      </c>
      <c r="J159" s="73">
        <f t="shared" si="20"/>
        <v>380.457</v>
      </c>
      <c r="K159" s="74">
        <v>0.8</v>
      </c>
      <c r="L159" s="73">
        <f t="shared" si="21"/>
        <v>304.3656</v>
      </c>
      <c r="M159" s="75">
        <v>76.0914</v>
      </c>
      <c r="N159" s="76" t="s">
        <v>422</v>
      </c>
      <c r="O159" s="70" t="s">
        <v>27</v>
      </c>
      <c r="P159" s="91"/>
      <c r="Q159" s="93"/>
    </row>
    <row r="160" s="4" customFormat="1" ht="18.6" customHeight="1" spans="1:17">
      <c r="A160" s="40">
        <f t="shared" si="24"/>
        <v>154</v>
      </c>
      <c r="B160" s="41" t="s">
        <v>423</v>
      </c>
      <c r="C160" s="42" t="s">
        <v>22</v>
      </c>
      <c r="D160" s="43" t="s">
        <v>41</v>
      </c>
      <c r="E160" s="43" t="s">
        <v>180</v>
      </c>
      <c r="F160" s="43" t="s">
        <v>181</v>
      </c>
      <c r="G160" s="44">
        <v>8.1</v>
      </c>
      <c r="H160" s="45">
        <v>8.1</v>
      </c>
      <c r="I160" s="72">
        <f t="shared" si="19"/>
        <v>6237</v>
      </c>
      <c r="J160" s="73">
        <f t="shared" si="20"/>
        <v>380.457</v>
      </c>
      <c r="K160" s="74">
        <v>0.8</v>
      </c>
      <c r="L160" s="73">
        <f t="shared" si="21"/>
        <v>304.3656</v>
      </c>
      <c r="M160" s="75">
        <v>76.0914</v>
      </c>
      <c r="N160" s="76" t="s">
        <v>424</v>
      </c>
      <c r="O160" s="70" t="s">
        <v>27</v>
      </c>
      <c r="P160" s="91"/>
      <c r="Q160" s="93"/>
    </row>
    <row r="161" s="4" customFormat="1" ht="18.6" customHeight="1" spans="1:17">
      <c r="A161" s="40">
        <f t="shared" si="24"/>
        <v>155</v>
      </c>
      <c r="B161" s="41" t="s">
        <v>425</v>
      </c>
      <c r="C161" s="42" t="s">
        <v>22</v>
      </c>
      <c r="D161" s="43" t="s">
        <v>206</v>
      </c>
      <c r="E161" s="43" t="s">
        <v>211</v>
      </c>
      <c r="F161" s="43" t="s">
        <v>94</v>
      </c>
      <c r="G161" s="44">
        <v>7.5</v>
      </c>
      <c r="H161" s="45">
        <v>7.5</v>
      </c>
      <c r="I161" s="72">
        <f t="shared" si="19"/>
        <v>5775</v>
      </c>
      <c r="J161" s="73">
        <f t="shared" si="20"/>
        <v>352.275</v>
      </c>
      <c r="K161" s="74">
        <v>0.8</v>
      </c>
      <c r="L161" s="73">
        <f t="shared" si="21"/>
        <v>281.82</v>
      </c>
      <c r="M161" s="75">
        <v>70.455</v>
      </c>
      <c r="N161" s="76" t="s">
        <v>426</v>
      </c>
      <c r="O161" s="70" t="s">
        <v>27</v>
      </c>
      <c r="P161" s="91"/>
      <c r="Q161" s="93"/>
    </row>
    <row r="162" s="4" customFormat="1" ht="18.6" customHeight="1" spans="1:17">
      <c r="A162" s="40">
        <f t="shared" si="24"/>
        <v>156</v>
      </c>
      <c r="B162" s="41" t="s">
        <v>427</v>
      </c>
      <c r="C162" s="42" t="s">
        <v>22</v>
      </c>
      <c r="D162" s="43" t="s">
        <v>428</v>
      </c>
      <c r="E162" s="43" t="s">
        <v>284</v>
      </c>
      <c r="F162" s="43" t="s">
        <v>94</v>
      </c>
      <c r="G162" s="44">
        <v>11.2</v>
      </c>
      <c r="H162" s="45">
        <v>11.2</v>
      </c>
      <c r="I162" s="72">
        <f t="shared" si="19"/>
        <v>8624</v>
      </c>
      <c r="J162" s="73">
        <f t="shared" si="20"/>
        <v>526.064</v>
      </c>
      <c r="K162" s="74">
        <v>0.8</v>
      </c>
      <c r="L162" s="73">
        <f t="shared" si="21"/>
        <v>420.8512</v>
      </c>
      <c r="M162" s="75">
        <v>105.2128</v>
      </c>
      <c r="N162" s="76" t="s">
        <v>429</v>
      </c>
      <c r="O162" s="70" t="s">
        <v>27</v>
      </c>
      <c r="P162" s="91"/>
      <c r="Q162" s="93"/>
    </row>
    <row r="163" s="4" customFormat="1" ht="18.6" customHeight="1" spans="1:17">
      <c r="A163" s="40">
        <f t="shared" si="24"/>
        <v>157</v>
      </c>
      <c r="B163" s="41" t="s">
        <v>430</v>
      </c>
      <c r="C163" s="42" t="s">
        <v>22</v>
      </c>
      <c r="D163" s="43" t="s">
        <v>431</v>
      </c>
      <c r="E163" s="43" t="s">
        <v>277</v>
      </c>
      <c r="F163" s="43" t="s">
        <v>25</v>
      </c>
      <c r="G163" s="44">
        <v>21.6</v>
      </c>
      <c r="H163" s="45">
        <v>21.6</v>
      </c>
      <c r="I163" s="72">
        <f t="shared" si="19"/>
        <v>16632</v>
      </c>
      <c r="J163" s="73">
        <f t="shared" si="20"/>
        <v>1014.552</v>
      </c>
      <c r="K163" s="74">
        <v>0.8</v>
      </c>
      <c r="L163" s="73">
        <f t="shared" si="21"/>
        <v>811.6416</v>
      </c>
      <c r="M163" s="75">
        <v>202.9104</v>
      </c>
      <c r="N163" s="76" t="s">
        <v>432</v>
      </c>
      <c r="O163" s="70" t="s">
        <v>27</v>
      </c>
      <c r="P163" s="91"/>
      <c r="Q163" s="93"/>
    </row>
    <row r="164" s="4" customFormat="1" ht="18.6" customHeight="1" spans="1:17">
      <c r="A164" s="40">
        <f t="shared" si="24"/>
        <v>158</v>
      </c>
      <c r="B164" s="41" t="s">
        <v>433</v>
      </c>
      <c r="C164" s="42" t="s">
        <v>22</v>
      </c>
      <c r="D164" s="43" t="s">
        <v>327</v>
      </c>
      <c r="E164" s="43" t="s">
        <v>169</v>
      </c>
      <c r="F164" s="43" t="s">
        <v>181</v>
      </c>
      <c r="G164" s="44">
        <v>18.9</v>
      </c>
      <c r="H164" s="45">
        <v>18.9</v>
      </c>
      <c r="I164" s="72">
        <f t="shared" si="19"/>
        <v>14553</v>
      </c>
      <c r="J164" s="73">
        <f t="shared" si="20"/>
        <v>887.733</v>
      </c>
      <c r="K164" s="74">
        <v>0.8</v>
      </c>
      <c r="L164" s="73">
        <f t="shared" si="21"/>
        <v>710.1864</v>
      </c>
      <c r="M164" s="75">
        <v>177.5466</v>
      </c>
      <c r="N164" s="76" t="s">
        <v>434</v>
      </c>
      <c r="O164" s="70" t="s">
        <v>27</v>
      </c>
      <c r="P164" s="91"/>
      <c r="Q164" s="93"/>
    </row>
    <row r="165" s="4" customFormat="1" ht="18.6" customHeight="1" spans="1:17">
      <c r="A165" s="40">
        <f t="shared" si="24"/>
        <v>159</v>
      </c>
      <c r="B165" s="41" t="s">
        <v>435</v>
      </c>
      <c r="C165" s="42" t="s">
        <v>22</v>
      </c>
      <c r="D165" s="43" t="s">
        <v>327</v>
      </c>
      <c r="E165" s="43" t="s">
        <v>169</v>
      </c>
      <c r="F165" s="43" t="s">
        <v>181</v>
      </c>
      <c r="G165" s="44">
        <v>5</v>
      </c>
      <c r="H165" s="45">
        <v>5</v>
      </c>
      <c r="I165" s="72">
        <f t="shared" si="19"/>
        <v>3850</v>
      </c>
      <c r="J165" s="73">
        <f t="shared" si="20"/>
        <v>234.85</v>
      </c>
      <c r="K165" s="74">
        <v>0.8</v>
      </c>
      <c r="L165" s="73">
        <f t="shared" si="21"/>
        <v>187.88</v>
      </c>
      <c r="M165" s="75">
        <v>46.97</v>
      </c>
      <c r="N165" s="76" t="s">
        <v>436</v>
      </c>
      <c r="O165" s="70" t="s">
        <v>27</v>
      </c>
      <c r="P165" s="91"/>
      <c r="Q165" s="93"/>
    </row>
    <row r="166" s="4" customFormat="1" ht="18.6" customHeight="1" spans="1:17">
      <c r="A166" s="40">
        <f t="shared" si="24"/>
        <v>160</v>
      </c>
      <c r="B166" s="41" t="s">
        <v>437</v>
      </c>
      <c r="C166" s="42" t="s">
        <v>22</v>
      </c>
      <c r="D166" s="43" t="s">
        <v>85</v>
      </c>
      <c r="E166" s="43" t="s">
        <v>169</v>
      </c>
      <c r="F166" s="43" t="s">
        <v>25</v>
      </c>
      <c r="G166" s="44">
        <v>13.5</v>
      </c>
      <c r="H166" s="45">
        <v>13.5</v>
      </c>
      <c r="I166" s="72">
        <f t="shared" si="19"/>
        <v>10395</v>
      </c>
      <c r="J166" s="73">
        <f t="shared" si="20"/>
        <v>634.095</v>
      </c>
      <c r="K166" s="74">
        <v>0.8</v>
      </c>
      <c r="L166" s="73">
        <f t="shared" si="21"/>
        <v>507.276</v>
      </c>
      <c r="M166" s="75">
        <v>126.819</v>
      </c>
      <c r="N166" s="76" t="s">
        <v>438</v>
      </c>
      <c r="O166" s="70" t="s">
        <v>27</v>
      </c>
      <c r="P166" s="91"/>
      <c r="Q166" s="93"/>
    </row>
    <row r="167" s="4" customFormat="1" ht="18.6" customHeight="1" spans="1:17">
      <c r="A167" s="40">
        <f t="shared" si="24"/>
        <v>161</v>
      </c>
      <c r="B167" s="41" t="s">
        <v>439</v>
      </c>
      <c r="C167" s="42" t="s">
        <v>22</v>
      </c>
      <c r="D167" s="43" t="s">
        <v>440</v>
      </c>
      <c r="E167" s="43" t="s">
        <v>160</v>
      </c>
      <c r="F167" s="43" t="s">
        <v>94</v>
      </c>
      <c r="G167" s="44">
        <v>18.9</v>
      </c>
      <c r="H167" s="45">
        <v>18.9</v>
      </c>
      <c r="I167" s="72">
        <f t="shared" si="19"/>
        <v>14553</v>
      </c>
      <c r="J167" s="73">
        <f t="shared" si="20"/>
        <v>887.733</v>
      </c>
      <c r="K167" s="74">
        <v>0.8</v>
      </c>
      <c r="L167" s="73">
        <f t="shared" si="21"/>
        <v>710.1864</v>
      </c>
      <c r="M167" s="75">
        <v>177.5466</v>
      </c>
      <c r="N167" s="76" t="s">
        <v>441</v>
      </c>
      <c r="O167" s="70" t="s">
        <v>27</v>
      </c>
      <c r="P167" s="91"/>
      <c r="Q167" s="93"/>
    </row>
    <row r="168" s="4" customFormat="1" ht="18.6" customHeight="1" spans="1:17">
      <c r="A168" s="40">
        <f t="shared" ref="A168:A177" si="25">ROW()-6</f>
        <v>162</v>
      </c>
      <c r="B168" s="41" t="s">
        <v>442</v>
      </c>
      <c r="C168" s="42" t="s">
        <v>22</v>
      </c>
      <c r="D168" s="43" t="s">
        <v>112</v>
      </c>
      <c r="E168" s="43" t="s">
        <v>185</v>
      </c>
      <c r="F168" s="43" t="s">
        <v>94</v>
      </c>
      <c r="G168" s="44">
        <v>16.2</v>
      </c>
      <c r="H168" s="45">
        <v>16.2</v>
      </c>
      <c r="I168" s="72">
        <f t="shared" si="19"/>
        <v>12474</v>
      </c>
      <c r="J168" s="73">
        <f t="shared" si="20"/>
        <v>760.914</v>
      </c>
      <c r="K168" s="74">
        <v>0.8</v>
      </c>
      <c r="L168" s="73">
        <f t="shared" si="21"/>
        <v>608.7312</v>
      </c>
      <c r="M168" s="75">
        <v>152.1828</v>
      </c>
      <c r="N168" s="76" t="s">
        <v>443</v>
      </c>
      <c r="O168" s="70" t="s">
        <v>27</v>
      </c>
      <c r="P168" s="91"/>
      <c r="Q168" s="93"/>
    </row>
    <row r="169" s="4" customFormat="1" ht="18.6" customHeight="1" spans="1:17">
      <c r="A169" s="40">
        <f t="shared" si="25"/>
        <v>163</v>
      </c>
      <c r="B169" s="41" t="s">
        <v>444</v>
      </c>
      <c r="C169" s="42" t="s">
        <v>22</v>
      </c>
      <c r="D169" s="43" t="s">
        <v>188</v>
      </c>
      <c r="E169" s="43" t="s">
        <v>79</v>
      </c>
      <c r="F169" s="43" t="s">
        <v>181</v>
      </c>
      <c r="G169" s="44">
        <v>16.2</v>
      </c>
      <c r="H169" s="45">
        <v>16.2</v>
      </c>
      <c r="I169" s="72">
        <f t="shared" si="19"/>
        <v>12474</v>
      </c>
      <c r="J169" s="73">
        <f t="shared" si="20"/>
        <v>760.914</v>
      </c>
      <c r="K169" s="74">
        <v>0.8</v>
      </c>
      <c r="L169" s="73">
        <f t="shared" si="21"/>
        <v>608.7312</v>
      </c>
      <c r="M169" s="75">
        <v>152.1828</v>
      </c>
      <c r="N169" s="76" t="s">
        <v>445</v>
      </c>
      <c r="O169" s="70" t="s">
        <v>27</v>
      </c>
      <c r="P169" s="91"/>
      <c r="Q169" s="93"/>
    </row>
    <row r="170" s="4" customFormat="1" ht="18.6" customHeight="1" spans="1:17">
      <c r="A170" s="40">
        <f t="shared" si="25"/>
        <v>164</v>
      </c>
      <c r="B170" s="41" t="s">
        <v>446</v>
      </c>
      <c r="C170" s="42" t="s">
        <v>22</v>
      </c>
      <c r="D170" s="43" t="s">
        <v>63</v>
      </c>
      <c r="E170" s="43" t="s">
        <v>447</v>
      </c>
      <c r="F170" s="43" t="s">
        <v>94</v>
      </c>
      <c r="G170" s="44">
        <v>8.1</v>
      </c>
      <c r="H170" s="45">
        <v>8.1</v>
      </c>
      <c r="I170" s="72">
        <f t="shared" si="19"/>
        <v>6237</v>
      </c>
      <c r="J170" s="73">
        <f t="shared" si="20"/>
        <v>380.457</v>
      </c>
      <c r="K170" s="74">
        <v>0.8</v>
      </c>
      <c r="L170" s="73">
        <f t="shared" si="21"/>
        <v>304.3656</v>
      </c>
      <c r="M170" s="75">
        <v>76.0914</v>
      </c>
      <c r="N170" s="76" t="s">
        <v>448</v>
      </c>
      <c r="O170" s="70" t="s">
        <v>27</v>
      </c>
      <c r="P170" s="91"/>
      <c r="Q170" s="93"/>
    </row>
    <row r="171" s="4" customFormat="1" ht="18.6" customHeight="1" spans="1:17">
      <c r="A171" s="40">
        <f t="shared" si="25"/>
        <v>165</v>
      </c>
      <c r="B171" s="41" t="s">
        <v>449</v>
      </c>
      <c r="C171" s="42" t="s">
        <v>22</v>
      </c>
      <c r="D171" s="43" t="s">
        <v>450</v>
      </c>
      <c r="E171" s="43" t="s">
        <v>169</v>
      </c>
      <c r="F171" s="43" t="s">
        <v>94</v>
      </c>
      <c r="G171" s="44">
        <v>24.3</v>
      </c>
      <c r="H171" s="45">
        <v>24.3</v>
      </c>
      <c r="I171" s="72">
        <f t="shared" si="19"/>
        <v>18711</v>
      </c>
      <c r="J171" s="73">
        <f t="shared" si="20"/>
        <v>1141.371</v>
      </c>
      <c r="K171" s="74">
        <v>0.8</v>
      </c>
      <c r="L171" s="73">
        <f t="shared" si="21"/>
        <v>913.0968</v>
      </c>
      <c r="M171" s="75">
        <v>228.2742</v>
      </c>
      <c r="N171" s="76" t="s">
        <v>451</v>
      </c>
      <c r="O171" s="70" t="s">
        <v>27</v>
      </c>
      <c r="P171" s="91"/>
      <c r="Q171" s="93"/>
    </row>
    <row r="172" s="4" customFormat="1" ht="18.6" customHeight="1" spans="1:17">
      <c r="A172" s="40">
        <f t="shared" si="25"/>
        <v>166</v>
      </c>
      <c r="B172" s="41" t="s">
        <v>452</v>
      </c>
      <c r="C172" s="42" t="s">
        <v>22</v>
      </c>
      <c r="D172" s="43" t="s">
        <v>428</v>
      </c>
      <c r="E172" s="43" t="s">
        <v>79</v>
      </c>
      <c r="F172" s="43" t="s">
        <v>25</v>
      </c>
      <c r="G172" s="44">
        <v>13.5</v>
      </c>
      <c r="H172" s="45">
        <v>13.5</v>
      </c>
      <c r="I172" s="72">
        <f t="shared" si="19"/>
        <v>10395</v>
      </c>
      <c r="J172" s="73">
        <f t="shared" si="20"/>
        <v>634.095</v>
      </c>
      <c r="K172" s="74">
        <v>0.8</v>
      </c>
      <c r="L172" s="73">
        <f t="shared" si="21"/>
        <v>507.276</v>
      </c>
      <c r="M172" s="75">
        <v>126.819</v>
      </c>
      <c r="N172" s="76" t="s">
        <v>453</v>
      </c>
      <c r="O172" s="70" t="s">
        <v>27</v>
      </c>
      <c r="P172" s="91"/>
      <c r="Q172" s="93"/>
    </row>
    <row r="173" s="4" customFormat="1" ht="18.6" customHeight="1" spans="1:17">
      <c r="A173" s="40">
        <f t="shared" si="25"/>
        <v>167</v>
      </c>
      <c r="B173" s="41" t="s">
        <v>454</v>
      </c>
      <c r="C173" s="42" t="s">
        <v>22</v>
      </c>
      <c r="D173" s="43" t="s">
        <v>92</v>
      </c>
      <c r="E173" s="43" t="s">
        <v>211</v>
      </c>
      <c r="F173" s="43" t="s">
        <v>181</v>
      </c>
      <c r="G173" s="44">
        <v>18.9</v>
      </c>
      <c r="H173" s="45">
        <v>18.9</v>
      </c>
      <c r="I173" s="72">
        <f t="shared" si="19"/>
        <v>14553</v>
      </c>
      <c r="J173" s="73">
        <f t="shared" si="20"/>
        <v>887.733</v>
      </c>
      <c r="K173" s="74">
        <v>0.8</v>
      </c>
      <c r="L173" s="73">
        <f t="shared" si="21"/>
        <v>710.1864</v>
      </c>
      <c r="M173" s="75">
        <v>177.5466</v>
      </c>
      <c r="N173" s="76" t="s">
        <v>455</v>
      </c>
      <c r="O173" s="70" t="s">
        <v>27</v>
      </c>
      <c r="P173" s="91"/>
      <c r="Q173" s="93"/>
    </row>
    <row r="174" s="4" customFormat="1" ht="18.6" customHeight="1" spans="1:17">
      <c r="A174" s="40">
        <f t="shared" si="25"/>
        <v>168</v>
      </c>
      <c r="B174" s="41" t="s">
        <v>456</v>
      </c>
      <c r="C174" s="42" t="s">
        <v>22</v>
      </c>
      <c r="D174" s="43" t="s">
        <v>85</v>
      </c>
      <c r="E174" s="43" t="s">
        <v>457</v>
      </c>
      <c r="F174" s="43" t="s">
        <v>25</v>
      </c>
      <c r="G174" s="44">
        <v>13.5</v>
      </c>
      <c r="H174" s="45">
        <v>13.5</v>
      </c>
      <c r="I174" s="72">
        <f t="shared" si="19"/>
        <v>10395</v>
      </c>
      <c r="J174" s="73">
        <f t="shared" si="20"/>
        <v>634.095</v>
      </c>
      <c r="K174" s="74">
        <v>0.8</v>
      </c>
      <c r="L174" s="73">
        <f t="shared" si="21"/>
        <v>507.276</v>
      </c>
      <c r="M174" s="75">
        <v>126.819</v>
      </c>
      <c r="N174" s="76" t="s">
        <v>458</v>
      </c>
      <c r="O174" s="70" t="s">
        <v>27</v>
      </c>
      <c r="P174" s="91"/>
      <c r="Q174" s="93"/>
    </row>
    <row r="175" s="6" customFormat="1" ht="18.6" customHeight="1" spans="1:17">
      <c r="A175" s="40">
        <f t="shared" si="25"/>
        <v>169</v>
      </c>
      <c r="B175" s="41" t="s">
        <v>459</v>
      </c>
      <c r="C175" s="42" t="s">
        <v>22</v>
      </c>
      <c r="D175" s="43" t="s">
        <v>460</v>
      </c>
      <c r="E175" s="43" t="s">
        <v>79</v>
      </c>
      <c r="F175" s="43" t="s">
        <v>181</v>
      </c>
      <c r="G175" s="44">
        <v>8.1</v>
      </c>
      <c r="H175" s="45">
        <v>8.1</v>
      </c>
      <c r="I175" s="72">
        <f t="shared" si="19"/>
        <v>6237</v>
      </c>
      <c r="J175" s="73">
        <f t="shared" si="20"/>
        <v>380.457</v>
      </c>
      <c r="K175" s="74">
        <v>0.8</v>
      </c>
      <c r="L175" s="73">
        <f t="shared" si="21"/>
        <v>304.3656</v>
      </c>
      <c r="M175" s="75">
        <v>76.0914</v>
      </c>
      <c r="N175" s="76" t="s">
        <v>461</v>
      </c>
      <c r="O175" s="70" t="s">
        <v>27</v>
      </c>
      <c r="P175" s="91"/>
      <c r="Q175" s="93"/>
    </row>
    <row r="176" s="4" customFormat="1" ht="18.6" customHeight="1" spans="1:17">
      <c r="A176" s="40">
        <f t="shared" si="25"/>
        <v>170</v>
      </c>
      <c r="B176" s="41" t="s">
        <v>462</v>
      </c>
      <c r="C176" s="42" t="s">
        <v>22</v>
      </c>
      <c r="D176" s="43" t="s">
        <v>463</v>
      </c>
      <c r="E176" s="43" t="s">
        <v>464</v>
      </c>
      <c r="F176" s="43" t="s">
        <v>181</v>
      </c>
      <c r="G176" s="44">
        <v>13.5</v>
      </c>
      <c r="H176" s="45">
        <v>13.5</v>
      </c>
      <c r="I176" s="72">
        <f t="shared" si="19"/>
        <v>10395</v>
      </c>
      <c r="J176" s="73">
        <f t="shared" si="20"/>
        <v>634.095</v>
      </c>
      <c r="K176" s="74">
        <v>0.8</v>
      </c>
      <c r="L176" s="73">
        <f t="shared" si="21"/>
        <v>507.276</v>
      </c>
      <c r="M176" s="75">
        <v>126.819</v>
      </c>
      <c r="N176" s="76" t="s">
        <v>465</v>
      </c>
      <c r="O176" s="70" t="s">
        <v>27</v>
      </c>
      <c r="P176" s="91"/>
      <c r="Q176" s="93"/>
    </row>
    <row r="177" s="4" customFormat="1" ht="18.6" customHeight="1" spans="1:17">
      <c r="A177" s="40">
        <f t="shared" si="25"/>
        <v>171</v>
      </c>
      <c r="B177" s="41" t="s">
        <v>466</v>
      </c>
      <c r="C177" s="42" t="s">
        <v>22</v>
      </c>
      <c r="D177" s="43" t="s">
        <v>51</v>
      </c>
      <c r="E177" s="43" t="s">
        <v>38</v>
      </c>
      <c r="F177" s="43" t="s">
        <v>94</v>
      </c>
      <c r="G177" s="44">
        <v>11.2</v>
      </c>
      <c r="H177" s="45">
        <v>11.2</v>
      </c>
      <c r="I177" s="72">
        <f t="shared" si="19"/>
        <v>8624</v>
      </c>
      <c r="J177" s="73">
        <f t="shared" si="20"/>
        <v>526.064</v>
      </c>
      <c r="K177" s="74">
        <v>0.8</v>
      </c>
      <c r="L177" s="73">
        <f t="shared" si="21"/>
        <v>420.8512</v>
      </c>
      <c r="M177" s="75">
        <v>105.2128</v>
      </c>
      <c r="N177" s="76" t="s">
        <v>467</v>
      </c>
      <c r="O177" s="70" t="s">
        <v>27</v>
      </c>
      <c r="P177" s="91"/>
      <c r="Q177" s="93"/>
    </row>
    <row r="178" s="4" customFormat="1" ht="18.6" customHeight="1" spans="1:17">
      <c r="A178" s="40">
        <f t="shared" ref="A178:A187" si="26">ROW()-6</f>
        <v>172</v>
      </c>
      <c r="B178" s="41" t="s">
        <v>468</v>
      </c>
      <c r="C178" s="42" t="s">
        <v>22</v>
      </c>
      <c r="D178" s="43" t="s">
        <v>428</v>
      </c>
      <c r="E178" s="43" t="s">
        <v>211</v>
      </c>
      <c r="F178" s="43" t="s">
        <v>181</v>
      </c>
      <c r="G178" s="44">
        <v>2.2</v>
      </c>
      <c r="H178" s="45">
        <v>2.2</v>
      </c>
      <c r="I178" s="72">
        <f t="shared" si="19"/>
        <v>1694</v>
      </c>
      <c r="J178" s="73">
        <f t="shared" si="20"/>
        <v>103.334</v>
      </c>
      <c r="K178" s="74">
        <v>0.8</v>
      </c>
      <c r="L178" s="73">
        <f t="shared" si="21"/>
        <v>82.6672</v>
      </c>
      <c r="M178" s="75">
        <v>20.6668</v>
      </c>
      <c r="N178" s="76" t="s">
        <v>469</v>
      </c>
      <c r="O178" s="70" t="s">
        <v>27</v>
      </c>
      <c r="P178" s="91"/>
      <c r="Q178" s="93"/>
    </row>
    <row r="179" s="4" customFormat="1" ht="18.6" customHeight="1" spans="1:17">
      <c r="A179" s="40">
        <f t="shared" si="26"/>
        <v>173</v>
      </c>
      <c r="B179" s="41" t="s">
        <v>470</v>
      </c>
      <c r="C179" s="42" t="s">
        <v>22</v>
      </c>
      <c r="D179" s="43" t="s">
        <v>115</v>
      </c>
      <c r="E179" s="43" t="s">
        <v>160</v>
      </c>
      <c r="F179" s="43" t="s">
        <v>25</v>
      </c>
      <c r="G179" s="44">
        <v>13.5</v>
      </c>
      <c r="H179" s="45">
        <v>13.5</v>
      </c>
      <c r="I179" s="72">
        <f t="shared" si="19"/>
        <v>10395</v>
      </c>
      <c r="J179" s="73">
        <f t="shared" si="20"/>
        <v>634.095</v>
      </c>
      <c r="K179" s="74">
        <v>0.8</v>
      </c>
      <c r="L179" s="73">
        <f t="shared" si="21"/>
        <v>507.276</v>
      </c>
      <c r="M179" s="75">
        <v>126.819</v>
      </c>
      <c r="N179" s="76" t="s">
        <v>471</v>
      </c>
      <c r="O179" s="70" t="s">
        <v>27</v>
      </c>
      <c r="P179" s="91"/>
      <c r="Q179" s="93"/>
    </row>
    <row r="180" s="4" customFormat="1" ht="18.6" customHeight="1" spans="1:17">
      <c r="A180" s="40">
        <f t="shared" si="26"/>
        <v>174</v>
      </c>
      <c r="B180" s="41" t="s">
        <v>472</v>
      </c>
      <c r="C180" s="42" t="s">
        <v>22</v>
      </c>
      <c r="D180" s="43" t="s">
        <v>118</v>
      </c>
      <c r="E180" s="43" t="s">
        <v>473</v>
      </c>
      <c r="F180" s="43" t="s">
        <v>94</v>
      </c>
      <c r="G180" s="44">
        <v>12.5</v>
      </c>
      <c r="H180" s="45">
        <v>12.5</v>
      </c>
      <c r="I180" s="72">
        <f t="shared" si="19"/>
        <v>9625</v>
      </c>
      <c r="J180" s="73">
        <f t="shared" si="20"/>
        <v>587.125</v>
      </c>
      <c r="K180" s="74">
        <v>0.8</v>
      </c>
      <c r="L180" s="73">
        <f t="shared" si="21"/>
        <v>469.7</v>
      </c>
      <c r="M180" s="75">
        <v>117.425</v>
      </c>
      <c r="N180" s="76" t="s">
        <v>474</v>
      </c>
      <c r="O180" s="70" t="s">
        <v>27</v>
      </c>
      <c r="P180" s="91"/>
      <c r="Q180" s="93"/>
    </row>
    <row r="181" s="4" customFormat="1" ht="18.6" customHeight="1" spans="1:17">
      <c r="A181" s="40">
        <f t="shared" si="26"/>
        <v>175</v>
      </c>
      <c r="B181" s="41" t="s">
        <v>475</v>
      </c>
      <c r="C181" s="42" t="s">
        <v>22</v>
      </c>
      <c r="D181" s="43" t="s">
        <v>47</v>
      </c>
      <c r="E181" s="43" t="s">
        <v>476</v>
      </c>
      <c r="F181" s="43" t="s">
        <v>181</v>
      </c>
      <c r="G181" s="44">
        <v>16.2</v>
      </c>
      <c r="H181" s="45">
        <v>16.2</v>
      </c>
      <c r="I181" s="72">
        <f t="shared" si="19"/>
        <v>12474</v>
      </c>
      <c r="J181" s="73">
        <f t="shared" si="20"/>
        <v>760.914</v>
      </c>
      <c r="K181" s="74">
        <v>0.8</v>
      </c>
      <c r="L181" s="73">
        <f t="shared" si="21"/>
        <v>608.7312</v>
      </c>
      <c r="M181" s="75">
        <v>152.1828</v>
      </c>
      <c r="N181" s="76" t="s">
        <v>477</v>
      </c>
      <c r="O181" s="70" t="s">
        <v>27</v>
      </c>
      <c r="P181" s="91"/>
      <c r="Q181" s="93"/>
    </row>
    <row r="182" s="4" customFormat="1" ht="18.6" customHeight="1" spans="1:17">
      <c r="A182" s="40">
        <f t="shared" si="26"/>
        <v>176</v>
      </c>
      <c r="B182" s="41" t="s">
        <v>478</v>
      </c>
      <c r="C182" s="42" t="s">
        <v>22</v>
      </c>
      <c r="D182" s="43" t="s">
        <v>479</v>
      </c>
      <c r="E182" s="43" t="s">
        <v>151</v>
      </c>
      <c r="F182" s="43" t="s">
        <v>94</v>
      </c>
      <c r="G182" s="44">
        <v>10</v>
      </c>
      <c r="H182" s="45">
        <v>10</v>
      </c>
      <c r="I182" s="72">
        <f t="shared" si="19"/>
        <v>7700</v>
      </c>
      <c r="J182" s="73">
        <f t="shared" si="20"/>
        <v>469.7</v>
      </c>
      <c r="K182" s="74">
        <v>0.8</v>
      </c>
      <c r="L182" s="73">
        <f t="shared" si="21"/>
        <v>375.76</v>
      </c>
      <c r="M182" s="75">
        <v>93.94</v>
      </c>
      <c r="N182" s="76" t="s">
        <v>480</v>
      </c>
      <c r="O182" s="70" t="s">
        <v>27</v>
      </c>
      <c r="P182" s="91"/>
      <c r="Q182" s="93"/>
    </row>
    <row r="183" s="4" customFormat="1" ht="18.6" customHeight="1" spans="1:17">
      <c r="A183" s="40">
        <f t="shared" si="26"/>
        <v>177</v>
      </c>
      <c r="B183" s="41" t="s">
        <v>481</v>
      </c>
      <c r="C183" s="42" t="s">
        <v>22</v>
      </c>
      <c r="D183" s="43" t="s">
        <v>108</v>
      </c>
      <c r="E183" s="43" t="s">
        <v>482</v>
      </c>
      <c r="F183" s="43" t="s">
        <v>94</v>
      </c>
      <c r="G183" s="44">
        <v>30</v>
      </c>
      <c r="H183" s="45">
        <v>30</v>
      </c>
      <c r="I183" s="72">
        <f t="shared" si="19"/>
        <v>23100</v>
      </c>
      <c r="J183" s="73">
        <f t="shared" si="20"/>
        <v>1409.1</v>
      </c>
      <c r="K183" s="74">
        <v>0.8</v>
      </c>
      <c r="L183" s="73">
        <f t="shared" si="21"/>
        <v>1127.28</v>
      </c>
      <c r="M183" s="75">
        <v>281.82</v>
      </c>
      <c r="N183" s="76" t="s">
        <v>483</v>
      </c>
      <c r="O183" s="70" t="s">
        <v>27</v>
      </c>
      <c r="P183" s="91"/>
      <c r="Q183" s="93"/>
    </row>
    <row r="184" s="4" customFormat="1" ht="18.6" customHeight="1" spans="1:17">
      <c r="A184" s="40">
        <f t="shared" si="26"/>
        <v>178</v>
      </c>
      <c r="B184" s="41" t="s">
        <v>484</v>
      </c>
      <c r="C184" s="42" t="s">
        <v>22</v>
      </c>
      <c r="D184" s="43" t="s">
        <v>92</v>
      </c>
      <c r="E184" s="43" t="s">
        <v>98</v>
      </c>
      <c r="F184" s="43" t="s">
        <v>181</v>
      </c>
      <c r="G184" s="44">
        <v>8.1</v>
      </c>
      <c r="H184" s="45">
        <v>8.1</v>
      </c>
      <c r="I184" s="72">
        <f t="shared" si="19"/>
        <v>6237</v>
      </c>
      <c r="J184" s="73">
        <f t="shared" si="20"/>
        <v>380.457</v>
      </c>
      <c r="K184" s="74">
        <v>0.8</v>
      </c>
      <c r="L184" s="73">
        <f t="shared" si="21"/>
        <v>304.3656</v>
      </c>
      <c r="M184" s="75">
        <v>76.0914</v>
      </c>
      <c r="N184" s="76" t="s">
        <v>485</v>
      </c>
      <c r="O184" s="70" t="s">
        <v>27</v>
      </c>
      <c r="P184" s="91"/>
      <c r="Q184" s="93"/>
    </row>
    <row r="185" s="4" customFormat="1" ht="18.6" customHeight="1" spans="1:17">
      <c r="A185" s="40">
        <f t="shared" si="26"/>
        <v>179</v>
      </c>
      <c r="B185" s="41" t="s">
        <v>486</v>
      </c>
      <c r="C185" s="42" t="s">
        <v>22</v>
      </c>
      <c r="D185" s="43" t="s">
        <v>41</v>
      </c>
      <c r="E185" s="43" t="s">
        <v>191</v>
      </c>
      <c r="F185" s="43" t="s">
        <v>181</v>
      </c>
      <c r="G185" s="44">
        <v>16.2</v>
      </c>
      <c r="H185" s="45">
        <v>16.2</v>
      </c>
      <c r="I185" s="72">
        <f t="shared" si="19"/>
        <v>12474</v>
      </c>
      <c r="J185" s="73">
        <f t="shared" si="20"/>
        <v>760.914</v>
      </c>
      <c r="K185" s="74">
        <v>0.8</v>
      </c>
      <c r="L185" s="73">
        <f t="shared" si="21"/>
        <v>608.7312</v>
      </c>
      <c r="M185" s="75">
        <v>152.1828</v>
      </c>
      <c r="N185" s="76" t="s">
        <v>487</v>
      </c>
      <c r="O185" s="70" t="s">
        <v>27</v>
      </c>
      <c r="P185" s="91"/>
      <c r="Q185" s="93"/>
    </row>
    <row r="186" s="4" customFormat="1" ht="18.6" customHeight="1" spans="1:17">
      <c r="A186" s="40">
        <f t="shared" si="26"/>
        <v>180</v>
      </c>
      <c r="B186" s="41" t="s">
        <v>488</v>
      </c>
      <c r="C186" s="42" t="s">
        <v>22</v>
      </c>
      <c r="D186" s="43" t="s">
        <v>176</v>
      </c>
      <c r="E186" s="43" t="s">
        <v>180</v>
      </c>
      <c r="F186" s="43" t="s">
        <v>181</v>
      </c>
      <c r="G186" s="44">
        <v>5</v>
      </c>
      <c r="H186" s="45">
        <v>5</v>
      </c>
      <c r="I186" s="72">
        <f t="shared" si="19"/>
        <v>3850</v>
      </c>
      <c r="J186" s="73">
        <f t="shared" si="20"/>
        <v>234.85</v>
      </c>
      <c r="K186" s="74">
        <v>0.8</v>
      </c>
      <c r="L186" s="73">
        <f t="shared" si="21"/>
        <v>187.88</v>
      </c>
      <c r="M186" s="75">
        <v>46.97</v>
      </c>
      <c r="N186" s="76" t="s">
        <v>489</v>
      </c>
      <c r="O186" s="70" t="s">
        <v>27</v>
      </c>
      <c r="P186" s="91"/>
      <c r="Q186" s="93"/>
    </row>
    <row r="187" s="7" customFormat="1" ht="18.6" customHeight="1" spans="1:17">
      <c r="A187" s="40">
        <f t="shared" si="26"/>
        <v>181</v>
      </c>
      <c r="B187" s="41" t="s">
        <v>490</v>
      </c>
      <c r="C187" s="42" t="s">
        <v>22</v>
      </c>
      <c r="D187" s="43" t="s">
        <v>82</v>
      </c>
      <c r="E187" s="43" t="s">
        <v>160</v>
      </c>
      <c r="F187" s="43" t="s">
        <v>25</v>
      </c>
      <c r="G187" s="44">
        <v>13.5</v>
      </c>
      <c r="H187" s="45">
        <v>13.5</v>
      </c>
      <c r="I187" s="72">
        <f t="shared" si="19"/>
        <v>10395</v>
      </c>
      <c r="J187" s="73">
        <f t="shared" si="20"/>
        <v>634.095</v>
      </c>
      <c r="K187" s="74">
        <v>0.8</v>
      </c>
      <c r="L187" s="73">
        <f t="shared" si="21"/>
        <v>507.276</v>
      </c>
      <c r="M187" s="75">
        <v>126.819</v>
      </c>
      <c r="N187" s="76" t="s">
        <v>491</v>
      </c>
      <c r="O187" s="70" t="s">
        <v>27</v>
      </c>
      <c r="P187" s="91"/>
      <c r="Q187" s="93"/>
    </row>
    <row r="188" s="8" customFormat="1" ht="18.6" customHeight="1" spans="1:17">
      <c r="A188" s="40">
        <f t="shared" ref="A188:A197" si="27">ROW()-6</f>
        <v>182</v>
      </c>
      <c r="B188" s="41" t="s">
        <v>492</v>
      </c>
      <c r="C188" s="42" t="s">
        <v>22</v>
      </c>
      <c r="D188" s="43" t="s">
        <v>112</v>
      </c>
      <c r="E188" s="43" t="s">
        <v>277</v>
      </c>
      <c r="F188" s="43" t="s">
        <v>25</v>
      </c>
      <c r="G188" s="44">
        <v>19</v>
      </c>
      <c r="H188" s="45">
        <v>19</v>
      </c>
      <c r="I188" s="72">
        <f t="shared" si="19"/>
        <v>14630</v>
      </c>
      <c r="J188" s="73">
        <f t="shared" si="20"/>
        <v>892.43</v>
      </c>
      <c r="K188" s="74">
        <v>0.8</v>
      </c>
      <c r="L188" s="73">
        <f t="shared" si="21"/>
        <v>713.944</v>
      </c>
      <c r="M188" s="75">
        <v>178.486</v>
      </c>
      <c r="N188" s="76" t="s">
        <v>493</v>
      </c>
      <c r="O188" s="70" t="s">
        <v>27</v>
      </c>
      <c r="P188" s="91"/>
      <c r="Q188" s="93"/>
    </row>
    <row r="189" ht="18.6" customHeight="1" spans="1:17">
      <c r="A189" s="40">
        <f t="shared" si="27"/>
        <v>183</v>
      </c>
      <c r="B189" s="41" t="s">
        <v>494</v>
      </c>
      <c r="C189" s="42" t="s">
        <v>22</v>
      </c>
      <c r="D189" s="43" t="s">
        <v>495</v>
      </c>
      <c r="E189" s="43" t="s">
        <v>447</v>
      </c>
      <c r="F189" s="43" t="s">
        <v>94</v>
      </c>
      <c r="G189" s="44">
        <v>8.1</v>
      </c>
      <c r="H189" s="45">
        <v>8.1</v>
      </c>
      <c r="I189" s="72">
        <f t="shared" si="19"/>
        <v>6237</v>
      </c>
      <c r="J189" s="73">
        <f t="shared" si="20"/>
        <v>380.457</v>
      </c>
      <c r="K189" s="74">
        <v>0.8</v>
      </c>
      <c r="L189" s="73">
        <f t="shared" si="21"/>
        <v>304.3656</v>
      </c>
      <c r="M189" s="75">
        <v>76.0914</v>
      </c>
      <c r="N189" s="76" t="s">
        <v>496</v>
      </c>
      <c r="O189" s="70" t="s">
        <v>27</v>
      </c>
      <c r="P189" s="91"/>
      <c r="Q189" s="93"/>
    </row>
    <row r="190" ht="18.6" customHeight="1" spans="1:17">
      <c r="A190" s="40">
        <f t="shared" si="27"/>
        <v>184</v>
      </c>
      <c r="B190" s="41" t="s">
        <v>497</v>
      </c>
      <c r="C190" s="42" t="s">
        <v>22</v>
      </c>
      <c r="D190" s="43" t="s">
        <v>274</v>
      </c>
      <c r="E190" s="43" t="s">
        <v>191</v>
      </c>
      <c r="F190" s="43" t="s">
        <v>181</v>
      </c>
      <c r="G190" s="44">
        <v>10.8</v>
      </c>
      <c r="H190" s="45">
        <v>10.8</v>
      </c>
      <c r="I190" s="72">
        <f t="shared" si="19"/>
        <v>8316</v>
      </c>
      <c r="J190" s="73">
        <f t="shared" si="20"/>
        <v>507.276</v>
      </c>
      <c r="K190" s="74">
        <v>0.8</v>
      </c>
      <c r="L190" s="73">
        <f t="shared" si="21"/>
        <v>405.8208</v>
      </c>
      <c r="M190" s="75">
        <v>101.4552</v>
      </c>
      <c r="N190" s="76" t="s">
        <v>498</v>
      </c>
      <c r="O190" s="70" t="s">
        <v>27</v>
      </c>
      <c r="P190" s="91"/>
      <c r="Q190" s="93"/>
    </row>
    <row r="191" ht="18.6" customHeight="1" spans="1:17">
      <c r="A191" s="40">
        <f t="shared" si="27"/>
        <v>185</v>
      </c>
      <c r="B191" s="41" t="s">
        <v>499</v>
      </c>
      <c r="C191" s="42" t="s">
        <v>22</v>
      </c>
      <c r="D191" s="43" t="s">
        <v>179</v>
      </c>
      <c r="E191" s="43" t="s">
        <v>284</v>
      </c>
      <c r="F191" s="43" t="s">
        <v>181</v>
      </c>
      <c r="G191" s="44">
        <v>8.1</v>
      </c>
      <c r="H191" s="45">
        <v>8.1</v>
      </c>
      <c r="I191" s="72">
        <f t="shared" si="19"/>
        <v>6237</v>
      </c>
      <c r="J191" s="73">
        <f t="shared" si="20"/>
        <v>380.457</v>
      </c>
      <c r="K191" s="74">
        <v>0.8</v>
      </c>
      <c r="L191" s="73">
        <f t="shared" si="21"/>
        <v>304.3656</v>
      </c>
      <c r="M191" s="75">
        <v>76.0914</v>
      </c>
      <c r="N191" s="76" t="s">
        <v>500</v>
      </c>
      <c r="O191" s="70" t="s">
        <v>27</v>
      </c>
      <c r="P191" s="91"/>
      <c r="Q191" s="93"/>
    </row>
    <row r="192" ht="18.6" customHeight="1" spans="1:17">
      <c r="A192" s="40">
        <f t="shared" si="27"/>
        <v>186</v>
      </c>
      <c r="B192" s="41" t="s">
        <v>501</v>
      </c>
      <c r="C192" s="42" t="s">
        <v>22</v>
      </c>
      <c r="D192" s="43" t="s">
        <v>82</v>
      </c>
      <c r="E192" s="43" t="s">
        <v>502</v>
      </c>
      <c r="F192" s="43" t="s">
        <v>25</v>
      </c>
      <c r="G192" s="44">
        <v>13.5</v>
      </c>
      <c r="H192" s="45">
        <v>13.5</v>
      </c>
      <c r="I192" s="72">
        <f t="shared" si="19"/>
        <v>10395</v>
      </c>
      <c r="J192" s="73">
        <f t="shared" si="20"/>
        <v>634.095</v>
      </c>
      <c r="K192" s="74">
        <v>0.8</v>
      </c>
      <c r="L192" s="73">
        <f t="shared" si="21"/>
        <v>507.276</v>
      </c>
      <c r="M192" s="75">
        <v>126.819</v>
      </c>
      <c r="N192" s="76" t="s">
        <v>503</v>
      </c>
      <c r="O192" s="70" t="s">
        <v>27</v>
      </c>
      <c r="P192" s="91"/>
      <c r="Q192" s="93"/>
    </row>
    <row r="193" ht="18.6" customHeight="1" spans="1:17">
      <c r="A193" s="40">
        <f t="shared" si="27"/>
        <v>187</v>
      </c>
      <c r="B193" s="41" t="s">
        <v>504</v>
      </c>
      <c r="C193" s="42" t="s">
        <v>22</v>
      </c>
      <c r="D193" s="43" t="s">
        <v>137</v>
      </c>
      <c r="E193" s="43" t="s">
        <v>505</v>
      </c>
      <c r="F193" s="43" t="s">
        <v>94</v>
      </c>
      <c r="G193" s="44">
        <v>10</v>
      </c>
      <c r="H193" s="45">
        <v>10</v>
      </c>
      <c r="I193" s="72">
        <f t="shared" si="19"/>
        <v>7700</v>
      </c>
      <c r="J193" s="73">
        <f t="shared" si="20"/>
        <v>469.7</v>
      </c>
      <c r="K193" s="74">
        <v>0.8</v>
      </c>
      <c r="L193" s="73">
        <f t="shared" si="21"/>
        <v>375.76</v>
      </c>
      <c r="M193" s="75">
        <v>93.94</v>
      </c>
      <c r="N193" s="76" t="s">
        <v>506</v>
      </c>
      <c r="O193" s="70" t="s">
        <v>27</v>
      </c>
      <c r="P193" s="91"/>
      <c r="Q193" s="93"/>
    </row>
    <row r="194" ht="18.6" customHeight="1" spans="1:17">
      <c r="A194" s="40">
        <f t="shared" si="27"/>
        <v>188</v>
      </c>
      <c r="B194" s="41" t="s">
        <v>507</v>
      </c>
      <c r="C194" s="42" t="s">
        <v>22</v>
      </c>
      <c r="D194" s="43" t="s">
        <v>508</v>
      </c>
      <c r="E194" s="43" t="s">
        <v>219</v>
      </c>
      <c r="F194" s="43" t="s">
        <v>94</v>
      </c>
      <c r="G194" s="44">
        <v>5</v>
      </c>
      <c r="H194" s="45">
        <v>5</v>
      </c>
      <c r="I194" s="72">
        <f t="shared" si="19"/>
        <v>3850</v>
      </c>
      <c r="J194" s="73">
        <f t="shared" si="20"/>
        <v>234.85</v>
      </c>
      <c r="K194" s="74">
        <v>0.8</v>
      </c>
      <c r="L194" s="73">
        <f t="shared" si="21"/>
        <v>187.88</v>
      </c>
      <c r="M194" s="75">
        <v>46.97</v>
      </c>
      <c r="N194" s="76" t="s">
        <v>509</v>
      </c>
      <c r="O194" s="70" t="s">
        <v>27</v>
      </c>
      <c r="P194" s="91"/>
      <c r="Q194" s="93"/>
    </row>
    <row r="195" ht="18.6" customHeight="1" spans="1:17">
      <c r="A195" s="40">
        <f t="shared" si="27"/>
        <v>189</v>
      </c>
      <c r="B195" s="41" t="s">
        <v>510</v>
      </c>
      <c r="C195" s="42" t="s">
        <v>22</v>
      </c>
      <c r="D195" s="43" t="s">
        <v>23</v>
      </c>
      <c r="E195" s="43" t="s">
        <v>24</v>
      </c>
      <c r="F195" s="43" t="s">
        <v>25</v>
      </c>
      <c r="G195" s="44">
        <v>11</v>
      </c>
      <c r="H195" s="45">
        <v>11</v>
      </c>
      <c r="I195" s="72">
        <f t="shared" si="19"/>
        <v>8470</v>
      </c>
      <c r="J195" s="73">
        <f t="shared" si="20"/>
        <v>516.67</v>
      </c>
      <c r="K195" s="74">
        <v>0.8</v>
      </c>
      <c r="L195" s="73">
        <f t="shared" si="21"/>
        <v>413.336</v>
      </c>
      <c r="M195" s="75">
        <v>103.334</v>
      </c>
      <c r="N195" s="76" t="s">
        <v>511</v>
      </c>
      <c r="O195" s="70" t="s">
        <v>27</v>
      </c>
      <c r="P195" s="91"/>
      <c r="Q195" s="93"/>
    </row>
    <row r="196" ht="18.6" customHeight="1" spans="1:17">
      <c r="A196" s="40">
        <f t="shared" si="27"/>
        <v>190</v>
      </c>
      <c r="B196" s="41" t="s">
        <v>512</v>
      </c>
      <c r="C196" s="42" t="s">
        <v>22</v>
      </c>
      <c r="D196" s="43" t="s">
        <v>495</v>
      </c>
      <c r="E196" s="43" t="s">
        <v>79</v>
      </c>
      <c r="F196" s="43" t="s">
        <v>181</v>
      </c>
      <c r="G196" s="44">
        <v>10.8</v>
      </c>
      <c r="H196" s="45">
        <v>10.8</v>
      </c>
      <c r="I196" s="72">
        <f t="shared" si="19"/>
        <v>8316</v>
      </c>
      <c r="J196" s="73">
        <f t="shared" si="20"/>
        <v>507.276</v>
      </c>
      <c r="K196" s="74">
        <v>0.8</v>
      </c>
      <c r="L196" s="73">
        <f t="shared" si="21"/>
        <v>405.8208</v>
      </c>
      <c r="M196" s="75">
        <v>101.4552</v>
      </c>
      <c r="N196" s="76" t="s">
        <v>513</v>
      </c>
      <c r="O196" s="70" t="s">
        <v>27</v>
      </c>
      <c r="P196" s="91"/>
      <c r="Q196" s="93"/>
    </row>
    <row r="197" ht="18.6" customHeight="1" spans="1:17">
      <c r="A197" s="40">
        <f t="shared" si="27"/>
        <v>191</v>
      </c>
      <c r="B197" s="41" t="s">
        <v>514</v>
      </c>
      <c r="C197" s="42" t="s">
        <v>22</v>
      </c>
      <c r="D197" s="43" t="s">
        <v>515</v>
      </c>
      <c r="E197" s="43" t="s">
        <v>79</v>
      </c>
      <c r="F197" s="43" t="s">
        <v>181</v>
      </c>
      <c r="G197" s="44">
        <v>21.6</v>
      </c>
      <c r="H197" s="45">
        <v>21.6</v>
      </c>
      <c r="I197" s="72">
        <f t="shared" si="19"/>
        <v>16632</v>
      </c>
      <c r="J197" s="73">
        <f t="shared" si="20"/>
        <v>1014.552</v>
      </c>
      <c r="K197" s="74">
        <v>0.8</v>
      </c>
      <c r="L197" s="73">
        <f t="shared" si="21"/>
        <v>811.6416</v>
      </c>
      <c r="M197" s="75">
        <v>202.9104</v>
      </c>
      <c r="N197" s="76" t="s">
        <v>516</v>
      </c>
      <c r="O197" s="70" t="s">
        <v>27</v>
      </c>
      <c r="P197" s="91"/>
      <c r="Q197" s="93"/>
    </row>
    <row r="198" ht="18.6" customHeight="1" spans="1:17">
      <c r="A198" s="40">
        <f t="shared" ref="A198:A207" si="28">ROW()-6</f>
        <v>192</v>
      </c>
      <c r="B198" s="41" t="s">
        <v>517</v>
      </c>
      <c r="C198" s="42" t="s">
        <v>22</v>
      </c>
      <c r="D198" s="43" t="s">
        <v>518</v>
      </c>
      <c r="E198" s="43" t="s">
        <v>447</v>
      </c>
      <c r="F198" s="43" t="s">
        <v>181</v>
      </c>
      <c r="G198" s="44">
        <v>10.8</v>
      </c>
      <c r="H198" s="45">
        <v>10.8</v>
      </c>
      <c r="I198" s="72">
        <f t="shared" si="19"/>
        <v>8316</v>
      </c>
      <c r="J198" s="73">
        <f t="shared" si="20"/>
        <v>507.276</v>
      </c>
      <c r="K198" s="74">
        <v>0.8</v>
      </c>
      <c r="L198" s="73">
        <f t="shared" si="21"/>
        <v>405.8208</v>
      </c>
      <c r="M198" s="75">
        <v>101.4552</v>
      </c>
      <c r="N198" s="76" t="s">
        <v>519</v>
      </c>
      <c r="O198" s="70" t="s">
        <v>27</v>
      </c>
      <c r="P198" s="92"/>
      <c r="Q198" s="94"/>
    </row>
    <row r="199" ht="18.6" customHeight="1" spans="1:17">
      <c r="A199" s="40">
        <f t="shared" si="28"/>
        <v>193</v>
      </c>
      <c r="B199" s="41" t="s">
        <v>520</v>
      </c>
      <c r="C199" s="42" t="s">
        <v>22</v>
      </c>
      <c r="D199" s="43" t="s">
        <v>521</v>
      </c>
      <c r="E199" s="43" t="s">
        <v>160</v>
      </c>
      <c r="F199" s="43" t="s">
        <v>25</v>
      </c>
      <c r="G199" s="44">
        <v>30</v>
      </c>
      <c r="H199" s="45">
        <v>30</v>
      </c>
      <c r="I199" s="72">
        <f t="shared" si="19"/>
        <v>23100</v>
      </c>
      <c r="J199" s="73">
        <f t="shared" si="20"/>
        <v>1409.1</v>
      </c>
      <c r="K199" s="74">
        <v>0.8</v>
      </c>
      <c r="L199" s="73">
        <f t="shared" si="21"/>
        <v>1127.28</v>
      </c>
      <c r="M199" s="75">
        <v>281.82</v>
      </c>
      <c r="N199" s="76" t="s">
        <v>522</v>
      </c>
      <c r="O199" s="70" t="s">
        <v>27</v>
      </c>
      <c r="P199" s="91"/>
      <c r="Q199" s="93"/>
    </row>
    <row r="200" ht="18.6" customHeight="1" spans="1:17">
      <c r="A200" s="40">
        <f t="shared" si="28"/>
        <v>194</v>
      </c>
      <c r="B200" s="41" t="s">
        <v>523</v>
      </c>
      <c r="C200" s="42" t="s">
        <v>22</v>
      </c>
      <c r="D200" s="43" t="s">
        <v>524</v>
      </c>
      <c r="E200" s="43" t="s">
        <v>277</v>
      </c>
      <c r="F200" s="43" t="s">
        <v>181</v>
      </c>
      <c r="G200" s="44">
        <v>10</v>
      </c>
      <c r="H200" s="45">
        <v>10</v>
      </c>
      <c r="I200" s="72">
        <f t="shared" ref="I200:I252" si="29">H200*770</f>
        <v>7700</v>
      </c>
      <c r="J200" s="73">
        <f t="shared" ref="J200:J252" si="30">H200*46.97</f>
        <v>469.7</v>
      </c>
      <c r="K200" s="74">
        <v>0.8</v>
      </c>
      <c r="L200" s="73">
        <f t="shared" ref="L200:L252" si="31">J200*K200</f>
        <v>375.76</v>
      </c>
      <c r="M200" s="75">
        <v>93.94</v>
      </c>
      <c r="N200" s="76" t="s">
        <v>525</v>
      </c>
      <c r="O200" s="70" t="s">
        <v>27</v>
      </c>
      <c r="P200" s="91"/>
      <c r="Q200" s="93"/>
    </row>
    <row r="201" ht="18.6" customHeight="1" spans="1:17">
      <c r="A201" s="40">
        <f t="shared" si="28"/>
        <v>195</v>
      </c>
      <c r="B201" s="41" t="s">
        <v>526</v>
      </c>
      <c r="C201" s="42" t="s">
        <v>22</v>
      </c>
      <c r="D201" s="43" t="s">
        <v>115</v>
      </c>
      <c r="E201" s="43" t="s">
        <v>132</v>
      </c>
      <c r="F201" s="43" t="s">
        <v>94</v>
      </c>
      <c r="G201" s="44">
        <v>13.5</v>
      </c>
      <c r="H201" s="45">
        <v>13.5</v>
      </c>
      <c r="I201" s="72">
        <f t="shared" si="29"/>
        <v>10395</v>
      </c>
      <c r="J201" s="73">
        <f t="shared" si="30"/>
        <v>634.095</v>
      </c>
      <c r="K201" s="74">
        <v>0.8</v>
      </c>
      <c r="L201" s="73">
        <f t="shared" si="31"/>
        <v>507.276</v>
      </c>
      <c r="M201" s="75">
        <v>126.819</v>
      </c>
      <c r="N201" s="76" t="s">
        <v>527</v>
      </c>
      <c r="O201" s="70" t="s">
        <v>27</v>
      </c>
      <c r="P201" s="91"/>
      <c r="Q201" s="93"/>
    </row>
    <row r="202" ht="18.6" customHeight="1" spans="1:17">
      <c r="A202" s="40">
        <f t="shared" si="28"/>
        <v>196</v>
      </c>
      <c r="B202" s="41" t="s">
        <v>528</v>
      </c>
      <c r="C202" s="42" t="s">
        <v>22</v>
      </c>
      <c r="D202" s="43" t="s">
        <v>60</v>
      </c>
      <c r="E202" s="43" t="s">
        <v>169</v>
      </c>
      <c r="F202" s="43" t="s">
        <v>25</v>
      </c>
      <c r="G202" s="44">
        <v>15</v>
      </c>
      <c r="H202" s="45">
        <v>15</v>
      </c>
      <c r="I202" s="72">
        <f t="shared" si="29"/>
        <v>11550</v>
      </c>
      <c r="J202" s="73">
        <f t="shared" si="30"/>
        <v>704.55</v>
      </c>
      <c r="K202" s="74">
        <v>0.8</v>
      </c>
      <c r="L202" s="73">
        <f t="shared" si="31"/>
        <v>563.64</v>
      </c>
      <c r="M202" s="75">
        <v>140.91</v>
      </c>
      <c r="N202" s="76" t="s">
        <v>529</v>
      </c>
      <c r="O202" s="70" t="s">
        <v>27</v>
      </c>
      <c r="P202" s="91"/>
      <c r="Q202" s="93"/>
    </row>
    <row r="203" ht="18.6" customHeight="1" spans="1:17">
      <c r="A203" s="40">
        <f t="shared" si="28"/>
        <v>197</v>
      </c>
      <c r="B203" s="41" t="s">
        <v>530</v>
      </c>
      <c r="C203" s="42" t="s">
        <v>22</v>
      </c>
      <c r="D203" s="95" t="s">
        <v>112</v>
      </c>
      <c r="E203" s="43" t="s">
        <v>268</v>
      </c>
      <c r="F203" s="43" t="s">
        <v>25</v>
      </c>
      <c r="G203" s="44">
        <v>21.6</v>
      </c>
      <c r="H203" s="45">
        <v>21.6</v>
      </c>
      <c r="I203" s="72">
        <f t="shared" si="29"/>
        <v>16632</v>
      </c>
      <c r="J203" s="73">
        <f t="shared" si="30"/>
        <v>1014.552</v>
      </c>
      <c r="K203" s="74">
        <v>0.8</v>
      </c>
      <c r="L203" s="73">
        <f t="shared" si="31"/>
        <v>811.6416</v>
      </c>
      <c r="M203" s="75">
        <v>202.9104</v>
      </c>
      <c r="N203" s="76" t="s">
        <v>531</v>
      </c>
      <c r="O203" s="70" t="s">
        <v>27</v>
      </c>
      <c r="P203" s="91"/>
      <c r="Q203" s="93"/>
    </row>
    <row r="204" ht="18.6" customHeight="1" spans="1:17">
      <c r="A204" s="40">
        <f t="shared" si="28"/>
        <v>198</v>
      </c>
      <c r="B204" s="41" t="s">
        <v>532</v>
      </c>
      <c r="C204" s="42" t="s">
        <v>22</v>
      </c>
      <c r="D204" s="43" t="s">
        <v>63</v>
      </c>
      <c r="E204" s="43" t="s">
        <v>533</v>
      </c>
      <c r="F204" s="43" t="s">
        <v>25</v>
      </c>
      <c r="G204" s="44">
        <v>29.3</v>
      </c>
      <c r="H204" s="45">
        <v>29.3</v>
      </c>
      <c r="I204" s="72">
        <f t="shared" si="29"/>
        <v>22561</v>
      </c>
      <c r="J204" s="73">
        <f t="shared" si="30"/>
        <v>1376.221</v>
      </c>
      <c r="K204" s="74">
        <v>0.8</v>
      </c>
      <c r="L204" s="73">
        <f t="shared" si="31"/>
        <v>1100.9768</v>
      </c>
      <c r="M204" s="75">
        <v>275.2442</v>
      </c>
      <c r="N204" s="76" t="s">
        <v>534</v>
      </c>
      <c r="O204" s="70" t="s">
        <v>27</v>
      </c>
      <c r="P204" s="91"/>
      <c r="Q204" s="93"/>
    </row>
    <row r="205" ht="18.6" customHeight="1" spans="1:17">
      <c r="A205" s="40">
        <f t="shared" si="28"/>
        <v>199</v>
      </c>
      <c r="B205" s="96" t="s">
        <v>535</v>
      </c>
      <c r="C205" s="42" t="s">
        <v>22</v>
      </c>
      <c r="D205" s="97" t="s">
        <v>47</v>
      </c>
      <c r="E205" s="98" t="s">
        <v>180</v>
      </c>
      <c r="F205" s="98" t="s">
        <v>25</v>
      </c>
      <c r="G205" s="99">
        <v>7.7</v>
      </c>
      <c r="H205" s="100">
        <v>7.7</v>
      </c>
      <c r="I205" s="72">
        <f t="shared" si="29"/>
        <v>5929</v>
      </c>
      <c r="J205" s="73">
        <f t="shared" si="30"/>
        <v>361.669</v>
      </c>
      <c r="K205" s="74">
        <v>0.8</v>
      </c>
      <c r="L205" s="73">
        <f t="shared" si="31"/>
        <v>289.3352</v>
      </c>
      <c r="M205" s="75">
        <v>72.3338</v>
      </c>
      <c r="N205" s="120" t="s">
        <v>536</v>
      </c>
      <c r="O205" s="70" t="s">
        <v>27</v>
      </c>
      <c r="P205" s="91"/>
      <c r="Q205" s="93"/>
    </row>
    <row r="206" ht="18.6" customHeight="1" spans="1:17">
      <c r="A206" s="40">
        <f t="shared" si="28"/>
        <v>200</v>
      </c>
      <c r="B206" s="96" t="s">
        <v>537</v>
      </c>
      <c r="C206" s="42" t="s">
        <v>22</v>
      </c>
      <c r="D206" s="97" t="s">
        <v>538</v>
      </c>
      <c r="E206" s="98" t="s">
        <v>191</v>
      </c>
      <c r="F206" s="98" t="s">
        <v>25</v>
      </c>
      <c r="G206" s="99">
        <v>10.8</v>
      </c>
      <c r="H206" s="100">
        <v>10.8</v>
      </c>
      <c r="I206" s="72">
        <f t="shared" si="29"/>
        <v>8316</v>
      </c>
      <c r="J206" s="73">
        <f t="shared" si="30"/>
        <v>507.276</v>
      </c>
      <c r="K206" s="74">
        <v>0.8</v>
      </c>
      <c r="L206" s="73">
        <f t="shared" si="31"/>
        <v>405.8208</v>
      </c>
      <c r="M206" s="75">
        <v>101.4552</v>
      </c>
      <c r="N206" s="120" t="s">
        <v>539</v>
      </c>
      <c r="O206" s="70" t="s">
        <v>27</v>
      </c>
      <c r="P206" s="91"/>
      <c r="Q206" s="93"/>
    </row>
    <row r="207" ht="18.6" customHeight="1" spans="1:17">
      <c r="A207" s="40">
        <f t="shared" si="28"/>
        <v>201</v>
      </c>
      <c r="B207" s="96" t="s">
        <v>540</v>
      </c>
      <c r="C207" s="42" t="s">
        <v>22</v>
      </c>
      <c r="D207" s="97" t="s">
        <v>92</v>
      </c>
      <c r="E207" s="98" t="s">
        <v>541</v>
      </c>
      <c r="F207" s="98" t="s">
        <v>25</v>
      </c>
      <c r="G207" s="99">
        <v>5.4</v>
      </c>
      <c r="H207" s="100">
        <v>5.4</v>
      </c>
      <c r="I207" s="72">
        <f t="shared" si="29"/>
        <v>4158</v>
      </c>
      <c r="J207" s="73">
        <f t="shared" si="30"/>
        <v>253.638</v>
      </c>
      <c r="K207" s="74">
        <v>0.8</v>
      </c>
      <c r="L207" s="73">
        <f t="shared" si="31"/>
        <v>202.9104</v>
      </c>
      <c r="M207" s="75">
        <v>50.7276</v>
      </c>
      <c r="N207" s="120" t="s">
        <v>542</v>
      </c>
      <c r="O207" s="70" t="s">
        <v>27</v>
      </c>
      <c r="P207" s="91"/>
      <c r="Q207" s="93"/>
    </row>
    <row r="208" ht="18.6" customHeight="1" spans="1:17">
      <c r="A208" s="40">
        <f t="shared" ref="A208:A217" si="32">ROW()-6</f>
        <v>202</v>
      </c>
      <c r="B208" s="96" t="s">
        <v>543</v>
      </c>
      <c r="C208" s="42" t="s">
        <v>22</v>
      </c>
      <c r="D208" s="101" t="s">
        <v>544</v>
      </c>
      <c r="E208" s="98" t="s">
        <v>277</v>
      </c>
      <c r="F208" s="98" t="s">
        <v>181</v>
      </c>
      <c r="G208" s="99">
        <v>13.5</v>
      </c>
      <c r="H208" s="100">
        <v>13.5</v>
      </c>
      <c r="I208" s="72">
        <f t="shared" si="29"/>
        <v>10395</v>
      </c>
      <c r="J208" s="73">
        <f t="shared" si="30"/>
        <v>634.095</v>
      </c>
      <c r="K208" s="74">
        <v>0.8</v>
      </c>
      <c r="L208" s="73">
        <f t="shared" si="31"/>
        <v>507.276</v>
      </c>
      <c r="M208" s="75">
        <v>126.819</v>
      </c>
      <c r="N208" s="121" t="s">
        <v>545</v>
      </c>
      <c r="O208" s="70" t="s">
        <v>27</v>
      </c>
      <c r="P208" s="91"/>
      <c r="Q208" s="93"/>
    </row>
    <row r="209" ht="18.6" customHeight="1" spans="1:17">
      <c r="A209" s="40">
        <f t="shared" si="32"/>
        <v>203</v>
      </c>
      <c r="B209" s="96" t="s">
        <v>546</v>
      </c>
      <c r="C209" s="42" t="s">
        <v>22</v>
      </c>
      <c r="D209" s="97" t="s">
        <v>271</v>
      </c>
      <c r="E209" s="102" t="s">
        <v>547</v>
      </c>
      <c r="F209" s="98" t="s">
        <v>94</v>
      </c>
      <c r="G209" s="99">
        <v>4.4</v>
      </c>
      <c r="H209" s="100">
        <v>4.4</v>
      </c>
      <c r="I209" s="72">
        <f t="shared" si="29"/>
        <v>3388</v>
      </c>
      <c r="J209" s="73">
        <f t="shared" si="30"/>
        <v>206.668</v>
      </c>
      <c r="K209" s="74">
        <v>0.8</v>
      </c>
      <c r="L209" s="73">
        <f t="shared" si="31"/>
        <v>165.3344</v>
      </c>
      <c r="M209" s="75">
        <v>41.3336</v>
      </c>
      <c r="N209" s="120" t="s">
        <v>548</v>
      </c>
      <c r="O209" s="70" t="s">
        <v>27</v>
      </c>
      <c r="P209" s="91"/>
      <c r="Q209" s="93"/>
    </row>
    <row r="210" ht="18.6" customHeight="1" spans="1:17">
      <c r="A210" s="40">
        <f t="shared" si="32"/>
        <v>204</v>
      </c>
      <c r="B210" s="96" t="s">
        <v>549</v>
      </c>
      <c r="C210" s="42" t="s">
        <v>22</v>
      </c>
      <c r="D210" s="97" t="s">
        <v>37</v>
      </c>
      <c r="E210" s="98" t="s">
        <v>505</v>
      </c>
      <c r="F210" s="98" t="s">
        <v>109</v>
      </c>
      <c r="G210" s="99">
        <v>13.5</v>
      </c>
      <c r="H210" s="100">
        <v>13.5</v>
      </c>
      <c r="I210" s="72">
        <f t="shared" si="29"/>
        <v>10395</v>
      </c>
      <c r="J210" s="73">
        <f t="shared" si="30"/>
        <v>634.095</v>
      </c>
      <c r="K210" s="74">
        <v>0.8</v>
      </c>
      <c r="L210" s="73">
        <f t="shared" si="31"/>
        <v>507.276</v>
      </c>
      <c r="M210" s="75">
        <v>126.819</v>
      </c>
      <c r="N210" s="120" t="s">
        <v>550</v>
      </c>
      <c r="O210" s="70" t="s">
        <v>27</v>
      </c>
      <c r="P210" s="91"/>
      <c r="Q210" s="93"/>
    </row>
    <row r="211" ht="18.6" customHeight="1" spans="1:17">
      <c r="A211" s="40">
        <f t="shared" si="32"/>
        <v>205</v>
      </c>
      <c r="B211" s="98" t="s">
        <v>551</v>
      </c>
      <c r="C211" s="42" t="s">
        <v>22</v>
      </c>
      <c r="D211" s="103" t="s">
        <v>118</v>
      </c>
      <c r="E211" s="98" t="s">
        <v>502</v>
      </c>
      <c r="F211" s="98" t="s">
        <v>94</v>
      </c>
      <c r="G211" s="99">
        <v>8.4</v>
      </c>
      <c r="H211" s="100">
        <v>8.4</v>
      </c>
      <c r="I211" s="72">
        <f t="shared" si="29"/>
        <v>6468</v>
      </c>
      <c r="J211" s="73">
        <f t="shared" si="30"/>
        <v>394.548</v>
      </c>
      <c r="K211" s="74">
        <v>0.8</v>
      </c>
      <c r="L211" s="73">
        <f t="shared" si="31"/>
        <v>315.6384</v>
      </c>
      <c r="M211" s="75">
        <v>78.9096</v>
      </c>
      <c r="N211" s="122" t="s">
        <v>552</v>
      </c>
      <c r="O211" s="70" t="s">
        <v>27</v>
      </c>
      <c r="P211" s="91"/>
      <c r="Q211" s="93"/>
    </row>
    <row r="212" ht="18.6" customHeight="1" spans="1:17">
      <c r="A212" s="40">
        <f t="shared" si="32"/>
        <v>206</v>
      </c>
      <c r="B212" s="98" t="s">
        <v>553</v>
      </c>
      <c r="C212" s="42" t="s">
        <v>22</v>
      </c>
      <c r="D212" s="103" t="s">
        <v>115</v>
      </c>
      <c r="E212" s="98" t="s">
        <v>79</v>
      </c>
      <c r="F212" s="98" t="s">
        <v>181</v>
      </c>
      <c r="G212" s="99">
        <v>24</v>
      </c>
      <c r="H212" s="100">
        <v>24</v>
      </c>
      <c r="I212" s="72">
        <f t="shared" si="29"/>
        <v>18480</v>
      </c>
      <c r="J212" s="73">
        <f t="shared" si="30"/>
        <v>1127.28</v>
      </c>
      <c r="K212" s="74">
        <v>0.8</v>
      </c>
      <c r="L212" s="73">
        <f t="shared" si="31"/>
        <v>901.824</v>
      </c>
      <c r="M212" s="75">
        <v>225.456</v>
      </c>
      <c r="N212" s="121" t="s">
        <v>554</v>
      </c>
      <c r="O212" s="70" t="s">
        <v>27</v>
      </c>
      <c r="P212" s="91"/>
      <c r="Q212" s="93"/>
    </row>
    <row r="213" ht="18.6" customHeight="1" spans="1:17">
      <c r="A213" s="40">
        <f t="shared" si="32"/>
        <v>207</v>
      </c>
      <c r="B213" s="98" t="s">
        <v>555</v>
      </c>
      <c r="C213" s="42" t="s">
        <v>22</v>
      </c>
      <c r="D213" s="103" t="s">
        <v>246</v>
      </c>
      <c r="E213" s="98" t="s">
        <v>556</v>
      </c>
      <c r="F213" s="98" t="s">
        <v>94</v>
      </c>
      <c r="G213" s="99">
        <v>5.6</v>
      </c>
      <c r="H213" s="100">
        <v>5.6</v>
      </c>
      <c r="I213" s="72">
        <f t="shared" si="29"/>
        <v>4312</v>
      </c>
      <c r="J213" s="73">
        <f t="shared" si="30"/>
        <v>263.032</v>
      </c>
      <c r="K213" s="74">
        <v>0.8</v>
      </c>
      <c r="L213" s="73">
        <f t="shared" si="31"/>
        <v>210.4256</v>
      </c>
      <c r="M213" s="75">
        <v>52.6064</v>
      </c>
      <c r="N213" s="121" t="s">
        <v>557</v>
      </c>
      <c r="O213" s="70" t="s">
        <v>27</v>
      </c>
      <c r="P213" s="91"/>
      <c r="Q213" s="93"/>
    </row>
    <row r="214" ht="18.6" customHeight="1" spans="1:17">
      <c r="A214" s="40">
        <f t="shared" si="32"/>
        <v>208</v>
      </c>
      <c r="B214" s="98" t="s">
        <v>558</v>
      </c>
      <c r="C214" s="42" t="s">
        <v>22</v>
      </c>
      <c r="D214" s="103" t="s">
        <v>349</v>
      </c>
      <c r="E214" s="98" t="s">
        <v>79</v>
      </c>
      <c r="F214" s="98" t="s">
        <v>181</v>
      </c>
      <c r="G214" s="99">
        <v>30</v>
      </c>
      <c r="H214" s="100">
        <v>30</v>
      </c>
      <c r="I214" s="72">
        <f t="shared" si="29"/>
        <v>23100</v>
      </c>
      <c r="J214" s="73">
        <f t="shared" si="30"/>
        <v>1409.1</v>
      </c>
      <c r="K214" s="74">
        <v>0.8</v>
      </c>
      <c r="L214" s="73">
        <f t="shared" si="31"/>
        <v>1127.28</v>
      </c>
      <c r="M214" s="75">
        <v>281.82</v>
      </c>
      <c r="N214" s="121" t="s">
        <v>559</v>
      </c>
      <c r="O214" s="70" t="s">
        <v>27</v>
      </c>
      <c r="P214" s="91"/>
      <c r="Q214" s="93"/>
    </row>
    <row r="215" ht="18.6" customHeight="1" spans="1:17">
      <c r="A215" s="40">
        <f t="shared" si="32"/>
        <v>209</v>
      </c>
      <c r="B215" s="98" t="s">
        <v>560</v>
      </c>
      <c r="C215" s="42" t="s">
        <v>22</v>
      </c>
      <c r="D215" s="104" t="s">
        <v>206</v>
      </c>
      <c r="E215" s="105" t="s">
        <v>277</v>
      </c>
      <c r="F215" s="98" t="s">
        <v>181</v>
      </c>
      <c r="G215" s="99">
        <v>5</v>
      </c>
      <c r="H215" s="100">
        <v>5</v>
      </c>
      <c r="I215" s="72">
        <f t="shared" si="29"/>
        <v>3850</v>
      </c>
      <c r="J215" s="73">
        <f t="shared" si="30"/>
        <v>234.85</v>
      </c>
      <c r="K215" s="74">
        <v>0.8</v>
      </c>
      <c r="L215" s="73">
        <f t="shared" si="31"/>
        <v>187.88</v>
      </c>
      <c r="M215" s="75">
        <v>46.97</v>
      </c>
      <c r="N215" s="123" t="s">
        <v>561</v>
      </c>
      <c r="O215" s="70" t="s">
        <v>27</v>
      </c>
      <c r="P215" s="91"/>
      <c r="Q215" s="93"/>
    </row>
    <row r="216" ht="18.6" customHeight="1" spans="1:17">
      <c r="A216" s="40">
        <f t="shared" si="32"/>
        <v>210</v>
      </c>
      <c r="B216" s="98" t="s">
        <v>562</v>
      </c>
      <c r="C216" s="42" t="s">
        <v>22</v>
      </c>
      <c r="D216" s="103" t="s">
        <v>57</v>
      </c>
      <c r="E216" s="98" t="s">
        <v>563</v>
      </c>
      <c r="F216" s="98" t="s">
        <v>25</v>
      </c>
      <c r="G216" s="99">
        <v>21.6</v>
      </c>
      <c r="H216" s="100">
        <v>21.6</v>
      </c>
      <c r="I216" s="72">
        <f t="shared" si="29"/>
        <v>16632</v>
      </c>
      <c r="J216" s="73">
        <f t="shared" si="30"/>
        <v>1014.552</v>
      </c>
      <c r="K216" s="74">
        <v>0.8</v>
      </c>
      <c r="L216" s="73">
        <f t="shared" si="31"/>
        <v>811.6416</v>
      </c>
      <c r="M216" s="75">
        <v>202.9104</v>
      </c>
      <c r="N216" s="121" t="s">
        <v>564</v>
      </c>
      <c r="O216" s="70" t="s">
        <v>27</v>
      </c>
      <c r="P216" s="91"/>
      <c r="Q216" s="93"/>
    </row>
    <row r="217" ht="18.6" customHeight="1" spans="1:17">
      <c r="A217" s="40">
        <f t="shared" si="32"/>
        <v>211</v>
      </c>
      <c r="B217" s="98" t="s">
        <v>565</v>
      </c>
      <c r="C217" s="42" t="s">
        <v>22</v>
      </c>
      <c r="D217" s="104" t="s">
        <v>129</v>
      </c>
      <c r="E217" s="105" t="s">
        <v>284</v>
      </c>
      <c r="F217" s="98" t="s">
        <v>94</v>
      </c>
      <c r="G217" s="99">
        <v>7.5</v>
      </c>
      <c r="H217" s="100">
        <v>7.5</v>
      </c>
      <c r="I217" s="72">
        <f t="shared" si="29"/>
        <v>5775</v>
      </c>
      <c r="J217" s="73">
        <f t="shared" si="30"/>
        <v>352.275</v>
      </c>
      <c r="K217" s="74">
        <v>0.8</v>
      </c>
      <c r="L217" s="73">
        <f t="shared" si="31"/>
        <v>281.82</v>
      </c>
      <c r="M217" s="75">
        <v>70.455</v>
      </c>
      <c r="N217" s="123" t="s">
        <v>566</v>
      </c>
      <c r="O217" s="70" t="s">
        <v>27</v>
      </c>
      <c r="P217" s="91"/>
      <c r="Q217" s="93"/>
    </row>
    <row r="218" ht="18.6" customHeight="1" spans="1:17">
      <c r="A218" s="40">
        <f t="shared" ref="A218:A227" si="33">ROW()-6</f>
        <v>212</v>
      </c>
      <c r="B218" s="98" t="s">
        <v>567</v>
      </c>
      <c r="C218" s="42" t="s">
        <v>22</v>
      </c>
      <c r="D218" s="106" t="s">
        <v>78</v>
      </c>
      <c r="E218" s="98" t="s">
        <v>180</v>
      </c>
      <c r="F218" s="98" t="s">
        <v>181</v>
      </c>
      <c r="G218" s="99">
        <v>10.8</v>
      </c>
      <c r="H218" s="100">
        <v>10.8</v>
      </c>
      <c r="I218" s="72">
        <f t="shared" si="29"/>
        <v>8316</v>
      </c>
      <c r="J218" s="73">
        <f t="shared" si="30"/>
        <v>507.276</v>
      </c>
      <c r="K218" s="74">
        <v>0.8</v>
      </c>
      <c r="L218" s="73">
        <f t="shared" si="31"/>
        <v>405.8208</v>
      </c>
      <c r="M218" s="75">
        <v>101.4552</v>
      </c>
      <c r="N218" s="121" t="s">
        <v>568</v>
      </c>
      <c r="O218" s="70" t="s">
        <v>27</v>
      </c>
      <c r="P218" s="91"/>
      <c r="Q218" s="93"/>
    </row>
    <row r="219" ht="18.6" customHeight="1" spans="1:17">
      <c r="A219" s="40">
        <f t="shared" si="33"/>
        <v>213</v>
      </c>
      <c r="B219" s="98" t="s">
        <v>569</v>
      </c>
      <c r="C219" s="42" t="s">
        <v>22</v>
      </c>
      <c r="D219" s="104" t="s">
        <v>386</v>
      </c>
      <c r="E219" s="104" t="s">
        <v>284</v>
      </c>
      <c r="F219" s="98" t="s">
        <v>25</v>
      </c>
      <c r="G219" s="99">
        <v>4.5</v>
      </c>
      <c r="H219" s="100">
        <v>4.5</v>
      </c>
      <c r="I219" s="72">
        <f t="shared" si="29"/>
        <v>3465</v>
      </c>
      <c r="J219" s="73">
        <f t="shared" si="30"/>
        <v>211.365</v>
      </c>
      <c r="K219" s="74">
        <v>0.8</v>
      </c>
      <c r="L219" s="73">
        <f t="shared" si="31"/>
        <v>169.092</v>
      </c>
      <c r="M219" s="75">
        <v>42.273</v>
      </c>
      <c r="N219" s="123" t="s">
        <v>570</v>
      </c>
      <c r="O219" s="70" t="s">
        <v>27</v>
      </c>
      <c r="P219" s="91"/>
      <c r="Q219" s="93"/>
    </row>
    <row r="220" ht="18.6" customHeight="1" spans="1:17">
      <c r="A220" s="40">
        <f t="shared" si="33"/>
        <v>214</v>
      </c>
      <c r="B220" s="98" t="s">
        <v>571</v>
      </c>
      <c r="C220" s="42" t="s">
        <v>22</v>
      </c>
      <c r="D220" s="104" t="s">
        <v>129</v>
      </c>
      <c r="E220" s="104" t="s">
        <v>284</v>
      </c>
      <c r="F220" s="98" t="s">
        <v>25</v>
      </c>
      <c r="G220" s="99">
        <v>20.1</v>
      </c>
      <c r="H220" s="100">
        <v>20.1</v>
      </c>
      <c r="I220" s="72">
        <f t="shared" si="29"/>
        <v>15477</v>
      </c>
      <c r="J220" s="73">
        <f t="shared" si="30"/>
        <v>944.097</v>
      </c>
      <c r="K220" s="74">
        <v>0.8</v>
      </c>
      <c r="L220" s="73">
        <f t="shared" si="31"/>
        <v>755.2776</v>
      </c>
      <c r="M220" s="75">
        <v>188.8194</v>
      </c>
      <c r="N220" s="123" t="s">
        <v>572</v>
      </c>
      <c r="O220" s="70" t="s">
        <v>27</v>
      </c>
      <c r="P220" s="91"/>
      <c r="Q220" s="93"/>
    </row>
    <row r="221" ht="18.6" customHeight="1" spans="1:17">
      <c r="A221" s="40">
        <f t="shared" si="33"/>
        <v>215</v>
      </c>
      <c r="B221" s="98" t="s">
        <v>573</v>
      </c>
      <c r="C221" s="42" t="s">
        <v>22</v>
      </c>
      <c r="D221" s="103" t="s">
        <v>574</v>
      </c>
      <c r="E221" s="98" t="s">
        <v>575</v>
      </c>
      <c r="F221" s="98" t="s">
        <v>94</v>
      </c>
      <c r="G221" s="99">
        <v>10</v>
      </c>
      <c r="H221" s="100">
        <v>10</v>
      </c>
      <c r="I221" s="72">
        <f t="shared" si="29"/>
        <v>7700</v>
      </c>
      <c r="J221" s="73">
        <f t="shared" si="30"/>
        <v>469.7</v>
      </c>
      <c r="K221" s="74">
        <v>0.8</v>
      </c>
      <c r="L221" s="73">
        <f t="shared" si="31"/>
        <v>375.76</v>
      </c>
      <c r="M221" s="75">
        <v>93.94</v>
      </c>
      <c r="N221" s="121" t="s">
        <v>576</v>
      </c>
      <c r="O221" s="70" t="s">
        <v>27</v>
      </c>
      <c r="P221" s="91"/>
      <c r="Q221" s="93"/>
    </row>
    <row r="222" ht="18.6" customHeight="1" spans="1:17">
      <c r="A222" s="40">
        <f t="shared" si="33"/>
        <v>216</v>
      </c>
      <c r="B222" s="98" t="s">
        <v>577</v>
      </c>
      <c r="C222" s="42" t="s">
        <v>22</v>
      </c>
      <c r="D222" s="106" t="s">
        <v>578</v>
      </c>
      <c r="E222" s="98" t="s">
        <v>191</v>
      </c>
      <c r="F222" s="98" t="s">
        <v>94</v>
      </c>
      <c r="G222" s="99">
        <v>21.6</v>
      </c>
      <c r="H222" s="100">
        <v>21.6</v>
      </c>
      <c r="I222" s="72">
        <f t="shared" si="29"/>
        <v>16632</v>
      </c>
      <c r="J222" s="73">
        <f t="shared" si="30"/>
        <v>1014.552</v>
      </c>
      <c r="K222" s="74">
        <v>0.8</v>
      </c>
      <c r="L222" s="73">
        <f t="shared" si="31"/>
        <v>811.6416</v>
      </c>
      <c r="M222" s="75">
        <v>202.9104</v>
      </c>
      <c r="N222" s="124" t="s">
        <v>579</v>
      </c>
      <c r="O222" s="70" t="s">
        <v>27</v>
      </c>
      <c r="P222" s="91"/>
      <c r="Q222" s="93"/>
    </row>
    <row r="223" ht="18.6" customHeight="1" spans="1:17">
      <c r="A223" s="40">
        <f t="shared" si="33"/>
        <v>217</v>
      </c>
      <c r="B223" s="98" t="s">
        <v>580</v>
      </c>
      <c r="C223" s="42" t="s">
        <v>22</v>
      </c>
      <c r="D223" s="106" t="s">
        <v>428</v>
      </c>
      <c r="E223" s="98" t="s">
        <v>98</v>
      </c>
      <c r="F223" s="98" t="s">
        <v>181</v>
      </c>
      <c r="G223" s="99">
        <v>16.2</v>
      </c>
      <c r="H223" s="100">
        <v>16.2</v>
      </c>
      <c r="I223" s="72">
        <f t="shared" si="29"/>
        <v>12474</v>
      </c>
      <c r="J223" s="73">
        <f t="shared" si="30"/>
        <v>760.914</v>
      </c>
      <c r="K223" s="74">
        <v>0.8</v>
      </c>
      <c r="L223" s="73">
        <f t="shared" si="31"/>
        <v>608.7312</v>
      </c>
      <c r="M223" s="75">
        <v>152.1828</v>
      </c>
      <c r="N223" s="125" t="s">
        <v>581</v>
      </c>
      <c r="O223" s="70" t="s">
        <v>27</v>
      </c>
      <c r="P223" s="91"/>
      <c r="Q223" s="93"/>
    </row>
    <row r="224" ht="18.6" customHeight="1" spans="1:17">
      <c r="A224" s="40">
        <f t="shared" si="33"/>
        <v>218</v>
      </c>
      <c r="B224" s="98" t="s">
        <v>582</v>
      </c>
      <c r="C224" s="42" t="s">
        <v>22</v>
      </c>
      <c r="D224" s="106" t="s">
        <v>78</v>
      </c>
      <c r="E224" s="98" t="s">
        <v>169</v>
      </c>
      <c r="F224" s="98" t="s">
        <v>109</v>
      </c>
      <c r="G224" s="99">
        <v>12</v>
      </c>
      <c r="H224" s="100">
        <v>12</v>
      </c>
      <c r="I224" s="72">
        <f t="shared" si="29"/>
        <v>9240</v>
      </c>
      <c r="J224" s="73">
        <f t="shared" si="30"/>
        <v>563.64</v>
      </c>
      <c r="K224" s="74">
        <v>0.8</v>
      </c>
      <c r="L224" s="73">
        <f t="shared" si="31"/>
        <v>450.912</v>
      </c>
      <c r="M224" s="75">
        <v>112.728</v>
      </c>
      <c r="N224" s="125" t="s">
        <v>583</v>
      </c>
      <c r="O224" s="70" t="s">
        <v>27</v>
      </c>
      <c r="P224" s="91"/>
      <c r="Q224" s="93"/>
    </row>
    <row r="225" ht="18.6" customHeight="1" spans="1:17">
      <c r="A225" s="40">
        <f t="shared" si="33"/>
        <v>219</v>
      </c>
      <c r="B225" s="98" t="s">
        <v>584</v>
      </c>
      <c r="C225" s="42" t="s">
        <v>22</v>
      </c>
      <c r="D225" s="106" t="s">
        <v>206</v>
      </c>
      <c r="E225" s="98" t="s">
        <v>585</v>
      </c>
      <c r="F225" s="98" t="s">
        <v>109</v>
      </c>
      <c r="G225" s="99">
        <v>2.7</v>
      </c>
      <c r="H225" s="100">
        <v>2.7</v>
      </c>
      <c r="I225" s="72">
        <f t="shared" si="29"/>
        <v>2079</v>
      </c>
      <c r="J225" s="73">
        <f t="shared" si="30"/>
        <v>126.819</v>
      </c>
      <c r="K225" s="74">
        <v>0.8</v>
      </c>
      <c r="L225" s="73">
        <f t="shared" si="31"/>
        <v>101.4552</v>
      </c>
      <c r="M225" s="75">
        <v>25.3638</v>
      </c>
      <c r="N225" s="125" t="s">
        <v>586</v>
      </c>
      <c r="O225" s="70" t="s">
        <v>27</v>
      </c>
      <c r="P225" s="91"/>
      <c r="Q225" s="93"/>
    </row>
    <row r="226" ht="18.6" customHeight="1" spans="1:17">
      <c r="A226" s="40">
        <f t="shared" si="33"/>
        <v>220</v>
      </c>
      <c r="B226" s="98" t="s">
        <v>587</v>
      </c>
      <c r="C226" s="42" t="s">
        <v>22</v>
      </c>
      <c r="D226" s="106" t="s">
        <v>63</v>
      </c>
      <c r="E226" s="98" t="s">
        <v>160</v>
      </c>
      <c r="F226" s="98" t="s">
        <v>181</v>
      </c>
      <c r="G226" s="99">
        <v>24.3</v>
      </c>
      <c r="H226" s="100">
        <v>24.3</v>
      </c>
      <c r="I226" s="72">
        <f t="shared" si="29"/>
        <v>18711</v>
      </c>
      <c r="J226" s="73">
        <f t="shared" si="30"/>
        <v>1141.371</v>
      </c>
      <c r="K226" s="74">
        <v>0.8</v>
      </c>
      <c r="L226" s="73">
        <f t="shared" si="31"/>
        <v>913.0968</v>
      </c>
      <c r="M226" s="75">
        <v>228.2742</v>
      </c>
      <c r="N226" s="125" t="s">
        <v>588</v>
      </c>
      <c r="O226" s="70" t="s">
        <v>27</v>
      </c>
      <c r="P226" s="91"/>
      <c r="Q226" s="93"/>
    </row>
    <row r="227" ht="18.6" customHeight="1" spans="1:17">
      <c r="A227" s="40">
        <f t="shared" si="33"/>
        <v>221</v>
      </c>
      <c r="B227" s="98" t="s">
        <v>589</v>
      </c>
      <c r="C227" s="42" t="s">
        <v>22</v>
      </c>
      <c r="D227" s="106" t="s">
        <v>41</v>
      </c>
      <c r="E227" s="98" t="s">
        <v>284</v>
      </c>
      <c r="F227" s="98" t="s">
        <v>25</v>
      </c>
      <c r="G227" s="99">
        <v>10.8</v>
      </c>
      <c r="H227" s="100">
        <v>10.8</v>
      </c>
      <c r="I227" s="72">
        <f t="shared" si="29"/>
        <v>8316</v>
      </c>
      <c r="J227" s="73">
        <f t="shared" si="30"/>
        <v>507.276</v>
      </c>
      <c r="K227" s="74">
        <v>0.8</v>
      </c>
      <c r="L227" s="73">
        <f t="shared" si="31"/>
        <v>405.8208</v>
      </c>
      <c r="M227" s="75">
        <v>101.4552</v>
      </c>
      <c r="N227" s="121" t="s">
        <v>590</v>
      </c>
      <c r="O227" s="70" t="s">
        <v>27</v>
      </c>
      <c r="P227" s="91"/>
      <c r="Q227" s="93"/>
    </row>
    <row r="228" ht="18.6" customHeight="1" spans="1:17">
      <c r="A228" s="40">
        <f t="shared" ref="A228:A237" si="34">ROW()-6</f>
        <v>222</v>
      </c>
      <c r="B228" s="98" t="s">
        <v>591</v>
      </c>
      <c r="C228" s="42" t="s">
        <v>22</v>
      </c>
      <c r="D228" s="107" t="s">
        <v>118</v>
      </c>
      <c r="E228" s="98" t="s">
        <v>191</v>
      </c>
      <c r="F228" s="98" t="s">
        <v>25</v>
      </c>
      <c r="G228" s="99">
        <v>2.7</v>
      </c>
      <c r="H228" s="100">
        <v>2.7</v>
      </c>
      <c r="I228" s="72">
        <f t="shared" si="29"/>
        <v>2079</v>
      </c>
      <c r="J228" s="73">
        <f t="shared" si="30"/>
        <v>126.819</v>
      </c>
      <c r="K228" s="74">
        <v>0.8</v>
      </c>
      <c r="L228" s="73">
        <f t="shared" si="31"/>
        <v>101.4552</v>
      </c>
      <c r="M228" s="75">
        <v>25.3638</v>
      </c>
      <c r="N228" s="121" t="s">
        <v>592</v>
      </c>
      <c r="O228" s="70" t="s">
        <v>27</v>
      </c>
      <c r="P228" s="91"/>
      <c r="Q228" s="93"/>
    </row>
    <row r="229" ht="18.6" customHeight="1" spans="1:17">
      <c r="A229" s="40">
        <f t="shared" si="34"/>
        <v>223</v>
      </c>
      <c r="B229" s="98" t="s">
        <v>593</v>
      </c>
      <c r="C229" s="42" t="s">
        <v>22</v>
      </c>
      <c r="D229" s="106" t="s">
        <v>349</v>
      </c>
      <c r="E229" s="108" t="s">
        <v>132</v>
      </c>
      <c r="F229" s="98" t="s">
        <v>109</v>
      </c>
      <c r="G229" s="99">
        <v>29.1</v>
      </c>
      <c r="H229" s="100">
        <v>29.1</v>
      </c>
      <c r="I229" s="72">
        <f t="shared" si="29"/>
        <v>22407</v>
      </c>
      <c r="J229" s="73">
        <f t="shared" si="30"/>
        <v>1366.827</v>
      </c>
      <c r="K229" s="74">
        <v>0.8</v>
      </c>
      <c r="L229" s="73">
        <f t="shared" si="31"/>
        <v>1093.4616</v>
      </c>
      <c r="M229" s="75">
        <v>273.3654</v>
      </c>
      <c r="N229" s="121" t="s">
        <v>594</v>
      </c>
      <c r="O229" s="70" t="s">
        <v>27</v>
      </c>
      <c r="P229" s="91"/>
      <c r="Q229" s="93"/>
    </row>
    <row r="230" ht="18.6" customHeight="1" spans="1:17">
      <c r="A230" s="40">
        <f t="shared" si="34"/>
        <v>224</v>
      </c>
      <c r="B230" s="98" t="s">
        <v>595</v>
      </c>
      <c r="C230" s="42" t="s">
        <v>22</v>
      </c>
      <c r="D230" s="106" t="s">
        <v>463</v>
      </c>
      <c r="E230" s="108" t="s">
        <v>541</v>
      </c>
      <c r="F230" s="98" t="s">
        <v>181</v>
      </c>
      <c r="G230" s="99">
        <v>20.2</v>
      </c>
      <c r="H230" s="100">
        <v>20.2</v>
      </c>
      <c r="I230" s="72">
        <f t="shared" si="29"/>
        <v>15554</v>
      </c>
      <c r="J230" s="73">
        <f t="shared" si="30"/>
        <v>948.794</v>
      </c>
      <c r="K230" s="74">
        <v>0.8</v>
      </c>
      <c r="L230" s="73">
        <f t="shared" si="31"/>
        <v>759.0352</v>
      </c>
      <c r="M230" s="75">
        <v>189.7588</v>
      </c>
      <c r="N230" s="124" t="s">
        <v>596</v>
      </c>
      <c r="O230" s="70" t="s">
        <v>27</v>
      </c>
      <c r="P230" s="91"/>
      <c r="Q230" s="93"/>
    </row>
    <row r="231" ht="18.6" customHeight="1" spans="1:17">
      <c r="A231" s="40">
        <f t="shared" si="34"/>
        <v>225</v>
      </c>
      <c r="B231" s="98" t="s">
        <v>597</v>
      </c>
      <c r="C231" s="42" t="s">
        <v>22</v>
      </c>
      <c r="D231" s="106" t="s">
        <v>85</v>
      </c>
      <c r="E231" s="108" t="s">
        <v>132</v>
      </c>
      <c r="F231" s="98" t="s">
        <v>94</v>
      </c>
      <c r="G231" s="99">
        <v>21.6</v>
      </c>
      <c r="H231" s="100">
        <v>21.6</v>
      </c>
      <c r="I231" s="72">
        <f t="shared" si="29"/>
        <v>16632</v>
      </c>
      <c r="J231" s="73">
        <f t="shared" si="30"/>
        <v>1014.552</v>
      </c>
      <c r="K231" s="74">
        <v>0.8</v>
      </c>
      <c r="L231" s="73">
        <f t="shared" si="31"/>
        <v>811.6416</v>
      </c>
      <c r="M231" s="75">
        <v>202.9104</v>
      </c>
      <c r="N231" s="125" t="s">
        <v>598</v>
      </c>
      <c r="O231" s="70" t="s">
        <v>27</v>
      </c>
      <c r="P231" s="91"/>
      <c r="Q231" s="93"/>
    </row>
    <row r="232" ht="18.6" customHeight="1" spans="1:17">
      <c r="A232" s="40">
        <f t="shared" si="34"/>
        <v>226</v>
      </c>
      <c r="B232" s="98" t="s">
        <v>599</v>
      </c>
      <c r="C232" s="42" t="s">
        <v>22</v>
      </c>
      <c r="D232" s="106" t="s">
        <v>600</v>
      </c>
      <c r="E232" s="108" t="s">
        <v>151</v>
      </c>
      <c r="F232" s="98" t="s">
        <v>94</v>
      </c>
      <c r="G232" s="99">
        <v>15</v>
      </c>
      <c r="H232" s="100">
        <v>15</v>
      </c>
      <c r="I232" s="72">
        <f t="shared" si="29"/>
        <v>11550</v>
      </c>
      <c r="J232" s="73">
        <f t="shared" si="30"/>
        <v>704.55</v>
      </c>
      <c r="K232" s="74">
        <v>0.8</v>
      </c>
      <c r="L232" s="73">
        <f t="shared" si="31"/>
        <v>563.64</v>
      </c>
      <c r="M232" s="75">
        <v>140.91</v>
      </c>
      <c r="N232" s="125" t="s">
        <v>601</v>
      </c>
      <c r="O232" s="70" t="s">
        <v>27</v>
      </c>
      <c r="P232" s="91"/>
      <c r="Q232" s="93"/>
    </row>
    <row r="233" ht="18.6" customHeight="1" spans="1:17">
      <c r="A233" s="40">
        <f t="shared" si="34"/>
        <v>227</v>
      </c>
      <c r="B233" s="98" t="s">
        <v>602</v>
      </c>
      <c r="C233" s="42" t="s">
        <v>22</v>
      </c>
      <c r="D233" s="106" t="s">
        <v>156</v>
      </c>
      <c r="E233" s="108" t="s">
        <v>502</v>
      </c>
      <c r="F233" s="98" t="s">
        <v>94</v>
      </c>
      <c r="G233" s="99">
        <v>8.4</v>
      </c>
      <c r="H233" s="100">
        <v>8.4</v>
      </c>
      <c r="I233" s="72">
        <f t="shared" si="29"/>
        <v>6468</v>
      </c>
      <c r="J233" s="73">
        <f t="shared" si="30"/>
        <v>394.548</v>
      </c>
      <c r="K233" s="74">
        <v>0.8</v>
      </c>
      <c r="L233" s="73">
        <f t="shared" si="31"/>
        <v>315.6384</v>
      </c>
      <c r="M233" s="75">
        <v>78.9096</v>
      </c>
      <c r="N233" s="125" t="s">
        <v>603</v>
      </c>
      <c r="O233" s="70" t="s">
        <v>27</v>
      </c>
      <c r="P233" s="91"/>
      <c r="Q233" s="93"/>
    </row>
    <row r="234" ht="18.6" customHeight="1" spans="1:17">
      <c r="A234" s="40">
        <f t="shared" si="34"/>
        <v>228</v>
      </c>
      <c r="B234" s="98" t="s">
        <v>604</v>
      </c>
      <c r="C234" s="42" t="s">
        <v>22</v>
      </c>
      <c r="D234" s="106" t="s">
        <v>37</v>
      </c>
      <c r="E234" s="108" t="s">
        <v>169</v>
      </c>
      <c r="F234" s="98" t="s">
        <v>25</v>
      </c>
      <c r="G234" s="99">
        <v>16.2</v>
      </c>
      <c r="H234" s="100">
        <v>16.2</v>
      </c>
      <c r="I234" s="72">
        <f t="shared" si="29"/>
        <v>12474</v>
      </c>
      <c r="J234" s="73">
        <f t="shared" si="30"/>
        <v>760.914</v>
      </c>
      <c r="K234" s="74">
        <v>0.8</v>
      </c>
      <c r="L234" s="73">
        <f t="shared" si="31"/>
        <v>608.7312</v>
      </c>
      <c r="M234" s="75">
        <v>152.1828</v>
      </c>
      <c r="N234" s="125" t="s">
        <v>605</v>
      </c>
      <c r="O234" s="70" t="s">
        <v>27</v>
      </c>
      <c r="P234" s="91"/>
      <c r="Q234" s="93"/>
    </row>
    <row r="235" ht="18.6" customHeight="1" spans="1:17">
      <c r="A235" s="40">
        <f t="shared" si="34"/>
        <v>229</v>
      </c>
      <c r="B235" s="98" t="s">
        <v>606</v>
      </c>
      <c r="C235" s="42" t="s">
        <v>22</v>
      </c>
      <c r="D235" s="106" t="s">
        <v>63</v>
      </c>
      <c r="E235" s="108" t="s">
        <v>607</v>
      </c>
      <c r="F235" s="98" t="s">
        <v>109</v>
      </c>
      <c r="G235" s="99">
        <v>18.9</v>
      </c>
      <c r="H235" s="100">
        <v>18.9</v>
      </c>
      <c r="I235" s="72">
        <f t="shared" si="29"/>
        <v>14553</v>
      </c>
      <c r="J235" s="73">
        <f t="shared" si="30"/>
        <v>887.733</v>
      </c>
      <c r="K235" s="74">
        <v>0.8</v>
      </c>
      <c r="L235" s="73">
        <f t="shared" si="31"/>
        <v>710.1864</v>
      </c>
      <c r="M235" s="75">
        <v>177.5466</v>
      </c>
      <c r="N235" s="125" t="s">
        <v>608</v>
      </c>
      <c r="O235" s="70" t="s">
        <v>27</v>
      </c>
      <c r="P235" s="91"/>
      <c r="Q235" s="93"/>
    </row>
    <row r="236" ht="18.6" customHeight="1" spans="1:17">
      <c r="A236" s="40">
        <f t="shared" si="34"/>
        <v>230</v>
      </c>
      <c r="B236" s="98" t="s">
        <v>609</v>
      </c>
      <c r="C236" s="42" t="s">
        <v>22</v>
      </c>
      <c r="D236" s="106" t="s">
        <v>610</v>
      </c>
      <c r="E236" s="108" t="s">
        <v>191</v>
      </c>
      <c r="F236" s="98" t="s">
        <v>94</v>
      </c>
      <c r="G236" s="99">
        <v>20</v>
      </c>
      <c r="H236" s="100">
        <v>20</v>
      </c>
      <c r="I236" s="72">
        <f t="shared" si="29"/>
        <v>15400</v>
      </c>
      <c r="J236" s="73">
        <f t="shared" si="30"/>
        <v>939.4</v>
      </c>
      <c r="K236" s="74">
        <v>0.8</v>
      </c>
      <c r="L236" s="73">
        <f t="shared" si="31"/>
        <v>751.52</v>
      </c>
      <c r="M236" s="75">
        <v>187.88</v>
      </c>
      <c r="N236" s="125" t="s">
        <v>611</v>
      </c>
      <c r="O236" s="70" t="s">
        <v>27</v>
      </c>
      <c r="P236" s="91"/>
      <c r="Q236" s="93"/>
    </row>
    <row r="237" ht="18.6" customHeight="1" spans="1:17">
      <c r="A237" s="40">
        <f t="shared" si="34"/>
        <v>231</v>
      </c>
      <c r="B237" s="98" t="s">
        <v>612</v>
      </c>
      <c r="C237" s="42" t="s">
        <v>22</v>
      </c>
      <c r="D237" s="106" t="s">
        <v>37</v>
      </c>
      <c r="E237" s="108" t="s">
        <v>613</v>
      </c>
      <c r="F237" s="98" t="s">
        <v>25</v>
      </c>
      <c r="G237" s="99">
        <v>10.8</v>
      </c>
      <c r="H237" s="100">
        <v>10.8</v>
      </c>
      <c r="I237" s="72">
        <f t="shared" si="29"/>
        <v>8316</v>
      </c>
      <c r="J237" s="73">
        <f t="shared" si="30"/>
        <v>507.276</v>
      </c>
      <c r="K237" s="74">
        <v>0.8</v>
      </c>
      <c r="L237" s="73">
        <f t="shared" si="31"/>
        <v>405.8208</v>
      </c>
      <c r="M237" s="75">
        <v>101.4552</v>
      </c>
      <c r="N237" s="125" t="s">
        <v>614</v>
      </c>
      <c r="O237" s="70" t="s">
        <v>27</v>
      </c>
      <c r="P237" s="91"/>
      <c r="Q237" s="93"/>
    </row>
    <row r="238" ht="18.6" customHeight="1" spans="1:17">
      <c r="A238" s="40">
        <f t="shared" ref="A238:A252" si="35">ROW()-6</f>
        <v>232</v>
      </c>
      <c r="B238" s="98" t="s">
        <v>615</v>
      </c>
      <c r="C238" s="42" t="s">
        <v>22</v>
      </c>
      <c r="D238" s="106" t="s">
        <v>463</v>
      </c>
      <c r="E238" s="108" t="s">
        <v>93</v>
      </c>
      <c r="F238" s="98" t="s">
        <v>25</v>
      </c>
      <c r="G238" s="99">
        <v>11.2</v>
      </c>
      <c r="H238" s="100">
        <v>11.2</v>
      </c>
      <c r="I238" s="72">
        <f t="shared" si="29"/>
        <v>8624</v>
      </c>
      <c r="J238" s="73">
        <f t="shared" si="30"/>
        <v>526.064</v>
      </c>
      <c r="K238" s="74">
        <v>0.8</v>
      </c>
      <c r="L238" s="73">
        <f t="shared" si="31"/>
        <v>420.8512</v>
      </c>
      <c r="M238" s="75">
        <v>105.2128</v>
      </c>
      <c r="N238" s="125" t="s">
        <v>616</v>
      </c>
      <c r="O238" s="70" t="s">
        <v>27</v>
      </c>
      <c r="P238" s="91"/>
      <c r="Q238" s="93"/>
    </row>
    <row r="239" ht="18.6" customHeight="1" spans="1:17">
      <c r="A239" s="40">
        <f t="shared" si="35"/>
        <v>233</v>
      </c>
      <c r="B239" s="98" t="s">
        <v>617</v>
      </c>
      <c r="C239" s="42" t="s">
        <v>22</v>
      </c>
      <c r="D239" s="106" t="s">
        <v>330</v>
      </c>
      <c r="E239" s="108" t="s">
        <v>618</v>
      </c>
      <c r="F239" s="98" t="s">
        <v>94</v>
      </c>
      <c r="G239" s="99">
        <v>5</v>
      </c>
      <c r="H239" s="100">
        <v>5</v>
      </c>
      <c r="I239" s="72">
        <f t="shared" si="29"/>
        <v>3850</v>
      </c>
      <c r="J239" s="73">
        <f t="shared" si="30"/>
        <v>234.85</v>
      </c>
      <c r="K239" s="74">
        <v>0.8</v>
      </c>
      <c r="L239" s="73">
        <f t="shared" si="31"/>
        <v>187.88</v>
      </c>
      <c r="M239" s="75">
        <v>46.97</v>
      </c>
      <c r="N239" s="125" t="s">
        <v>619</v>
      </c>
      <c r="O239" s="70" t="s">
        <v>27</v>
      </c>
      <c r="P239" s="91"/>
      <c r="Q239" s="93"/>
    </row>
    <row r="240" ht="18.6" customHeight="1" spans="1:17">
      <c r="A240" s="40">
        <f t="shared" si="35"/>
        <v>234</v>
      </c>
      <c r="B240" s="98" t="s">
        <v>620</v>
      </c>
      <c r="C240" s="42" t="s">
        <v>22</v>
      </c>
      <c r="D240" s="106" t="s">
        <v>33</v>
      </c>
      <c r="E240" s="108" t="s">
        <v>277</v>
      </c>
      <c r="F240" s="98" t="s">
        <v>94</v>
      </c>
      <c r="G240" s="99">
        <v>8.1</v>
      </c>
      <c r="H240" s="100">
        <v>8.1</v>
      </c>
      <c r="I240" s="72">
        <f t="shared" si="29"/>
        <v>6237</v>
      </c>
      <c r="J240" s="73">
        <f t="shared" si="30"/>
        <v>380.457</v>
      </c>
      <c r="K240" s="74">
        <v>0.8</v>
      </c>
      <c r="L240" s="73">
        <f t="shared" si="31"/>
        <v>304.3656</v>
      </c>
      <c r="M240" s="75">
        <v>76.0914</v>
      </c>
      <c r="N240" s="125" t="s">
        <v>621</v>
      </c>
      <c r="O240" s="70" t="s">
        <v>27</v>
      </c>
      <c r="P240" s="91"/>
      <c r="Q240" s="93"/>
    </row>
    <row r="241" ht="18.6" customHeight="1" spans="1:17">
      <c r="A241" s="40">
        <f t="shared" si="35"/>
        <v>235</v>
      </c>
      <c r="B241" s="98" t="s">
        <v>622</v>
      </c>
      <c r="C241" s="42" t="s">
        <v>22</v>
      </c>
      <c r="D241" s="106" t="s">
        <v>623</v>
      </c>
      <c r="E241" s="108" t="s">
        <v>211</v>
      </c>
      <c r="F241" s="98" t="s">
        <v>25</v>
      </c>
      <c r="G241" s="99">
        <v>35.1</v>
      </c>
      <c r="H241" s="100">
        <v>35.1</v>
      </c>
      <c r="I241" s="72">
        <f t="shared" si="29"/>
        <v>27027</v>
      </c>
      <c r="J241" s="73">
        <f t="shared" si="30"/>
        <v>1648.647</v>
      </c>
      <c r="K241" s="74">
        <v>0.8</v>
      </c>
      <c r="L241" s="73">
        <f t="shared" si="31"/>
        <v>1318.9176</v>
      </c>
      <c r="M241" s="75">
        <v>329.7294</v>
      </c>
      <c r="N241" s="125" t="s">
        <v>624</v>
      </c>
      <c r="O241" s="70" t="s">
        <v>27</v>
      </c>
      <c r="P241" s="91"/>
      <c r="Q241" s="93"/>
    </row>
    <row r="242" ht="18.6" customHeight="1" spans="1:17">
      <c r="A242" s="40">
        <f t="shared" si="35"/>
        <v>236</v>
      </c>
      <c r="B242" s="98" t="s">
        <v>625</v>
      </c>
      <c r="C242" s="42" t="s">
        <v>22</v>
      </c>
      <c r="D242" s="106" t="s">
        <v>156</v>
      </c>
      <c r="E242" s="108" t="s">
        <v>626</v>
      </c>
      <c r="F242" s="98" t="s">
        <v>25</v>
      </c>
      <c r="G242" s="99">
        <v>109.4</v>
      </c>
      <c r="H242" s="100">
        <v>109.4</v>
      </c>
      <c r="I242" s="72">
        <f t="shared" si="29"/>
        <v>84238</v>
      </c>
      <c r="J242" s="73">
        <f t="shared" si="30"/>
        <v>5138.518</v>
      </c>
      <c r="K242" s="74">
        <v>0.8</v>
      </c>
      <c r="L242" s="73">
        <f t="shared" si="31"/>
        <v>4110.8144</v>
      </c>
      <c r="M242" s="75">
        <v>1027.7036</v>
      </c>
      <c r="N242" s="125" t="s">
        <v>627</v>
      </c>
      <c r="O242" s="70" t="s">
        <v>27</v>
      </c>
      <c r="P242" s="91"/>
      <c r="Q242" s="93"/>
    </row>
    <row r="243" ht="18.6" customHeight="1" spans="1:17">
      <c r="A243" s="40">
        <f t="shared" si="35"/>
        <v>237</v>
      </c>
      <c r="B243" s="98" t="s">
        <v>628</v>
      </c>
      <c r="C243" s="42" t="s">
        <v>22</v>
      </c>
      <c r="D243" s="106" t="s">
        <v>47</v>
      </c>
      <c r="E243" s="108" t="s">
        <v>219</v>
      </c>
      <c r="F243" s="98" t="s">
        <v>94</v>
      </c>
      <c r="G243" s="99">
        <v>65.1</v>
      </c>
      <c r="H243" s="100">
        <v>65.1</v>
      </c>
      <c r="I243" s="72">
        <f t="shared" si="29"/>
        <v>50127</v>
      </c>
      <c r="J243" s="73">
        <f t="shared" si="30"/>
        <v>3057.747</v>
      </c>
      <c r="K243" s="74">
        <v>0.8</v>
      </c>
      <c r="L243" s="73">
        <f t="shared" si="31"/>
        <v>2446.1976</v>
      </c>
      <c r="M243" s="75">
        <v>611.5494</v>
      </c>
      <c r="N243" s="125" t="s">
        <v>629</v>
      </c>
      <c r="O243" s="70" t="s">
        <v>27</v>
      </c>
      <c r="P243" s="91"/>
      <c r="Q243" s="93"/>
    </row>
    <row r="244" ht="18.6" customHeight="1" spans="1:17">
      <c r="A244" s="40">
        <f t="shared" si="35"/>
        <v>238</v>
      </c>
      <c r="B244" s="41" t="s">
        <v>630</v>
      </c>
      <c r="C244" s="42" t="s">
        <v>22</v>
      </c>
      <c r="D244" s="43" t="s">
        <v>33</v>
      </c>
      <c r="E244" s="43" t="s">
        <v>547</v>
      </c>
      <c r="F244" s="43" t="s">
        <v>25</v>
      </c>
      <c r="G244" s="44">
        <v>85.4</v>
      </c>
      <c r="H244" s="45">
        <v>85.4</v>
      </c>
      <c r="I244" s="72">
        <f t="shared" si="29"/>
        <v>65758</v>
      </c>
      <c r="J244" s="73">
        <f t="shared" si="30"/>
        <v>4011.238</v>
      </c>
      <c r="K244" s="74">
        <v>0.8</v>
      </c>
      <c r="L244" s="73">
        <f t="shared" si="31"/>
        <v>3208.9904</v>
      </c>
      <c r="M244" s="75">
        <v>802.2476</v>
      </c>
      <c r="N244" s="76" t="s">
        <v>631</v>
      </c>
      <c r="O244" s="70" t="s">
        <v>27</v>
      </c>
      <c r="P244" s="91"/>
      <c r="Q244" s="93"/>
    </row>
    <row r="245" ht="18.6" customHeight="1" spans="1:17">
      <c r="A245" s="40">
        <f t="shared" si="35"/>
        <v>239</v>
      </c>
      <c r="B245" s="41" t="s">
        <v>632</v>
      </c>
      <c r="C245" s="42" t="s">
        <v>22</v>
      </c>
      <c r="D245" s="43" t="s">
        <v>60</v>
      </c>
      <c r="E245" s="43" t="s">
        <v>277</v>
      </c>
      <c r="F245" s="43" t="s">
        <v>25</v>
      </c>
      <c r="G245" s="44">
        <v>164.12</v>
      </c>
      <c r="H245" s="45">
        <v>164.12</v>
      </c>
      <c r="I245" s="72">
        <f t="shared" si="29"/>
        <v>126372.4</v>
      </c>
      <c r="J245" s="73">
        <f t="shared" si="30"/>
        <v>7708.7164</v>
      </c>
      <c r="K245" s="74">
        <v>0.8</v>
      </c>
      <c r="L245" s="73">
        <f t="shared" si="31"/>
        <v>6166.97312</v>
      </c>
      <c r="M245" s="75">
        <v>1541.74328</v>
      </c>
      <c r="N245" s="76" t="s">
        <v>633</v>
      </c>
      <c r="O245" s="70" t="s">
        <v>27</v>
      </c>
      <c r="P245" s="91"/>
      <c r="Q245" s="93"/>
    </row>
    <row r="246" ht="18.6" customHeight="1" spans="1:17">
      <c r="A246" s="40">
        <f t="shared" si="35"/>
        <v>240</v>
      </c>
      <c r="B246" s="41" t="s">
        <v>634</v>
      </c>
      <c r="C246" s="42" t="s">
        <v>22</v>
      </c>
      <c r="D246" s="43" t="s">
        <v>635</v>
      </c>
      <c r="E246" s="43" t="s">
        <v>72</v>
      </c>
      <c r="F246" s="43" t="s">
        <v>94</v>
      </c>
      <c r="G246" s="44">
        <v>216</v>
      </c>
      <c r="H246" s="45">
        <v>216</v>
      </c>
      <c r="I246" s="72">
        <f t="shared" si="29"/>
        <v>166320</v>
      </c>
      <c r="J246" s="73">
        <f t="shared" si="30"/>
        <v>10145.52</v>
      </c>
      <c r="K246" s="74">
        <v>0.8</v>
      </c>
      <c r="L246" s="73">
        <f t="shared" si="31"/>
        <v>8116.416</v>
      </c>
      <c r="M246" s="75">
        <v>2029.104</v>
      </c>
      <c r="N246" s="76" t="s">
        <v>636</v>
      </c>
      <c r="O246" s="70" t="s">
        <v>27</v>
      </c>
      <c r="P246" s="91"/>
      <c r="Q246" s="93"/>
    </row>
    <row r="247" ht="18.6" customHeight="1" spans="1:17">
      <c r="A247" s="40">
        <f t="shared" si="35"/>
        <v>241</v>
      </c>
      <c r="B247" s="41" t="s">
        <v>637</v>
      </c>
      <c r="C247" s="42" t="s">
        <v>22</v>
      </c>
      <c r="D247" s="43" t="s">
        <v>85</v>
      </c>
      <c r="E247" s="43" t="s">
        <v>38</v>
      </c>
      <c r="F247" s="43" t="s">
        <v>25</v>
      </c>
      <c r="G247" s="44">
        <v>221.6</v>
      </c>
      <c r="H247" s="45">
        <v>221.6</v>
      </c>
      <c r="I247" s="72">
        <f t="shared" si="29"/>
        <v>170632</v>
      </c>
      <c r="J247" s="73">
        <f t="shared" si="30"/>
        <v>10408.552</v>
      </c>
      <c r="K247" s="74">
        <v>0.8</v>
      </c>
      <c r="L247" s="73">
        <f t="shared" si="31"/>
        <v>8326.8416</v>
      </c>
      <c r="M247" s="75">
        <v>2081.7104</v>
      </c>
      <c r="N247" s="76" t="s">
        <v>638</v>
      </c>
      <c r="O247" s="70" t="s">
        <v>27</v>
      </c>
      <c r="P247" s="91"/>
      <c r="Q247" s="93"/>
    </row>
    <row r="248" ht="18.6" customHeight="1" spans="1:17">
      <c r="A248" s="40">
        <f t="shared" si="35"/>
        <v>242</v>
      </c>
      <c r="B248" s="41" t="s">
        <v>639</v>
      </c>
      <c r="C248" s="42" t="s">
        <v>22</v>
      </c>
      <c r="D248" s="43" t="s">
        <v>112</v>
      </c>
      <c r="E248" s="43" t="s">
        <v>284</v>
      </c>
      <c r="F248" s="43" t="s">
        <v>181</v>
      </c>
      <c r="G248" s="44">
        <v>379.5</v>
      </c>
      <c r="H248" s="45">
        <v>379.5</v>
      </c>
      <c r="I248" s="72">
        <f t="shared" si="29"/>
        <v>292215</v>
      </c>
      <c r="J248" s="73">
        <f t="shared" si="30"/>
        <v>17825.115</v>
      </c>
      <c r="K248" s="74">
        <v>0.8</v>
      </c>
      <c r="L248" s="73">
        <f t="shared" si="31"/>
        <v>14260.092</v>
      </c>
      <c r="M248" s="75">
        <v>3565.023</v>
      </c>
      <c r="N248" s="76" t="s">
        <v>640</v>
      </c>
      <c r="O248" s="70" t="s">
        <v>27</v>
      </c>
      <c r="P248" s="91"/>
      <c r="Q248" s="93"/>
    </row>
    <row r="249" ht="18.6" customHeight="1" spans="1:17">
      <c r="A249" s="40">
        <f t="shared" si="35"/>
        <v>243</v>
      </c>
      <c r="B249" s="98" t="s">
        <v>641</v>
      </c>
      <c r="C249" s="42" t="s">
        <v>22</v>
      </c>
      <c r="D249" s="101" t="s">
        <v>85</v>
      </c>
      <c r="E249" s="98" t="s">
        <v>79</v>
      </c>
      <c r="F249" s="98" t="s">
        <v>25</v>
      </c>
      <c r="G249" s="99">
        <v>97.8</v>
      </c>
      <c r="H249" s="100">
        <v>97.8</v>
      </c>
      <c r="I249" s="72">
        <f t="shared" si="29"/>
        <v>75306</v>
      </c>
      <c r="J249" s="73">
        <f t="shared" si="30"/>
        <v>4593.666</v>
      </c>
      <c r="K249" s="74">
        <v>0.8</v>
      </c>
      <c r="L249" s="73">
        <f t="shared" si="31"/>
        <v>3674.9328</v>
      </c>
      <c r="M249" s="75">
        <v>918.7332</v>
      </c>
      <c r="N249" s="121" t="s">
        <v>642</v>
      </c>
      <c r="O249" s="70" t="s">
        <v>27</v>
      </c>
      <c r="P249" s="91"/>
      <c r="Q249" s="93"/>
    </row>
    <row r="250" ht="18.6" customHeight="1" spans="1:17">
      <c r="A250" s="40">
        <f t="shared" si="35"/>
        <v>244</v>
      </c>
      <c r="B250" s="41" t="s">
        <v>643</v>
      </c>
      <c r="C250" s="42" t="s">
        <v>22</v>
      </c>
      <c r="D250" s="95" t="s">
        <v>115</v>
      </c>
      <c r="E250" s="43" t="s">
        <v>644</v>
      </c>
      <c r="F250" s="43" t="s">
        <v>25</v>
      </c>
      <c r="G250" s="44">
        <v>144.8</v>
      </c>
      <c r="H250" s="45">
        <v>144.8</v>
      </c>
      <c r="I250" s="72">
        <f t="shared" si="29"/>
        <v>111496</v>
      </c>
      <c r="J250" s="73">
        <f t="shared" si="30"/>
        <v>6801.256</v>
      </c>
      <c r="K250" s="74">
        <v>0.8</v>
      </c>
      <c r="L250" s="73">
        <f t="shared" si="31"/>
        <v>5441.0048</v>
      </c>
      <c r="M250" s="75">
        <v>1360.2512</v>
      </c>
      <c r="N250" s="76" t="s">
        <v>645</v>
      </c>
      <c r="O250" s="70" t="s">
        <v>27</v>
      </c>
      <c r="P250" s="91"/>
      <c r="Q250" s="93"/>
    </row>
    <row r="251" ht="18.6" customHeight="1" spans="1:17">
      <c r="A251" s="40">
        <f t="shared" si="35"/>
        <v>245</v>
      </c>
      <c r="B251" s="109" t="s">
        <v>646</v>
      </c>
      <c r="C251" s="110" t="s">
        <v>22</v>
      </c>
      <c r="D251" s="111" t="s">
        <v>57</v>
      </c>
      <c r="E251" s="112" t="s">
        <v>79</v>
      </c>
      <c r="F251" s="112" t="s">
        <v>25</v>
      </c>
      <c r="G251" s="113">
        <v>605.81</v>
      </c>
      <c r="H251" s="114">
        <v>605.81</v>
      </c>
      <c r="I251" s="72">
        <f t="shared" si="29"/>
        <v>466473.7</v>
      </c>
      <c r="J251" s="73">
        <f t="shared" si="30"/>
        <v>28454.8957</v>
      </c>
      <c r="K251" s="74">
        <v>0.8</v>
      </c>
      <c r="L251" s="73">
        <f t="shared" si="31"/>
        <v>22763.91656</v>
      </c>
      <c r="M251" s="75">
        <v>5690.97914</v>
      </c>
      <c r="N251" s="126" t="s">
        <v>647</v>
      </c>
      <c r="O251" s="70" t="s">
        <v>27</v>
      </c>
      <c r="P251" s="127"/>
      <c r="Q251" s="130"/>
    </row>
    <row r="252" ht="18.6" customHeight="1" spans="1:17">
      <c r="A252" s="40"/>
      <c r="B252" s="115"/>
      <c r="C252" s="116"/>
      <c r="D252" s="116" t="s">
        <v>648</v>
      </c>
      <c r="E252" s="117" t="s">
        <v>648</v>
      </c>
      <c r="F252" s="117"/>
      <c r="G252" s="118">
        <f>SUM(G7:G251)</f>
        <v>5327.18</v>
      </c>
      <c r="H252" s="119">
        <f>SUM(H7:H251)</f>
        <v>5327.18</v>
      </c>
      <c r="I252" s="72"/>
      <c r="J252" s="73"/>
      <c r="K252" s="74"/>
      <c r="L252" s="73"/>
      <c r="M252" s="75"/>
      <c r="N252" s="128" t="s">
        <v>648</v>
      </c>
      <c r="O252" s="70"/>
      <c r="P252" s="129"/>
      <c r="Q252" s="117"/>
    </row>
    <row r="253" spans="1:14">
      <c r="A253" s="9" t="s">
        <v>649</v>
      </c>
      <c r="D253" s="9" t="s">
        <v>648</v>
      </c>
      <c r="E253" s="11" t="s">
        <v>650</v>
      </c>
      <c r="N253" s="11" t="s">
        <v>648</v>
      </c>
    </row>
  </sheetData>
  <autoFilter ref="A6:XFA253">
    <extLst/>
  </autoFilter>
  <mergeCells count="5">
    <mergeCell ref="A1:T1"/>
    <mergeCell ref="A2:T2"/>
    <mergeCell ref="A3:T3"/>
    <mergeCell ref="A4:T4"/>
    <mergeCell ref="A5:T5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2024-06-09T03:29:18Z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B20CA472CE634B189C4BAD09AF4C42E6_13</vt:lpwstr>
  </property>
</Properties>
</file>