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玉米" sheetId="18" r:id="rId1"/>
  </sheets>
  <definedNames>
    <definedName name="_xlnm._FilterDatabase" localSheetId="0" hidden="1">玉米!$A$6:$U$278</definedName>
    <definedName name="_xlnm.Print_Area" localSheetId="0">玉米!$A$1:$Q$292</definedName>
    <definedName name="_xlnm.Print_Titles" localSheetId="0">玉米!$1:$6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<sst xmlns="http://schemas.openxmlformats.org/spreadsheetml/2006/main" count="1991" uniqueCount="971">
  <si>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</si>
  <si>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 xml:space="preserve"> 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</si>
  <si>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 调兵山市晓南镇泉眼沟村村民委员会 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  玉米保险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  玉米</t>
    </r>
    <r>
      <rPr>
        <b/>
        <u/>
        <sz val="10"/>
        <rFont val="宋体"/>
        <charset val="134"/>
      </rPr>
      <t xml:space="preserve"> 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泉眼沟村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</si>
  <si>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 调兵山市晓南镇泉眼沟村    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  770 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 6.1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46.97  </t>
    </r>
    <r>
      <rPr>
        <sz val="10"/>
        <rFont val="宋体"/>
        <charset val="134"/>
      </rPr>
      <t xml:space="preserve"> 元      No.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</si>
  <si>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</si>
  <si>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</si>
  <si>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</si>
  <si>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</si>
  <si>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</si>
  <si>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</si>
  <si>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</si>
  <si>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</si>
  <si>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</si>
  <si>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</si>
  <si>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</si>
  <si>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</si>
  <si>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</si>
  <si>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</si>
  <si>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</si>
  <si>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</si>
  <si>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</si>
  <si>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于洪发</t>
  </si>
  <si>
    <t xml:space="preserve">泉眼沟村 </t>
  </si>
  <si>
    <t>211203********3511</t>
  </si>
  <si>
    <t>157243********</t>
  </si>
  <si>
    <t>北山、梯田、东洼子、树林子</t>
  </si>
  <si>
    <t>621449********45771</t>
  </si>
  <si>
    <t>辽宁农村商业银行股份有限公司</t>
  </si>
  <si>
    <t>王英柱</t>
  </si>
  <si>
    <t>211203********3510</t>
  </si>
  <si>
    <t>150410********</t>
  </si>
  <si>
    <t>东山、十二道沟池塘</t>
  </si>
  <si>
    <t>621449********74799</t>
  </si>
  <si>
    <t>李金山</t>
  </si>
  <si>
    <t>211203********0553</t>
  </si>
  <si>
    <t>176410********</t>
  </si>
  <si>
    <t>老虎地、南山地</t>
  </si>
  <si>
    <t>621449********66239</t>
  </si>
  <si>
    <t>王秀芝</t>
  </si>
  <si>
    <t>211203********3544</t>
  </si>
  <si>
    <t>159410********</t>
  </si>
  <si>
    <t>东山、转山子</t>
  </si>
  <si>
    <t>621449********71122</t>
  </si>
  <si>
    <t>庄福军</t>
  </si>
  <si>
    <t>211203********3517</t>
  </si>
  <si>
    <t>151641********</t>
  </si>
  <si>
    <t>蛤蟆塘</t>
  </si>
  <si>
    <t>621449********73748</t>
  </si>
  <si>
    <t>庄福权</t>
  </si>
  <si>
    <t>蛤蟆塘、满家地</t>
  </si>
  <si>
    <t>621449********88856</t>
  </si>
  <si>
    <t>马德富</t>
  </si>
  <si>
    <t>沙包地、西头垅子</t>
  </si>
  <si>
    <t>621026********55131</t>
  </si>
  <si>
    <t>张汉柱</t>
  </si>
  <si>
    <t>211203********351x</t>
  </si>
  <si>
    <t>158980********</t>
  </si>
  <si>
    <t>南山、大洼子、娄地、沟里、楼家地</t>
  </si>
  <si>
    <t>535411********4968</t>
  </si>
  <si>
    <t>于洪旭</t>
  </si>
  <si>
    <t>211203********3519</t>
  </si>
  <si>
    <t>157140********</t>
  </si>
  <si>
    <t>东洼子</t>
  </si>
  <si>
    <t>621449********78600</t>
  </si>
  <si>
    <t>姚文山</t>
  </si>
  <si>
    <t>211203********3512</t>
  </si>
  <si>
    <t>151841********</t>
  </si>
  <si>
    <t>东洼子、北长垅子、沙包地、十八垅子</t>
  </si>
  <si>
    <t>621449********72237</t>
  </si>
  <si>
    <t>李文海</t>
  </si>
  <si>
    <t>211203********3514</t>
  </si>
  <si>
    <t>135910********</t>
  </si>
  <si>
    <t>养老地、满家地</t>
  </si>
  <si>
    <t>621449********88880</t>
  </si>
  <si>
    <t>于海凤</t>
  </si>
  <si>
    <t>152410********</t>
  </si>
  <si>
    <t>东洼子、崔家地、道西</t>
  </si>
  <si>
    <t>621449********14936</t>
  </si>
  <si>
    <t>于海军</t>
  </si>
  <si>
    <t>211203********3537</t>
  </si>
  <si>
    <t>188410********</t>
  </si>
  <si>
    <t>621449********72344</t>
  </si>
  <si>
    <t>于连江</t>
  </si>
  <si>
    <t>155414********</t>
  </si>
  <si>
    <t>五十垅子、洼子</t>
  </si>
  <si>
    <t>535411********2573</t>
  </si>
  <si>
    <t>张俊</t>
  </si>
  <si>
    <t>211203********3538</t>
  </si>
  <si>
    <t>182426********</t>
  </si>
  <si>
    <t>大洼子、娄家地、垅家地</t>
  </si>
  <si>
    <t>621449********19083</t>
  </si>
  <si>
    <t>李树宽</t>
  </si>
  <si>
    <t>151410********</t>
  </si>
  <si>
    <t>东洼子、杨家地</t>
  </si>
  <si>
    <t>621449********84574</t>
  </si>
  <si>
    <t>姚庆山</t>
  </si>
  <si>
    <t>158410********</t>
  </si>
  <si>
    <t>东洼子、西南山</t>
  </si>
  <si>
    <t>621026********54910</t>
  </si>
  <si>
    <t>李文彪</t>
  </si>
  <si>
    <t>139410********</t>
  </si>
  <si>
    <t>东山、满家、养老地</t>
  </si>
  <si>
    <t>621449********88591</t>
  </si>
  <si>
    <t>庄福成</t>
  </si>
  <si>
    <t>138410********</t>
  </si>
  <si>
    <t>菜园子、养老地</t>
  </si>
  <si>
    <t>621449********84749</t>
  </si>
  <si>
    <t>于洪福</t>
  </si>
  <si>
    <t>211203********3513</t>
  </si>
  <si>
    <t>131307********</t>
  </si>
  <si>
    <t>东山、南山、姚领山</t>
  </si>
  <si>
    <t>621449********87411</t>
  </si>
  <si>
    <t>于艳霞</t>
  </si>
  <si>
    <t>211203********3525</t>
  </si>
  <si>
    <t>131886********</t>
  </si>
  <si>
    <t>中里地、树林子</t>
  </si>
  <si>
    <t>621449********72955</t>
  </si>
  <si>
    <t>李荫中</t>
  </si>
  <si>
    <t>十八垅子、满家地</t>
  </si>
  <si>
    <t>621449********87544</t>
  </si>
  <si>
    <t>庄福东</t>
  </si>
  <si>
    <t>下河套、南山、转山子</t>
  </si>
  <si>
    <t>621026********44880</t>
  </si>
  <si>
    <t>李长库</t>
  </si>
  <si>
    <t>134701********</t>
  </si>
  <si>
    <t>道上地、杨家地</t>
  </si>
  <si>
    <t>621449********65835</t>
  </si>
  <si>
    <t>李金昌</t>
  </si>
  <si>
    <t>211203********3516</t>
  </si>
  <si>
    <t>蛤蟆塘、沟里</t>
  </si>
  <si>
    <t>621449********84616</t>
  </si>
  <si>
    <t>李生辉</t>
  </si>
  <si>
    <t>大棚地</t>
  </si>
  <si>
    <t>621449********66478</t>
  </si>
  <si>
    <t>陈占仁</t>
  </si>
  <si>
    <t>东洼子、道上地</t>
  </si>
  <si>
    <t>621449********88559</t>
  </si>
  <si>
    <t>陈连财</t>
  </si>
  <si>
    <t>621449********79129</t>
  </si>
  <si>
    <t>曲文闯</t>
  </si>
  <si>
    <t>道上、杨家地、沟里</t>
  </si>
  <si>
    <t>621449********74880</t>
  </si>
  <si>
    <t>刘宝春</t>
  </si>
  <si>
    <t>211203********3529</t>
  </si>
  <si>
    <t>187410********</t>
  </si>
  <si>
    <t>久乙地、北洼子</t>
  </si>
  <si>
    <t>621449********67278</t>
  </si>
  <si>
    <t>高朋春</t>
  </si>
  <si>
    <t>南山</t>
  </si>
  <si>
    <t>621449********64713</t>
  </si>
  <si>
    <t>高长俊</t>
  </si>
  <si>
    <t>152417********</t>
  </si>
  <si>
    <t>十二天地、小姚、卜家坟</t>
  </si>
  <si>
    <t>621449********60749</t>
  </si>
  <si>
    <t>徐海波</t>
  </si>
  <si>
    <t>211203********3515</t>
  </si>
  <si>
    <t>南北垅、梯田、南山</t>
  </si>
  <si>
    <t>621026********57277</t>
  </si>
  <si>
    <t>刘维才</t>
  </si>
  <si>
    <t>景家坟、佟家地、北房后、河洼地</t>
  </si>
  <si>
    <t>535411********3513</t>
  </si>
  <si>
    <t>李树海</t>
  </si>
  <si>
    <t>四天地、张家坟</t>
  </si>
  <si>
    <t>535411********9783</t>
  </si>
  <si>
    <t>陈占宏</t>
  </si>
  <si>
    <t>土盘地、顺道子、西山、北洼子</t>
  </si>
  <si>
    <t>621449********64069</t>
  </si>
  <si>
    <t>马洪芳</t>
  </si>
  <si>
    <t>151041********</t>
  </si>
  <si>
    <t>东洼子、树林子、河北地</t>
  </si>
  <si>
    <t>621026********55396</t>
  </si>
  <si>
    <t>傅占宇</t>
  </si>
  <si>
    <t>南北垄、西山</t>
  </si>
  <si>
    <t>621449********64507</t>
  </si>
  <si>
    <t>王文喜</t>
  </si>
  <si>
    <t>182410********</t>
  </si>
  <si>
    <t>大块地、花生地</t>
  </si>
  <si>
    <t>621449********71049</t>
  </si>
  <si>
    <t>徐海涛</t>
  </si>
  <si>
    <t>水库、西南山、南北垄、五天地、南山</t>
  </si>
  <si>
    <t>621449********70367</t>
  </si>
  <si>
    <t>刘忠俊</t>
  </si>
  <si>
    <t>189410********</t>
  </si>
  <si>
    <t>花生地、大壕里</t>
  </si>
  <si>
    <t>621449********68359</t>
  </si>
  <si>
    <t>杨国柱</t>
  </si>
  <si>
    <t>131884********</t>
  </si>
  <si>
    <t>罗锅子、五十垅</t>
  </si>
  <si>
    <t>621449********87460</t>
  </si>
  <si>
    <t>李刚</t>
  </si>
  <si>
    <t>130508********</t>
  </si>
  <si>
    <t>壕东地、北山、东长垅</t>
  </si>
  <si>
    <t>621449********66072</t>
  </si>
  <si>
    <t>于洪国</t>
  </si>
  <si>
    <t>186982********</t>
  </si>
  <si>
    <t>安家地</t>
  </si>
  <si>
    <t>621449********16837</t>
  </si>
  <si>
    <t>刘忠铎</t>
  </si>
  <si>
    <t>134641********</t>
  </si>
  <si>
    <t>李坟后、河成沟、墨尺子、北河沿子</t>
  </si>
  <si>
    <t>621449********67855</t>
  </si>
  <si>
    <t>刘占安</t>
  </si>
  <si>
    <t>198241********</t>
  </si>
  <si>
    <t>于家坟</t>
  </si>
  <si>
    <t>621449********67798</t>
  </si>
  <si>
    <t>王铁伟</t>
  </si>
  <si>
    <t>211203********3518</t>
  </si>
  <si>
    <t>园田地、东长垄</t>
  </si>
  <si>
    <t>621449********89771</t>
  </si>
  <si>
    <t>李长旭</t>
  </si>
  <si>
    <t>211281********3511</t>
  </si>
  <si>
    <t>沟里</t>
  </si>
  <si>
    <t>621026********28691</t>
  </si>
  <si>
    <t>傅占熬</t>
  </si>
  <si>
    <t>门口、南山</t>
  </si>
  <si>
    <t>535711********8090</t>
  </si>
  <si>
    <t>田永芝</t>
  </si>
  <si>
    <t>211203********3520</t>
  </si>
  <si>
    <t>130092********</t>
  </si>
  <si>
    <t>北长垅子、十八垅子</t>
  </si>
  <si>
    <t>621449********84558</t>
  </si>
  <si>
    <t>于洪选</t>
  </si>
  <si>
    <t>136141********</t>
  </si>
  <si>
    <t>大园子</t>
  </si>
  <si>
    <t>621449********76117</t>
  </si>
  <si>
    <t>陈占熬</t>
  </si>
  <si>
    <t>三天地</t>
  </si>
  <si>
    <t>621449********76463</t>
  </si>
  <si>
    <t>张绍中</t>
  </si>
  <si>
    <t>泌头垅子、大井地</t>
  </si>
  <si>
    <t>621449********75458</t>
  </si>
  <si>
    <t>李长石</t>
  </si>
  <si>
    <t>211203********3554</t>
  </si>
  <si>
    <t>152142********</t>
  </si>
  <si>
    <t>赵家坟、西山</t>
  </si>
  <si>
    <t>621449********76125</t>
  </si>
  <si>
    <t>王铁良</t>
  </si>
  <si>
    <t>垫地</t>
  </si>
  <si>
    <t>621449********71015</t>
  </si>
  <si>
    <t>刘占民</t>
  </si>
  <si>
    <t>211203********3530</t>
  </si>
  <si>
    <t>高家坟、七盘地、盖子地、南北垄、北房后、顺道子、大块地、五天地、项家地</t>
  </si>
  <si>
    <t>621449********68102</t>
  </si>
  <si>
    <t>郑桂芳</t>
  </si>
  <si>
    <t>211203********352x</t>
  </si>
  <si>
    <t>南大洼子</t>
  </si>
  <si>
    <t>621449********84723</t>
  </si>
  <si>
    <t>于连刚</t>
  </si>
  <si>
    <t>顺道、陈家坟</t>
  </si>
  <si>
    <t>621449********72732</t>
  </si>
  <si>
    <t>龙国江</t>
  </si>
  <si>
    <t>房西地、东洼子</t>
  </si>
  <si>
    <t>621449********88427</t>
  </si>
  <si>
    <t>王文军</t>
  </si>
  <si>
    <t>136541********</t>
  </si>
  <si>
    <t>六亩地、大块地</t>
  </si>
  <si>
    <t>621449********71031</t>
  </si>
  <si>
    <t>傅忠学</t>
  </si>
  <si>
    <t>南北垄、场房后</t>
  </si>
  <si>
    <t>621449********64523</t>
  </si>
  <si>
    <t>杨静</t>
  </si>
  <si>
    <t>211221********0361</t>
  </si>
  <si>
    <t>于家坟、刘家坟</t>
  </si>
  <si>
    <t>621026********57368</t>
  </si>
  <si>
    <t>李崇娟</t>
  </si>
  <si>
    <t>211226********3063</t>
  </si>
  <si>
    <t>183410********</t>
  </si>
  <si>
    <t>南门口</t>
  </si>
  <si>
    <t>621026********03051</t>
  </si>
  <si>
    <t>刘晋杰</t>
  </si>
  <si>
    <t>621449********67518</t>
  </si>
  <si>
    <t>陈占洋</t>
  </si>
  <si>
    <t>景家坟、项家地</t>
  </si>
  <si>
    <t>621026********56933</t>
  </si>
  <si>
    <t>于洪华</t>
  </si>
  <si>
    <t>大洼子、三段地</t>
  </si>
  <si>
    <t>621026********55487</t>
  </si>
  <si>
    <t>庄福恩</t>
  </si>
  <si>
    <t>大洼子、大园子</t>
  </si>
  <si>
    <t>621449********73730</t>
  </si>
  <si>
    <t>张绍辉</t>
  </si>
  <si>
    <t>150412********</t>
  </si>
  <si>
    <t>大头垄、陈算盘</t>
  </si>
  <si>
    <t>621449********66895</t>
  </si>
  <si>
    <t>高树德</t>
  </si>
  <si>
    <t>北洼子、十二天地</t>
  </si>
  <si>
    <t>621449********65009</t>
  </si>
  <si>
    <t>刘占文</t>
  </si>
  <si>
    <t>刘家坟、沟子北</t>
  </si>
  <si>
    <t>621449********68193</t>
  </si>
  <si>
    <t>于洪河</t>
  </si>
  <si>
    <t>张里地、大片地</t>
  </si>
  <si>
    <t>621026********55420</t>
  </si>
  <si>
    <t>李金平</t>
  </si>
  <si>
    <t>156410********</t>
  </si>
  <si>
    <t>东长垅、三十垅</t>
  </si>
  <si>
    <t>621449********66205</t>
  </si>
  <si>
    <t>董伟民</t>
  </si>
  <si>
    <t>老虎地</t>
  </si>
  <si>
    <t>621026********31458</t>
  </si>
  <si>
    <t>杨春和</t>
  </si>
  <si>
    <t>211203********3534</t>
  </si>
  <si>
    <t>130652********</t>
  </si>
  <si>
    <t>小庙子、树林子</t>
  </si>
  <si>
    <t>621449********71924</t>
  </si>
  <si>
    <t>刘忠杰</t>
  </si>
  <si>
    <t>211203********3524</t>
  </si>
  <si>
    <t>150420********</t>
  </si>
  <si>
    <t>顺道子</t>
  </si>
  <si>
    <t>621449********68334</t>
  </si>
  <si>
    <t>杨春涛</t>
  </si>
  <si>
    <t>621449********55046</t>
  </si>
  <si>
    <t>张华</t>
  </si>
  <si>
    <t>211203********3521</t>
  </si>
  <si>
    <t>满家地、陈家坟</t>
  </si>
  <si>
    <t>621026********31409</t>
  </si>
  <si>
    <t>高树生</t>
  </si>
  <si>
    <t>151418********</t>
  </si>
  <si>
    <t>621449********65074</t>
  </si>
  <si>
    <t>李洪菊</t>
  </si>
  <si>
    <t>147410********</t>
  </si>
  <si>
    <t>墨尺子，李家坟</t>
  </si>
  <si>
    <t>621449********66106</t>
  </si>
  <si>
    <t>路庆来</t>
  </si>
  <si>
    <t>南山、四天地、半月地</t>
  </si>
  <si>
    <t>621449********68789</t>
  </si>
  <si>
    <t>路庆岩</t>
  </si>
  <si>
    <t>四天地、北山、八天地</t>
  </si>
  <si>
    <t>535411********2195</t>
  </si>
  <si>
    <t>高树宏</t>
  </si>
  <si>
    <t>211203********3531</t>
  </si>
  <si>
    <t>梨树棵、东天边</t>
  </si>
  <si>
    <t>621026********59489</t>
  </si>
  <si>
    <t>路太斌</t>
  </si>
  <si>
    <t>130199********</t>
  </si>
  <si>
    <t>场院地、线道边</t>
  </si>
  <si>
    <t>621026********70989</t>
  </si>
  <si>
    <t>刘占波</t>
  </si>
  <si>
    <t>136441********</t>
  </si>
  <si>
    <t>侵头垅子、大队房后、顺道、其他地</t>
  </si>
  <si>
    <t>621449********67806</t>
  </si>
  <si>
    <t>马占林</t>
  </si>
  <si>
    <t>张家湾、满家地</t>
  </si>
  <si>
    <t>621449********76042</t>
  </si>
  <si>
    <t>李春发</t>
  </si>
  <si>
    <t>庙前</t>
  </si>
  <si>
    <t>621026********44674</t>
  </si>
  <si>
    <t>李子富</t>
  </si>
  <si>
    <t>南北垄</t>
  </si>
  <si>
    <t>621449********67153</t>
  </si>
  <si>
    <t>陈占喜</t>
  </si>
  <si>
    <t>135916********</t>
  </si>
  <si>
    <t>北房后</t>
  </si>
  <si>
    <t>621449********64077</t>
  </si>
  <si>
    <t>陈占育</t>
  </si>
  <si>
    <t>130082********</t>
  </si>
  <si>
    <t>八天地、西壕上</t>
  </si>
  <si>
    <t>621449********67566</t>
  </si>
  <si>
    <t>龙国振</t>
  </si>
  <si>
    <t>135558********</t>
  </si>
  <si>
    <t>大块地、树林子、大坑地</t>
  </si>
  <si>
    <t>621449********68581</t>
  </si>
  <si>
    <t>杨德坤</t>
  </si>
  <si>
    <t>211203********0026</t>
  </si>
  <si>
    <t>沙包地</t>
  </si>
  <si>
    <t>621449********71957</t>
  </si>
  <si>
    <t>李生吉</t>
  </si>
  <si>
    <t>155429********</t>
  </si>
  <si>
    <t>赵家坟、北岗</t>
  </si>
  <si>
    <t>621449********88583</t>
  </si>
  <si>
    <t>于绍文</t>
  </si>
  <si>
    <t>大片地、大洼子、房框子、农家地</t>
  </si>
  <si>
    <t>621449********76620</t>
  </si>
  <si>
    <t>孙长龙</t>
  </si>
  <si>
    <t>高家坟、末尺子</t>
  </si>
  <si>
    <t>621449********69456</t>
  </si>
  <si>
    <t>李佰书</t>
  </si>
  <si>
    <t>大块地、洼坑子、南河沿</t>
  </si>
  <si>
    <t>621449********41366</t>
  </si>
  <si>
    <t>刘占合</t>
  </si>
  <si>
    <t>188423********</t>
  </si>
  <si>
    <t>南山、七盘地、顺道子</t>
  </si>
  <si>
    <t>621449********68029</t>
  </si>
  <si>
    <t>孙志平</t>
  </si>
  <si>
    <t>211203********3533</t>
  </si>
  <si>
    <t>于家坟、南山、高家坟</t>
  </si>
  <si>
    <t>621449********73698</t>
  </si>
  <si>
    <t>刘占龙</t>
  </si>
  <si>
    <t>南北龙、南山</t>
  </si>
  <si>
    <t>621449********68094</t>
  </si>
  <si>
    <t>郭成才</t>
  </si>
  <si>
    <t>项家地、路家坟、顺道子</t>
  </si>
  <si>
    <t>621449********65207</t>
  </si>
  <si>
    <t>李生满</t>
  </si>
  <si>
    <t>五天地、张树波房后、园栏</t>
  </si>
  <si>
    <t>621449********66528</t>
  </si>
  <si>
    <t>董金生</t>
  </si>
  <si>
    <t>211203********3536</t>
  </si>
  <si>
    <t>大洼子、东山、钻井柚子</t>
  </si>
  <si>
    <t>621026********55024</t>
  </si>
  <si>
    <t>董金志</t>
  </si>
  <si>
    <t>南山、短垄子</t>
  </si>
  <si>
    <t>621449********64275</t>
  </si>
  <si>
    <t>李生有</t>
  </si>
  <si>
    <t>七盘地、西南山、南山、北洼子</t>
  </si>
  <si>
    <t>621449********66551</t>
  </si>
  <si>
    <t>姜淑英</t>
  </si>
  <si>
    <t>西南山、南北垄</t>
  </si>
  <si>
    <t>621449********65652</t>
  </si>
  <si>
    <t>王占春</t>
  </si>
  <si>
    <t>十二天地、北山</t>
  </si>
  <si>
    <t>621449********71262</t>
  </si>
  <si>
    <t>刘占峰</t>
  </si>
  <si>
    <t>211203********3539</t>
  </si>
  <si>
    <t>西南山、朱家坟、项家地</t>
  </si>
  <si>
    <t>621449********67997</t>
  </si>
  <si>
    <t>刘忠清</t>
  </si>
  <si>
    <t>刘家坟、北山、北洼子、北大桥</t>
  </si>
  <si>
    <t>621449********68409</t>
  </si>
  <si>
    <t>董庆国</t>
  </si>
  <si>
    <t>151414********</t>
  </si>
  <si>
    <t>大洼子、柚家地、沙包地、下河套</t>
  </si>
  <si>
    <t>621449********88807</t>
  </si>
  <si>
    <t>卜金玲</t>
  </si>
  <si>
    <t>211226********3021</t>
  </si>
  <si>
    <t>东洼子、大洼子</t>
  </si>
  <si>
    <t>621449********43200</t>
  </si>
  <si>
    <t>于绍春</t>
  </si>
  <si>
    <t>五十垄子、白菜地</t>
  </si>
  <si>
    <t>621449********76224</t>
  </si>
  <si>
    <t>于洪利</t>
  </si>
  <si>
    <t>东山、大洼子、五十垄子、罗锅地、东洼子</t>
  </si>
  <si>
    <t>621026********42228</t>
  </si>
  <si>
    <t>张福权</t>
  </si>
  <si>
    <t>130438********</t>
  </si>
  <si>
    <t>南大坑、陈家坟</t>
  </si>
  <si>
    <t>621449********83212</t>
  </si>
  <si>
    <t>于洪亮</t>
  </si>
  <si>
    <t>东山子、转山子</t>
  </si>
  <si>
    <t>621449********76786</t>
  </si>
  <si>
    <t>李金华</t>
  </si>
  <si>
    <t>211203********1012</t>
  </si>
  <si>
    <t>五十垄、罗锅地</t>
  </si>
  <si>
    <t>621449********66197</t>
  </si>
  <si>
    <t>郭军</t>
  </si>
  <si>
    <t>131308********</t>
  </si>
  <si>
    <t>杨家地</t>
  </si>
  <si>
    <t>621449********27371</t>
  </si>
  <si>
    <t>张凤芹</t>
  </si>
  <si>
    <t>花生地、房宅地</t>
  </si>
  <si>
    <t>621026********56592</t>
  </si>
  <si>
    <t>陈占文</t>
  </si>
  <si>
    <t>北大桥、盖地子、于家坟</t>
  </si>
  <si>
    <t>621449********67558</t>
  </si>
  <si>
    <t>董金富</t>
  </si>
  <si>
    <t>蛤蟆堂、满家地</t>
  </si>
  <si>
    <t>621449********64259</t>
  </si>
  <si>
    <t>刘占辉</t>
  </si>
  <si>
    <t>井家坟、于家坟</t>
  </si>
  <si>
    <t>621449********54924</t>
  </si>
  <si>
    <t>刘占林</t>
  </si>
  <si>
    <t>于家坟、东天边</t>
  </si>
  <si>
    <t>621449********68086</t>
  </si>
  <si>
    <t>于洪池</t>
  </si>
  <si>
    <t>156049********</t>
  </si>
  <si>
    <t>东山、南山</t>
  </si>
  <si>
    <t>621449********72385</t>
  </si>
  <si>
    <t>李艳坤</t>
  </si>
  <si>
    <t>211203********3523</t>
  </si>
  <si>
    <t>三天地、松树沟</t>
  </si>
  <si>
    <t>621449********57795</t>
  </si>
  <si>
    <t>徐海清</t>
  </si>
  <si>
    <t>137049********</t>
  </si>
  <si>
    <t>621449********71726</t>
  </si>
  <si>
    <t>于洪章</t>
  </si>
  <si>
    <t>花生地、大洼子</t>
  </si>
  <si>
    <t>621449********72674</t>
  </si>
  <si>
    <t>杨广巍</t>
  </si>
  <si>
    <t>东长垄子、三十垄子</t>
  </si>
  <si>
    <t>621026********08742</t>
  </si>
  <si>
    <t>李长魁</t>
  </si>
  <si>
    <t>三天地、西山</t>
  </si>
  <si>
    <t>621449********65843</t>
  </si>
  <si>
    <t>陈连秋</t>
  </si>
  <si>
    <t>杨家地、道上</t>
  </si>
  <si>
    <t>621449********63913</t>
  </si>
  <si>
    <t>高旭权</t>
  </si>
  <si>
    <t>南门口、西养老地</t>
  </si>
  <si>
    <t>621449********87395</t>
  </si>
  <si>
    <t>王恩发</t>
  </si>
  <si>
    <t>洼坑子、园田地、北山后</t>
  </si>
  <si>
    <t>621449********70488</t>
  </si>
  <si>
    <t>于洪东</t>
  </si>
  <si>
    <t>南山、老虎地</t>
  </si>
  <si>
    <t>621449********72393</t>
  </si>
  <si>
    <t>王洪涛</t>
  </si>
  <si>
    <t>大壕里、花生地</t>
  </si>
  <si>
    <t>621449********70645</t>
  </si>
  <si>
    <t>庄福仁</t>
  </si>
  <si>
    <t>十八垅子、东洼子</t>
  </si>
  <si>
    <t>621449********78469</t>
  </si>
  <si>
    <t>高树林</t>
  </si>
  <si>
    <t>186410********</t>
  </si>
  <si>
    <t>高家坟下、项家地、南山</t>
  </si>
  <si>
    <t>621449********65058</t>
  </si>
  <si>
    <t>张绍吉</t>
  </si>
  <si>
    <t>621449********76869</t>
  </si>
  <si>
    <t>刘连珍</t>
  </si>
  <si>
    <t>211121********1426</t>
  </si>
  <si>
    <t>沙包地、安家地</t>
  </si>
  <si>
    <t>621449********00652</t>
  </si>
  <si>
    <t>于绍泉</t>
  </si>
  <si>
    <t>十八垅子、南山、满家地</t>
  </si>
  <si>
    <t>621026********68312</t>
  </si>
  <si>
    <t>高朋友</t>
  </si>
  <si>
    <t>于家坟、大壕里</t>
  </si>
  <si>
    <t>621449********64754</t>
  </si>
  <si>
    <t>李子忱</t>
  </si>
  <si>
    <t>767800********</t>
  </si>
  <si>
    <t>南北垄、南山</t>
  </si>
  <si>
    <t>621449********67146</t>
  </si>
  <si>
    <t>常桂钱</t>
  </si>
  <si>
    <t>四方地、杨家地</t>
  </si>
  <si>
    <t>621449********78618</t>
  </si>
  <si>
    <t>庄福库</t>
  </si>
  <si>
    <t>中家地、马家地</t>
  </si>
  <si>
    <t>621449********78501</t>
  </si>
  <si>
    <t>邢春荣</t>
  </si>
  <si>
    <t>房西地、中家地</t>
  </si>
  <si>
    <t>621449********71593</t>
  </si>
  <si>
    <t>孙占海</t>
  </si>
  <si>
    <t>131542********</t>
  </si>
  <si>
    <t>大洼子、司堂后</t>
  </si>
  <si>
    <t>621449********87668</t>
  </si>
  <si>
    <t>李文贵</t>
  </si>
  <si>
    <t>135141********</t>
  </si>
  <si>
    <t>东山、南山、二道沟</t>
  </si>
  <si>
    <t>621449********84863</t>
  </si>
  <si>
    <t>于洪春</t>
  </si>
  <si>
    <t>东山、转山</t>
  </si>
  <si>
    <t>621449********94011</t>
  </si>
  <si>
    <t>孙占伟</t>
  </si>
  <si>
    <t>二段、大片地</t>
  </si>
  <si>
    <t>621449********40651</t>
  </si>
  <si>
    <t>高淑云</t>
  </si>
  <si>
    <t>211203********3526</t>
  </si>
  <si>
    <t>北山</t>
  </si>
  <si>
    <t>621449********64937</t>
  </si>
  <si>
    <t>李娇</t>
  </si>
  <si>
    <t>211203********3522</t>
  </si>
  <si>
    <t>北山、东岗子、刀把子</t>
  </si>
  <si>
    <t>621449********76779</t>
  </si>
  <si>
    <t>孙素娟</t>
  </si>
  <si>
    <t>211203********3527</t>
  </si>
  <si>
    <t>罗锅地、五十垅子</t>
  </si>
  <si>
    <t>621449********84731</t>
  </si>
  <si>
    <t>李绍娟</t>
  </si>
  <si>
    <t>211226********3026</t>
  </si>
  <si>
    <t>187041********</t>
  </si>
  <si>
    <t>621449********66411</t>
  </si>
  <si>
    <t>徐福贵</t>
  </si>
  <si>
    <t>135004********</t>
  </si>
  <si>
    <t>沟里，道东、道北</t>
  </si>
  <si>
    <t>621449********71650</t>
  </si>
  <si>
    <t>李晓兰</t>
  </si>
  <si>
    <t>210123********1041</t>
  </si>
  <si>
    <t>五天地</t>
  </si>
  <si>
    <t>621449********60092</t>
  </si>
  <si>
    <t>王宇</t>
  </si>
  <si>
    <t>211203********4510</t>
  </si>
  <si>
    <t>桃沟子、元田地、赵家坟、北山</t>
  </si>
  <si>
    <t>535411********1178</t>
  </si>
  <si>
    <t>刘中新</t>
  </si>
  <si>
    <t>桃沟子、元家地、赵家坟</t>
  </si>
  <si>
    <t>621026********08734</t>
  </si>
  <si>
    <t>王铁民</t>
  </si>
  <si>
    <t>垫地、大块地</t>
  </si>
  <si>
    <t>621026********44906</t>
  </si>
  <si>
    <t>孙万福</t>
  </si>
  <si>
    <t>211203********3552</t>
  </si>
  <si>
    <t>185241********</t>
  </si>
  <si>
    <t>西泉眼沟、刘家坟、王家坟</t>
  </si>
  <si>
    <t>621449********88930</t>
  </si>
  <si>
    <t>路太远</t>
  </si>
  <si>
    <t>211203********4014</t>
  </si>
  <si>
    <t>刀把子、顺道子、洼坑子、北山</t>
  </si>
  <si>
    <t>535411********2379</t>
  </si>
  <si>
    <t>李宝亭</t>
  </si>
  <si>
    <t>211203********3556</t>
  </si>
  <si>
    <t>半月地、东河湾、四天地</t>
  </si>
  <si>
    <t>621449********65785</t>
  </si>
  <si>
    <t>杨铁春</t>
  </si>
  <si>
    <t>131341********</t>
  </si>
  <si>
    <t>大块地、南河沿</t>
  </si>
  <si>
    <t>621026********58820</t>
  </si>
  <si>
    <t>孙贵红</t>
  </si>
  <si>
    <t>北山、四天地、孙家坟、赵家坟、小庙子</t>
  </si>
  <si>
    <t>621449********69522</t>
  </si>
  <si>
    <t>李修</t>
  </si>
  <si>
    <t>刀把子、朱家坟</t>
  </si>
  <si>
    <t>621449********89037</t>
  </si>
  <si>
    <t>呼德文</t>
  </si>
  <si>
    <t>157041********</t>
  </si>
  <si>
    <t>河上沟、北河沿</t>
  </si>
  <si>
    <t>621449********65512</t>
  </si>
  <si>
    <t>路庆军</t>
  </si>
  <si>
    <t>半月地、西南山、八天地</t>
  </si>
  <si>
    <t>621449********68771</t>
  </si>
  <si>
    <t>刘景文</t>
  </si>
  <si>
    <t>南河沿、大块地</t>
  </si>
  <si>
    <t>621449********83691</t>
  </si>
  <si>
    <t>路太平</t>
  </si>
  <si>
    <t>线道地、大块地</t>
  </si>
  <si>
    <t>621026********71003</t>
  </si>
  <si>
    <t>蒋佰俊</t>
  </si>
  <si>
    <t>180410********</t>
  </si>
  <si>
    <t>东长垅、南道下、刘家坟</t>
  </si>
  <si>
    <t>621449********65686</t>
  </si>
  <si>
    <t>路庆江</t>
  </si>
  <si>
    <t>半月地、八天地</t>
  </si>
  <si>
    <t>535411********6753</t>
  </si>
  <si>
    <t>呼占江</t>
  </si>
  <si>
    <t>211203********3557</t>
  </si>
  <si>
    <t>李家坟、八天地</t>
  </si>
  <si>
    <t>621449********48569</t>
  </si>
  <si>
    <t>王英海</t>
  </si>
  <si>
    <t>五十垅、罗锅地</t>
  </si>
  <si>
    <t>621449********71205</t>
  </si>
  <si>
    <t>孙素锁</t>
  </si>
  <si>
    <t>五十垅子、罗锅地</t>
  </si>
  <si>
    <t>621449********69837</t>
  </si>
  <si>
    <t>李占彪</t>
  </si>
  <si>
    <t>北山后，元家地</t>
  </si>
  <si>
    <t>621026********58218</t>
  </si>
  <si>
    <t>吴成贵</t>
  </si>
  <si>
    <t>南河沿、墨尺子</t>
  </si>
  <si>
    <t>535411********8588</t>
  </si>
  <si>
    <t>杨佰兴</t>
  </si>
  <si>
    <t>四天地、墨尺子</t>
  </si>
  <si>
    <t>621449********71916</t>
  </si>
  <si>
    <t>刘忠仁</t>
  </si>
  <si>
    <t>大壕里、北山</t>
  </si>
  <si>
    <t>621449********68425</t>
  </si>
  <si>
    <t>于秋梅</t>
  </si>
  <si>
    <t>188098********</t>
  </si>
  <si>
    <t>东山</t>
  </si>
  <si>
    <t>621449********96652</t>
  </si>
  <si>
    <t>路庆海</t>
  </si>
  <si>
    <t>刘上坟、杨家沟</t>
  </si>
  <si>
    <t>621449********83550</t>
  </si>
  <si>
    <t>李生余</t>
  </si>
  <si>
    <t>131242********</t>
  </si>
  <si>
    <t>老东南山</t>
  </si>
  <si>
    <t>535411********8326</t>
  </si>
  <si>
    <t>李长江</t>
  </si>
  <si>
    <t>南门口、山青地、沟里</t>
  </si>
  <si>
    <t>535411********6531</t>
  </si>
  <si>
    <t>孙国文</t>
  </si>
  <si>
    <t>211281********3510</t>
  </si>
  <si>
    <t>项家地、北洼子、景家坟</t>
  </si>
  <si>
    <t>621449********32610</t>
  </si>
  <si>
    <t>王洪绵</t>
  </si>
  <si>
    <t>北岗子、西南山、房后</t>
  </si>
  <si>
    <t>621026********08627</t>
  </si>
  <si>
    <t>刘忠山</t>
  </si>
  <si>
    <t>于家坟、朱家坟、墨尺子</t>
  </si>
  <si>
    <t>621026********63278</t>
  </si>
  <si>
    <t>刘汉发</t>
  </si>
  <si>
    <t>535411********3551</t>
  </si>
  <si>
    <t>路庆怀</t>
  </si>
  <si>
    <t xml:space="preserve">211203********351x </t>
  </si>
  <si>
    <t>李家坟、腰路</t>
  </si>
  <si>
    <t>621449********88641</t>
  </si>
  <si>
    <t>李春友</t>
  </si>
  <si>
    <t>四方地、东山</t>
  </si>
  <si>
    <t>621449********87221</t>
  </si>
  <si>
    <t>呼占海</t>
  </si>
  <si>
    <t>211203********3555</t>
  </si>
  <si>
    <t>李家坟、大块地</t>
  </si>
  <si>
    <t>621449********04848</t>
  </si>
  <si>
    <t>呼德奇</t>
  </si>
  <si>
    <t>133728********</t>
  </si>
  <si>
    <t>北河沿、和尚沟</t>
  </si>
  <si>
    <t>621449********65488</t>
  </si>
  <si>
    <t>李生海</t>
  </si>
  <si>
    <t>535411********5795</t>
  </si>
  <si>
    <t>路庆和</t>
  </si>
  <si>
    <t>八田地、六亩地</t>
  </si>
  <si>
    <t>621449********40657</t>
  </si>
  <si>
    <t>高树军</t>
  </si>
  <si>
    <t>佟家地、于家坟</t>
  </si>
  <si>
    <t>621026********57780</t>
  </si>
  <si>
    <t>傅占涛</t>
  </si>
  <si>
    <t>北洼子、沟里、南北垄</t>
  </si>
  <si>
    <t>621449********94193</t>
  </si>
  <si>
    <t>刘占胜</t>
  </si>
  <si>
    <t>133642********</t>
  </si>
  <si>
    <t>黄土包</t>
  </si>
  <si>
    <t>621449********68144</t>
  </si>
  <si>
    <t>伊福君</t>
  </si>
  <si>
    <t>535411********9913</t>
  </si>
  <si>
    <t>李子良</t>
  </si>
  <si>
    <t>211203********351X</t>
  </si>
  <si>
    <t>沟里、北洼子、五天地</t>
  </si>
  <si>
    <t>621449********82651</t>
  </si>
  <si>
    <t>李树奇</t>
  </si>
  <si>
    <t>西山、道上</t>
  </si>
  <si>
    <t>621449********87502</t>
  </si>
  <si>
    <t>刘忠海</t>
  </si>
  <si>
    <t>顺道子、盖子地</t>
  </si>
  <si>
    <t>621449********68318</t>
  </si>
  <si>
    <t>王桂荣</t>
  </si>
  <si>
    <t>211203********3540</t>
  </si>
  <si>
    <t>621449********70553</t>
  </si>
  <si>
    <t>于绍海</t>
  </si>
  <si>
    <t>大元子</t>
  </si>
  <si>
    <t>621449********84608</t>
  </si>
  <si>
    <t>刘占广</t>
  </si>
  <si>
    <t>134640********</t>
  </si>
  <si>
    <t>621449********68011</t>
  </si>
  <si>
    <t>高洪凤</t>
  </si>
  <si>
    <t>211203********3543</t>
  </si>
  <si>
    <t>153509********</t>
  </si>
  <si>
    <t>621026********08643</t>
  </si>
  <si>
    <t>周玉华</t>
  </si>
  <si>
    <t>西山、赵家坟</t>
  </si>
  <si>
    <t>621449********68234</t>
  </si>
  <si>
    <t>孙岩</t>
  </si>
  <si>
    <t>211281********3523</t>
  </si>
  <si>
    <t>金家地</t>
  </si>
  <si>
    <t>621449********92821</t>
  </si>
  <si>
    <t>黄金成</t>
  </si>
  <si>
    <t>玖乙地</t>
  </si>
  <si>
    <t>621449********67519</t>
  </si>
  <si>
    <t>高常荣</t>
  </si>
  <si>
    <t>211203********2813</t>
  </si>
  <si>
    <t>大壕里</t>
  </si>
  <si>
    <t>621026********57640</t>
  </si>
  <si>
    <t>陈占坤</t>
  </si>
  <si>
    <t>211203********3541</t>
  </si>
  <si>
    <t>621449********88435</t>
  </si>
  <si>
    <t>刘维东</t>
  </si>
  <si>
    <t>小段垅</t>
  </si>
  <si>
    <t>621026********54985</t>
  </si>
  <si>
    <t>徐公岩</t>
  </si>
  <si>
    <t>621449********38933</t>
  </si>
  <si>
    <t>王永龙</t>
  </si>
  <si>
    <t>621449********71221</t>
  </si>
  <si>
    <t>李树全</t>
  </si>
  <si>
    <t>四天地</t>
  </si>
  <si>
    <t>535411********9989</t>
  </si>
  <si>
    <t>郭淑英</t>
  </si>
  <si>
    <t>165349********</t>
  </si>
  <si>
    <t>顺道子、南北垅</t>
  </si>
  <si>
    <t>621449********65264</t>
  </si>
  <si>
    <t>马春玲</t>
  </si>
  <si>
    <t>白菜地、菜园子</t>
  </si>
  <si>
    <t>621449********16005</t>
  </si>
  <si>
    <t>刘维佳</t>
  </si>
  <si>
    <t>621449********78915</t>
  </si>
  <si>
    <t>621449********72443</t>
  </si>
  <si>
    <t>于绍和</t>
  </si>
  <si>
    <t>大坑地、四天地</t>
  </si>
  <si>
    <t>621449********78766</t>
  </si>
  <si>
    <t>王秀莲</t>
  </si>
  <si>
    <t>133942********</t>
  </si>
  <si>
    <t>西南山</t>
  </si>
  <si>
    <t>621449********71098</t>
  </si>
  <si>
    <t>吴凤春</t>
  </si>
  <si>
    <t>刀把子、长垅子、大块地、垫地</t>
  </si>
  <si>
    <t>621449********71361</t>
  </si>
  <si>
    <t>杨佰侠</t>
  </si>
  <si>
    <t>刀把子</t>
  </si>
  <si>
    <t>621449********39272</t>
  </si>
  <si>
    <t>李庆新</t>
  </si>
  <si>
    <t>621449********66361</t>
  </si>
  <si>
    <t>杜娟</t>
  </si>
  <si>
    <t>621449********64366</t>
  </si>
  <si>
    <t>刘维良</t>
  </si>
  <si>
    <t>河洼地</t>
  </si>
  <si>
    <t>621449********83626</t>
  </si>
  <si>
    <t>于洪恩</t>
  </si>
  <si>
    <t>安大坑、夏家房东</t>
  </si>
  <si>
    <t>621449********39196</t>
  </si>
  <si>
    <t>陈连军</t>
  </si>
  <si>
    <t>西南山、于家坟</t>
  </si>
  <si>
    <t>621026********08536</t>
  </si>
  <si>
    <t>路太军</t>
  </si>
  <si>
    <t>刀把子、东岗子</t>
  </si>
  <si>
    <t>621449********68888</t>
  </si>
  <si>
    <t>孙占国</t>
  </si>
  <si>
    <t>211203********3532</t>
  </si>
  <si>
    <t>蛤蟆塘、罗锅地</t>
  </si>
  <si>
    <t>621449********88724</t>
  </si>
  <si>
    <t>王向东</t>
  </si>
  <si>
    <t>段家沟北沟里</t>
  </si>
  <si>
    <t>535411********5515</t>
  </si>
  <si>
    <t>苗喜春</t>
  </si>
  <si>
    <t>156987********</t>
  </si>
  <si>
    <t>621449********78626</t>
  </si>
  <si>
    <t>吴凤财</t>
  </si>
  <si>
    <t>刀把子、六亩地、小庙子、河上沟、大块地</t>
  </si>
  <si>
    <t>535411********5539</t>
  </si>
  <si>
    <t>李生德</t>
  </si>
  <si>
    <t>621449********44618</t>
  </si>
  <si>
    <t>付桂荣</t>
  </si>
  <si>
    <t>157141********</t>
  </si>
  <si>
    <t>621449********87606</t>
  </si>
  <si>
    <t>李子安</t>
  </si>
  <si>
    <t>北洼子、九乙地</t>
  </si>
  <si>
    <t>621449********67138</t>
  </si>
  <si>
    <t>董桂荣</t>
  </si>
  <si>
    <t>转山子、喇叭地</t>
  </si>
  <si>
    <t>621449********89425</t>
  </si>
  <si>
    <t>姜淑华</t>
  </si>
  <si>
    <t>刘家坟</t>
  </si>
  <si>
    <t>621449********65645</t>
  </si>
  <si>
    <t>陈占有</t>
  </si>
  <si>
    <t>西壕上</t>
  </si>
  <si>
    <t>621449********64127</t>
  </si>
  <si>
    <t>李生义</t>
  </si>
  <si>
    <t>165265********</t>
  </si>
  <si>
    <t>大洼子</t>
  </si>
  <si>
    <t>621449********88294</t>
  </si>
  <si>
    <t>高长飞</t>
  </si>
  <si>
    <t>十二天地</t>
  </si>
  <si>
    <t>621449********92853</t>
  </si>
  <si>
    <t>路庆琴</t>
  </si>
  <si>
    <t>211203********3549</t>
  </si>
  <si>
    <t>165782********</t>
  </si>
  <si>
    <t>621026********08494</t>
  </si>
  <si>
    <t>刘维仁</t>
  </si>
  <si>
    <t>大地块</t>
  </si>
  <si>
    <t>621026********63971</t>
  </si>
  <si>
    <t>冯淑杰</t>
  </si>
  <si>
    <t>210124********0625</t>
  </si>
  <si>
    <t>151042********</t>
  </si>
  <si>
    <t>621449********64432</t>
  </si>
  <si>
    <t>刘占杰</t>
  </si>
  <si>
    <t>211203********352X</t>
  </si>
  <si>
    <t>621449********68037</t>
  </si>
  <si>
    <t>高树珍</t>
  </si>
  <si>
    <t>621449********65108</t>
  </si>
  <si>
    <t>孙长喜</t>
  </si>
  <si>
    <t>621449********76919</t>
  </si>
  <si>
    <t>高朋江</t>
  </si>
  <si>
    <t>621449********64739</t>
  </si>
  <si>
    <t>于秋颖</t>
  </si>
  <si>
    <t>211203********3562</t>
  </si>
  <si>
    <t>621449********89466</t>
  </si>
  <si>
    <t>曹国恩</t>
  </si>
  <si>
    <t>211203********3559</t>
  </si>
  <si>
    <t>621449********63772</t>
  </si>
  <si>
    <t>常恩国</t>
  </si>
  <si>
    <t>道上地</t>
  </si>
  <si>
    <t>621449********88500</t>
  </si>
  <si>
    <t>刘忠和</t>
  </si>
  <si>
    <t>621449********68326</t>
  </si>
  <si>
    <t>于洪明</t>
  </si>
  <si>
    <t>621449********40962</t>
  </si>
  <si>
    <t>高树钢</t>
  </si>
  <si>
    <t>621026********08684</t>
  </si>
  <si>
    <t>刘占荣</t>
  </si>
  <si>
    <t>130420********</t>
  </si>
  <si>
    <t>621449********68136</t>
  </si>
  <si>
    <t>李金友</t>
  </si>
  <si>
    <t>176141********</t>
  </si>
  <si>
    <t>535411********3130</t>
  </si>
  <si>
    <t>迟玉刚</t>
  </si>
  <si>
    <t>621449********64150</t>
  </si>
  <si>
    <t>于洪富</t>
  </si>
  <si>
    <t>621449********72427</t>
  </si>
  <si>
    <t>张树军</t>
  </si>
  <si>
    <t>北洼子</t>
  </si>
  <si>
    <t>621449********73219</t>
  </si>
  <si>
    <t>李长铁</t>
  </si>
  <si>
    <t>621449********84624</t>
  </si>
  <si>
    <t>李文富</t>
  </si>
  <si>
    <t>621449********78485</t>
  </si>
  <si>
    <t>于洪新</t>
  </si>
  <si>
    <t>183401********</t>
  </si>
  <si>
    <t>大坑地</t>
  </si>
  <si>
    <t>621449********72583</t>
  </si>
  <si>
    <t>刘中喜</t>
  </si>
  <si>
    <t>211203********3572</t>
  </si>
  <si>
    <t>171399********</t>
  </si>
  <si>
    <t>东岗子</t>
  </si>
  <si>
    <t>621449********68284</t>
  </si>
  <si>
    <t>张淑华</t>
  </si>
  <si>
    <t>133842********</t>
  </si>
  <si>
    <t>621449********19628</t>
  </si>
  <si>
    <t>刘忠玉</t>
  </si>
  <si>
    <t>159041********</t>
  </si>
  <si>
    <t>621449********14944</t>
  </si>
  <si>
    <t>张金良</t>
  </si>
  <si>
    <t>621449********67629</t>
  </si>
  <si>
    <t>王海军</t>
  </si>
  <si>
    <t>621026********55164</t>
  </si>
  <si>
    <t>孙长余</t>
  </si>
  <si>
    <t>南北垅</t>
  </si>
  <si>
    <t>535411********9512</t>
  </si>
  <si>
    <t>汪纯珍</t>
  </si>
  <si>
    <t>133523********</t>
  </si>
  <si>
    <t>621449********24243</t>
  </si>
  <si>
    <t>孙孟华</t>
  </si>
  <si>
    <t>155668********</t>
  </si>
  <si>
    <t>南道上</t>
  </si>
  <si>
    <t>621449********69704</t>
  </si>
  <si>
    <t>李红宇</t>
  </si>
  <si>
    <t>小庙子</t>
  </si>
  <si>
    <t>621026********87183</t>
  </si>
  <si>
    <t>孙奎金</t>
  </si>
  <si>
    <t>130307********</t>
  </si>
  <si>
    <t>东长垅子</t>
  </si>
  <si>
    <t>621449********69589</t>
  </si>
  <si>
    <t>高朋合</t>
  </si>
  <si>
    <t>621449********64721</t>
  </si>
  <si>
    <t>刘金明</t>
  </si>
  <si>
    <t>五天地、北洼子</t>
  </si>
  <si>
    <t>621449********67500</t>
  </si>
  <si>
    <t>庄福友</t>
  </si>
  <si>
    <t>621449********55038</t>
  </si>
  <si>
    <t>于洪玉</t>
  </si>
  <si>
    <t>621449********87304</t>
  </si>
  <si>
    <t>孙权</t>
  </si>
  <si>
    <t>大洼子、南山</t>
  </si>
  <si>
    <t>621449********78592</t>
  </si>
  <si>
    <t>孙孟海</t>
  </si>
  <si>
    <t>赵家坟、桃沟子、元田地</t>
  </si>
  <si>
    <t>621449********84673</t>
  </si>
  <si>
    <t>王彦龙</t>
  </si>
  <si>
    <t>南门口、沟里</t>
  </si>
  <si>
    <t>621449********24083</t>
  </si>
  <si>
    <t>李子红</t>
  </si>
  <si>
    <t>211203********3550</t>
  </si>
  <si>
    <t>134****8382</t>
  </si>
  <si>
    <t>大块地</t>
  </si>
  <si>
    <t>621026********57822</t>
  </si>
  <si>
    <t>尤占江</t>
  </si>
  <si>
    <t>131****7395</t>
  </si>
  <si>
    <t>621449********72310</t>
  </si>
  <si>
    <t>朱宝玉</t>
  </si>
  <si>
    <t>132****1676</t>
  </si>
  <si>
    <t>南地</t>
  </si>
  <si>
    <t>621449********73623</t>
  </si>
  <si>
    <t>刘忠武</t>
  </si>
  <si>
    <t>131****2904</t>
  </si>
  <si>
    <t>621449********68508</t>
  </si>
  <si>
    <t>谢山</t>
  </si>
  <si>
    <t>132****6451</t>
  </si>
  <si>
    <t>621449********71585</t>
  </si>
  <si>
    <t>路庆锋</t>
  </si>
  <si>
    <t>132****06451</t>
  </si>
  <si>
    <t>621026********08882</t>
  </si>
  <si>
    <t>孙启英</t>
  </si>
  <si>
    <t>152****3731</t>
  </si>
  <si>
    <t>五十垅子</t>
  </si>
  <si>
    <t>621449********69753</t>
  </si>
  <si>
    <t>朱向武</t>
  </si>
  <si>
    <t>133****2657</t>
  </si>
  <si>
    <t>八十四垅</t>
  </si>
  <si>
    <t>621449********73656</t>
  </si>
  <si>
    <t>徐海仁</t>
  </si>
  <si>
    <t>158****8658</t>
  </si>
  <si>
    <t>621449********71734</t>
  </si>
  <si>
    <t>李金贵</t>
  </si>
  <si>
    <t>158****5033</t>
  </si>
  <si>
    <t>535411********5190</t>
  </si>
  <si>
    <t>合计：</t>
  </si>
  <si>
    <t>填制：</t>
  </si>
  <si>
    <t>电话：024-76110168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</si>
</sst>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0_ "/>
  </numFmts>
  <fonts count="4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ajor"/>
    </font>
    <font>
      <sz val="9"/>
      <name val="宋体"/>
      <charset val="134"/>
      <scheme val="minor"/>
    </font>
    <font>
      <sz val="9"/>
      <name val="宋体"/>
      <charset val="134"/>
      <scheme val="major"/>
    </font>
    <font>
      <sz val="10"/>
      <name val="宋体"/>
      <charset val="134"/>
      <scheme val="minor"/>
    </font>
    <font>
      <sz val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22" applyNumberFormat="0" applyAlignment="0" applyProtection="0">
      <alignment vertical="center"/>
    </xf>
    <xf numFmtId="0" fontId="30" fillId="6" borderId="23" applyNumberFormat="0" applyAlignment="0" applyProtection="0">
      <alignment vertical="center"/>
    </xf>
    <xf numFmtId="0" fontId="31" fillId="6" borderId="22" applyNumberFormat="0" applyAlignment="0" applyProtection="0">
      <alignment vertical="center"/>
    </xf>
    <xf numFmtId="0" fontId="32" fillId="7" borderId="24" applyNumberFormat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/>
    <xf numFmtId="0" fontId="40" fillId="0" borderId="0" applyProtection="0"/>
    <xf numFmtId="0" fontId="40" fillId="0" borderId="0" applyProtection="0"/>
    <xf numFmtId="0" fontId="40" fillId="0" borderId="0"/>
    <xf numFmtId="0" fontId="4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0" fillId="0" borderId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6" fillId="2" borderId="0" xfId="0" applyNumberFormat="1" applyFont="1" applyFill="1" applyAlignment="1">
      <alignment horizontal="center" vertical="center"/>
    </xf>
    <xf numFmtId="0" fontId="0" fillId="0" borderId="0" xfId="0" applyFill="1"/>
    <xf numFmtId="177" fontId="0" fillId="0" borderId="0" xfId="0" applyNumberFormat="1" applyFill="1"/>
    <xf numFmtId="9" fontId="0" fillId="0" borderId="0" xfId="0" applyNumberFormat="1" applyFill="1"/>
    <xf numFmtId="0" fontId="7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76" fontId="11" fillId="2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8" xfId="54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49" fontId="15" fillId="0" borderId="8" xfId="54" applyNumberFormat="1" applyFont="1" applyFill="1" applyBorder="1" applyAlignment="1">
      <alignment horizontal="center" vertical="center"/>
    </xf>
    <xf numFmtId="49" fontId="3" fillId="0" borderId="7" xfId="54" applyNumberFormat="1" applyFont="1" applyFill="1" applyBorder="1" applyAlignment="1" applyProtection="1">
      <alignment horizontal="center" vertical="center"/>
      <protection locked="0"/>
    </xf>
    <xf numFmtId="0" fontId="12" fillId="0" borderId="7" xfId="0" applyFont="1" applyBorder="1" applyAlignment="1">
      <alignment horizontal="center" vertical="center"/>
    </xf>
    <xf numFmtId="177" fontId="8" fillId="0" borderId="7" xfId="0" applyNumberFormat="1" applyFont="1" applyBorder="1" applyAlignment="1">
      <alignment horizontal="center" vertical="center"/>
    </xf>
    <xf numFmtId="177" fontId="15" fillId="3" borderId="8" xfId="54" applyNumberFormat="1" applyFont="1" applyFill="1" applyBorder="1" applyAlignment="1">
      <alignment horizontal="center" vertical="center" wrapText="1"/>
    </xf>
    <xf numFmtId="49" fontId="3" fillId="0" borderId="7" xfId="54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9" fontId="7" fillId="0" borderId="3" xfId="0" applyNumberFormat="1" applyFont="1" applyFill="1" applyBorder="1" applyAlignment="1">
      <alignment horizontal="center" vertical="center"/>
    </xf>
    <xf numFmtId="178" fontId="7" fillId="0" borderId="3" xfId="0" applyNumberFormat="1" applyFont="1" applyBorder="1" applyAlignment="1">
      <alignment horizontal="center" vertical="center"/>
    </xf>
    <xf numFmtId="9" fontId="7" fillId="0" borderId="3" xfId="0" applyNumberFormat="1" applyFont="1" applyBorder="1" applyAlignment="1">
      <alignment horizontal="center" vertical="center"/>
    </xf>
    <xf numFmtId="9" fontId="9" fillId="0" borderId="5" xfId="0" applyNumberFormat="1" applyFont="1" applyFill="1" applyBorder="1" applyAlignment="1">
      <alignment horizontal="left" vertical="center"/>
    </xf>
    <xf numFmtId="178" fontId="9" fillId="0" borderId="5" xfId="0" applyNumberFormat="1" applyFont="1" applyBorder="1" applyAlignment="1">
      <alignment horizontal="left" vertical="center"/>
    </xf>
    <xf numFmtId="9" fontId="9" fillId="0" borderId="5" xfId="0" applyNumberFormat="1" applyFont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left" vertical="center"/>
    </xf>
    <xf numFmtId="178" fontId="7" fillId="2" borderId="0" xfId="0" applyNumberFormat="1" applyFont="1" applyFill="1" applyBorder="1" applyAlignment="1">
      <alignment horizontal="left" vertical="center"/>
    </xf>
    <xf numFmtId="9" fontId="7" fillId="2" borderId="0" xfId="0" applyNumberFormat="1" applyFont="1" applyFill="1" applyBorder="1" applyAlignment="1">
      <alignment horizontal="left" vertical="center"/>
    </xf>
    <xf numFmtId="177" fontId="3" fillId="0" borderId="7" xfId="0" applyNumberFormat="1" applyFont="1" applyFill="1" applyBorder="1" applyAlignment="1">
      <alignment horizontal="center" vertical="center" wrapText="1"/>
    </xf>
    <xf numFmtId="9" fontId="16" fillId="0" borderId="7" xfId="0" applyNumberFormat="1" applyFont="1" applyFill="1" applyBorder="1" applyAlignment="1">
      <alignment horizontal="center" vertical="center" wrapText="1"/>
    </xf>
    <xf numFmtId="178" fontId="16" fillId="0" borderId="7" xfId="0" applyNumberFormat="1" applyFont="1" applyFill="1" applyBorder="1" applyAlignment="1">
      <alignment horizontal="center" vertical="center" wrapText="1"/>
    </xf>
    <xf numFmtId="2" fontId="12" fillId="0" borderId="7" xfId="0" applyNumberFormat="1" applyFont="1" applyFill="1" applyBorder="1" applyAlignment="1">
      <alignment horizontal="center" vertical="center" wrapText="1"/>
    </xf>
    <xf numFmtId="177" fontId="12" fillId="0" borderId="7" xfId="0" applyNumberFormat="1" applyFont="1" applyFill="1" applyBorder="1" applyAlignment="1">
      <alignment horizontal="center" vertical="center" wrapText="1"/>
    </xf>
    <xf numFmtId="9" fontId="12" fillId="0" borderId="7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49" fontId="15" fillId="0" borderId="10" xfId="54" applyNumberFormat="1" applyFont="1" applyFill="1" applyBorder="1" applyAlignment="1">
      <alignment horizontal="center" vertical="center"/>
    </xf>
    <xf numFmtId="0" fontId="17" fillId="0" borderId="11" xfId="54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77" fontId="7" fillId="0" borderId="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77" fontId="9" fillId="0" borderId="5" xfId="0" applyNumberFormat="1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177" fontId="7" fillId="2" borderId="0" xfId="0" applyNumberFormat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177" fontId="8" fillId="0" borderId="7" xfId="0" applyNumberFormat="1" applyFont="1" applyFill="1" applyBorder="1" applyAlignment="1">
      <alignment horizontal="center" vertical="center"/>
    </xf>
    <xf numFmtId="177" fontId="15" fillId="0" borderId="8" xfId="54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177" fontId="15" fillId="0" borderId="7" xfId="54" applyNumberFormat="1" applyFont="1" applyFill="1" applyBorder="1" applyAlignment="1">
      <alignment horizontal="center" vertical="center"/>
    </xf>
    <xf numFmtId="0" fontId="18" fillId="0" borderId="7" xfId="61" applyFont="1" applyBorder="1" applyAlignment="1">
      <alignment horizontal="center" vertical="center"/>
    </xf>
    <xf numFmtId="177" fontId="15" fillId="0" borderId="7" xfId="54" applyNumberFormat="1" applyFont="1" applyFill="1" applyBorder="1" applyAlignment="1" applyProtection="1">
      <alignment horizontal="center" vertical="center"/>
      <protection locked="0"/>
    </xf>
    <xf numFmtId="2" fontId="4" fillId="0" borderId="7" xfId="0" applyNumberFormat="1" applyFont="1" applyFill="1" applyBorder="1" applyAlignment="1">
      <alignment horizontal="center" vertical="center" wrapText="1"/>
    </xf>
    <xf numFmtId="0" fontId="13" fillId="0" borderId="16" xfId="54" applyFont="1" applyFill="1" applyBorder="1" applyAlignment="1">
      <alignment horizontal="center" vertical="center"/>
    </xf>
    <xf numFmtId="49" fontId="15" fillId="0" borderId="16" xfId="54" applyNumberFormat="1" applyFont="1" applyFill="1" applyBorder="1" applyAlignment="1">
      <alignment horizontal="center" vertical="center"/>
    </xf>
    <xf numFmtId="49" fontId="3" fillId="0" borderId="11" xfId="54" applyNumberFormat="1" applyFont="1" applyFill="1" applyBorder="1" applyAlignment="1" applyProtection="1">
      <alignment horizontal="center" vertical="center"/>
      <protection locked="0"/>
    </xf>
    <xf numFmtId="177" fontId="8" fillId="0" borderId="11" xfId="0" applyNumberFormat="1" applyFont="1" applyBorder="1" applyAlignment="1">
      <alignment horizontal="center" vertical="center"/>
    </xf>
    <xf numFmtId="177" fontId="15" fillId="0" borderId="11" xfId="54" applyNumberFormat="1" applyFont="1" applyFill="1" applyBorder="1" applyAlignment="1" applyProtection="1">
      <alignment horizontal="center" vertical="center"/>
      <protection locked="0"/>
    </xf>
    <xf numFmtId="0" fontId="13" fillId="0" borderId="7" xfId="54" applyFont="1" applyFill="1" applyBorder="1" applyAlignment="1">
      <alignment horizontal="center" vertical="center"/>
    </xf>
    <xf numFmtId="49" fontId="15" fillId="0" borderId="7" xfId="54" applyNumberFormat="1" applyFont="1" applyFill="1" applyBorder="1" applyAlignment="1">
      <alignment horizontal="center" vertical="center"/>
    </xf>
    <xf numFmtId="0" fontId="13" fillId="0" borderId="17" xfId="54" applyFont="1" applyFill="1" applyBorder="1" applyAlignment="1">
      <alignment horizontal="center" vertical="center"/>
    </xf>
    <xf numFmtId="49" fontId="15" fillId="0" borderId="17" xfId="54" applyNumberFormat="1" applyFont="1" applyFill="1" applyBorder="1" applyAlignment="1">
      <alignment horizontal="center" vertical="center"/>
    </xf>
    <xf numFmtId="49" fontId="3" fillId="0" borderId="12" xfId="54" applyNumberFormat="1" applyFont="1" applyFill="1" applyBorder="1" applyAlignment="1" applyProtection="1">
      <alignment horizontal="center" vertical="center"/>
      <protection locked="0"/>
    </xf>
    <xf numFmtId="177" fontId="8" fillId="0" borderId="12" xfId="0" applyNumberFormat="1" applyFont="1" applyBorder="1" applyAlignment="1">
      <alignment horizontal="center" vertical="center"/>
    </xf>
    <xf numFmtId="177" fontId="15" fillId="0" borderId="12" xfId="54" applyNumberFormat="1" applyFont="1" applyFill="1" applyBorder="1" applyAlignment="1" applyProtection="1">
      <alignment horizontal="center" vertical="center"/>
      <protection locked="0"/>
    </xf>
    <xf numFmtId="49" fontId="8" fillId="0" borderId="7" xfId="53" applyNumberFormat="1" applyFont="1" applyBorder="1" applyAlignment="1" applyProtection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5" fillId="0" borderId="7" xfId="54" applyFont="1" applyFill="1" applyBorder="1" applyAlignment="1">
      <alignment horizontal="center" vertical="center"/>
    </xf>
    <xf numFmtId="0" fontId="19" fillId="0" borderId="7" xfId="49" applyFont="1" applyFill="1" applyBorder="1" applyAlignment="1">
      <alignment horizontal="center" vertical="center"/>
    </xf>
    <xf numFmtId="0" fontId="20" fillId="0" borderId="7" xfId="56" applyFont="1" applyFill="1" applyBorder="1" applyAlignment="1">
      <alignment horizontal="center" vertical="center"/>
    </xf>
    <xf numFmtId="0" fontId="19" fillId="0" borderId="7" xfId="57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0" borderId="7" xfId="58" applyFont="1" applyFill="1" applyBorder="1" applyAlignment="1">
      <alignment horizontal="center" vertical="center"/>
    </xf>
    <xf numFmtId="0" fontId="20" fillId="0" borderId="7" xfId="59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176" fontId="11" fillId="2" borderId="7" xfId="0" applyNumberFormat="1" applyFont="1" applyFill="1" applyBorder="1" applyAlignment="1">
      <alignment horizontal="center" vertical="center"/>
    </xf>
    <xf numFmtId="176" fontId="6" fillId="2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20" fillId="2" borderId="7" xfId="51" applyFont="1" applyFill="1" applyBorder="1" applyAlignment="1">
      <alignment horizontal="center" vertical="center"/>
    </xf>
    <xf numFmtId="177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/>
    </xf>
    <xf numFmtId="0" fontId="0" fillId="0" borderId="7" xfId="0" applyFont="1" applyFill="1" applyBorder="1"/>
    <xf numFmtId="0" fontId="12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0" fillId="0" borderId="7" xfId="0" applyFill="1" applyBorder="1" applyAlignment="1">
      <alignment horizontal="center" vertical="center"/>
    </xf>
    <xf numFmtId="2" fontId="12" fillId="0" borderId="7" xfId="0" applyNumberFormat="1" applyFont="1" applyFill="1" applyBorder="1" applyAlignment="1">
      <alignment horizontal="center" vertical="center" wrapText="1"/>
    </xf>
    <xf numFmtId="177" fontId="12" fillId="0" borderId="7" xfId="0" applyNumberFormat="1" applyFont="1" applyFill="1" applyBorder="1" applyAlignment="1">
      <alignment horizontal="center" vertical="center" wrapText="1"/>
    </xf>
    <xf numFmtId="9" fontId="12" fillId="0" borderId="7" xfId="0" applyNumberFormat="1" applyFont="1" applyFill="1" applyBorder="1" applyAlignment="1">
      <alignment horizontal="center" vertical="center" wrapText="1"/>
    </xf>
    <xf numFmtId="177" fontId="8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49" fontId="15" fillId="0" borderId="10" xfId="54" applyNumberFormat="1" applyFont="1" applyFill="1" applyBorder="1" applyAlignment="1">
      <alignment horizontal="center" vertical="center"/>
    </xf>
    <xf numFmtId="0" fontId="0" fillId="0" borderId="7" xfId="0" applyFont="1" applyFill="1" applyBorder="1"/>
    <xf numFmtId="49" fontId="15" fillId="0" borderId="18" xfId="54" applyNumberFormat="1" applyFont="1" applyFill="1" applyBorder="1" applyAlignment="1">
      <alignment horizontal="center" vertical="center"/>
    </xf>
    <xf numFmtId="0" fontId="0" fillId="0" borderId="7" xfId="0" applyFill="1" applyBorder="1"/>
    <xf numFmtId="177" fontId="0" fillId="0" borderId="7" xfId="0" applyNumberFormat="1" applyFill="1" applyBorder="1"/>
    <xf numFmtId="9" fontId="0" fillId="0" borderId="7" xfId="0" applyNumberFormat="1" applyFill="1" applyBorder="1"/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3" xfId="52"/>
    <cellStyle name="常规 29" xfId="53"/>
    <cellStyle name="常规 3" xfId="54"/>
    <cellStyle name="常规 4" xfId="55"/>
    <cellStyle name="常规 5" xfId="56"/>
    <cellStyle name="常规 6" xfId="57"/>
    <cellStyle name="常规 7" xfId="58"/>
    <cellStyle name="常规 8" xfId="59"/>
    <cellStyle name="常规 9" xfId="60"/>
    <cellStyle name="常规_Sheet1 2" xfId="61"/>
    <cellStyle name="常规_Sheet1" xfId="6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3</xdr:col>
      <xdr:colOff>850265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42875" y="57150"/>
          <a:ext cx="349821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1"/>
  <sheetViews>
    <sheetView tabSelected="1" zoomScale="115" zoomScaleNormal="115" topLeftCell="A249" workbookViewId="0">
      <selection activeCell="G293" sqref="G293"/>
    </sheetView>
  </sheetViews>
  <sheetFormatPr defaultColWidth="9" defaultRowHeight="13.5"/>
  <cols>
    <col min="1" max="1" width="10.875" style="10" customWidth="1"/>
    <col min="2" max="2" width="8" style="11" customWidth="1"/>
    <col min="3" max="3" width="17.75" style="12" customWidth="1"/>
    <col min="4" max="4" width="20.5" style="13" customWidth="1"/>
    <col min="5" max="5" width="11.5" style="11" customWidth="1"/>
    <col min="6" max="6" width="16" style="14" customWidth="1"/>
    <col min="7" max="7" width="8.25" style="15" customWidth="1"/>
    <col min="8" max="8" width="9.5" style="15" customWidth="1"/>
    <col min="9" max="9" width="9.25" style="16" customWidth="1"/>
    <col min="10" max="10" width="8.125" style="17" customWidth="1"/>
    <col min="11" max="11" width="7.25" style="18" customWidth="1"/>
    <col min="12" max="12" width="10.375" style="17" customWidth="1"/>
    <col min="13" max="13" width="9.5" style="17" customWidth="1"/>
    <col min="14" max="14" width="22.5" style="16" customWidth="1"/>
    <col min="15" max="15" width="24.3416666666667" style="16" customWidth="1"/>
    <col min="16" max="16" width="8.625" style="16" customWidth="1"/>
    <col min="17" max="17" width="7.625" style="16" customWidth="1"/>
    <col min="18" max="16384" width="9" style="16"/>
  </cols>
  <sheetData>
    <row r="1" s="1" customFormat="1" ht="23.25" customHeight="1" spans="1:21">
      <c r="A1" s="19"/>
      <c r="B1" s="20"/>
      <c r="C1" s="20"/>
      <c r="D1" s="21"/>
      <c r="E1" s="22"/>
      <c r="F1" s="19"/>
      <c r="G1" s="23"/>
      <c r="H1" s="23"/>
      <c r="I1" s="54"/>
      <c r="J1" s="54"/>
      <c r="K1" s="55"/>
      <c r="L1" s="54"/>
      <c r="M1" s="54"/>
      <c r="N1" s="56"/>
      <c r="O1" s="57"/>
      <c r="P1" s="56"/>
      <c r="Q1" s="56"/>
      <c r="R1" s="80"/>
      <c r="S1" s="19"/>
      <c r="T1" s="19"/>
      <c r="U1" s="81"/>
    </row>
    <row r="2" s="1" customFormat="1" ht="22.5" customHeight="1" spans="1:21">
      <c r="A2" s="24" t="s">
        <v>0</v>
      </c>
      <c r="B2" s="25"/>
      <c r="C2" s="25"/>
      <c r="D2" s="26"/>
      <c r="E2" s="27"/>
      <c r="F2" s="28"/>
      <c r="G2" s="29"/>
      <c r="H2" s="29"/>
      <c r="I2" s="58"/>
      <c r="J2" s="58"/>
      <c r="K2" s="59"/>
      <c r="L2" s="58"/>
      <c r="M2" s="58"/>
      <c r="N2" s="60"/>
      <c r="O2" s="61"/>
      <c r="P2" s="60"/>
      <c r="Q2" s="60"/>
      <c r="R2" s="82"/>
      <c r="S2" s="28"/>
      <c r="T2" s="28"/>
      <c r="U2" s="83"/>
    </row>
    <row r="3" s="1" customFormat="1" ht="24.75" customHeight="1" spans="1:21">
      <c r="A3" s="30" t="s">
        <v>1</v>
      </c>
      <c r="B3" s="31"/>
      <c r="C3" s="31"/>
      <c r="D3" s="32"/>
      <c r="E3" s="33"/>
      <c r="F3" s="34"/>
      <c r="G3" s="35"/>
      <c r="H3" s="35"/>
      <c r="I3" s="32"/>
      <c r="J3" s="32"/>
      <c r="K3" s="62"/>
      <c r="L3" s="32"/>
      <c r="M3" s="32"/>
      <c r="N3" s="63"/>
      <c r="O3" s="64"/>
      <c r="P3" s="63"/>
      <c r="Q3" s="63"/>
      <c r="R3" s="84"/>
      <c r="S3" s="85"/>
      <c r="T3" s="85"/>
      <c r="U3" s="86"/>
    </row>
    <row r="4" s="2" customFormat="1" ht="24.75" customHeight="1" spans="1:21">
      <c r="A4" s="36" t="s">
        <v>2</v>
      </c>
      <c r="B4" s="37"/>
      <c r="C4" s="37"/>
      <c r="D4" s="38"/>
      <c r="E4" s="39"/>
      <c r="F4" s="40"/>
      <c r="G4" s="41"/>
      <c r="H4" s="41"/>
      <c r="I4" s="65"/>
      <c r="J4" s="65"/>
      <c r="K4" s="66"/>
      <c r="L4" s="65"/>
      <c r="M4" s="65"/>
      <c r="N4" s="67"/>
      <c r="O4" s="68"/>
      <c r="P4" s="67"/>
      <c r="Q4" s="67"/>
      <c r="R4" s="87"/>
      <c r="S4" s="88"/>
      <c r="T4" s="88"/>
      <c r="U4" s="88"/>
    </row>
    <row r="5" s="2" customFormat="1" ht="25.5" customHeight="1" spans="1:21">
      <c r="A5" s="36" t="s">
        <v>3</v>
      </c>
      <c r="B5" s="37"/>
      <c r="C5" s="37"/>
      <c r="D5" s="38"/>
      <c r="E5" s="39"/>
      <c r="F5" s="40"/>
      <c r="G5" s="41"/>
      <c r="H5" s="41"/>
      <c r="I5" s="65"/>
      <c r="J5" s="65"/>
      <c r="K5" s="66"/>
      <c r="L5" s="65"/>
      <c r="M5" s="65"/>
      <c r="N5" s="67"/>
      <c r="O5" s="68"/>
      <c r="P5" s="67"/>
      <c r="Q5" s="67"/>
      <c r="R5" s="87"/>
      <c r="S5" s="88"/>
      <c r="T5" s="88"/>
      <c r="U5" s="88"/>
    </row>
    <row r="6" s="3" customFormat="1" ht="24.75" customHeight="1" spans="1:17">
      <c r="A6" s="42" t="s">
        <v>4</v>
      </c>
      <c r="B6" s="42" t="s">
        <v>5</v>
      </c>
      <c r="C6" s="42" t="s">
        <v>6</v>
      </c>
      <c r="D6" s="43" t="s">
        <v>7</v>
      </c>
      <c r="E6" s="42" t="s">
        <v>8</v>
      </c>
      <c r="F6" s="42" t="s">
        <v>9</v>
      </c>
      <c r="G6" s="44" t="s">
        <v>10</v>
      </c>
      <c r="H6" s="44" t="s">
        <v>11</v>
      </c>
      <c r="I6" s="42" t="s">
        <v>12</v>
      </c>
      <c r="J6" s="69" t="s">
        <v>13</v>
      </c>
      <c r="K6" s="70" t="s">
        <v>14</v>
      </c>
      <c r="L6" s="71" t="s">
        <v>15</v>
      </c>
      <c r="M6" s="69" t="s">
        <v>16</v>
      </c>
      <c r="N6" s="42" t="s">
        <v>17</v>
      </c>
      <c r="O6" s="42" t="s">
        <v>18</v>
      </c>
      <c r="P6" s="42" t="s">
        <v>19</v>
      </c>
      <c r="Q6" s="89" t="s">
        <v>20</v>
      </c>
    </row>
    <row r="7" s="4" customFormat="1" ht="18.6" customHeight="1" spans="1:17">
      <c r="A7" s="45">
        <f>ROW()-6</f>
        <v>1</v>
      </c>
      <c r="B7" s="46" t="s">
        <v>21</v>
      </c>
      <c r="C7" s="47" t="s">
        <v>22</v>
      </c>
      <c r="D7" s="48" t="s">
        <v>23</v>
      </c>
      <c r="E7" s="49" t="s">
        <v>24</v>
      </c>
      <c r="F7" s="50" t="s">
        <v>25</v>
      </c>
      <c r="G7" s="51">
        <v>46</v>
      </c>
      <c r="H7" s="52">
        <v>46</v>
      </c>
      <c r="I7" s="72">
        <f>H7*770</f>
        <v>35420</v>
      </c>
      <c r="J7" s="73">
        <f>H7*46.97</f>
        <v>2160.62</v>
      </c>
      <c r="K7" s="74">
        <v>0.8</v>
      </c>
      <c r="L7" s="73">
        <f>J7*K7</f>
        <v>1728.496</v>
      </c>
      <c r="M7" s="51">
        <f>H7*9.394</f>
        <v>432.124</v>
      </c>
      <c r="N7" s="75" t="s">
        <v>26</v>
      </c>
      <c r="O7" s="76" t="s">
        <v>27</v>
      </c>
      <c r="P7" s="42"/>
      <c r="Q7" s="90"/>
    </row>
    <row r="8" s="4" customFormat="1" ht="18.6" customHeight="1" spans="1:17">
      <c r="A8" s="45">
        <f t="shared" ref="A8:A17" si="0">ROW()-6</f>
        <v>2</v>
      </c>
      <c r="B8" s="46" t="s">
        <v>28</v>
      </c>
      <c r="C8" s="47" t="s">
        <v>22</v>
      </c>
      <c r="D8" s="48" t="s">
        <v>29</v>
      </c>
      <c r="E8" s="49" t="s">
        <v>30</v>
      </c>
      <c r="F8" s="50" t="s">
        <v>31</v>
      </c>
      <c r="G8" s="51">
        <v>10.6</v>
      </c>
      <c r="H8" s="52">
        <v>10.6</v>
      </c>
      <c r="I8" s="72">
        <f t="shared" ref="I8:I39" si="1">H8*770</f>
        <v>8162</v>
      </c>
      <c r="J8" s="73">
        <f t="shared" ref="J8:J39" si="2">H8*46.97</f>
        <v>497.882</v>
      </c>
      <c r="K8" s="74">
        <v>0.8</v>
      </c>
      <c r="L8" s="73">
        <f t="shared" ref="L8:L39" si="3">J8*K8</f>
        <v>398.3056</v>
      </c>
      <c r="M8" s="51">
        <f t="shared" ref="M8:M39" si="4">H8*9.394</f>
        <v>99.5764</v>
      </c>
      <c r="N8" s="77" t="s">
        <v>32</v>
      </c>
      <c r="O8" s="76" t="s">
        <v>27</v>
      </c>
      <c r="P8" s="42"/>
      <c r="Q8" s="90"/>
    </row>
    <row r="9" s="4" customFormat="1" ht="18.6" customHeight="1" spans="1:17">
      <c r="A9" s="45">
        <f t="shared" si="0"/>
        <v>3</v>
      </c>
      <c r="B9" s="46" t="s">
        <v>33</v>
      </c>
      <c r="C9" s="47" t="s">
        <v>22</v>
      </c>
      <c r="D9" s="48" t="s">
        <v>34</v>
      </c>
      <c r="E9" s="49" t="s">
        <v>35</v>
      </c>
      <c r="F9" s="50" t="s">
        <v>36</v>
      </c>
      <c r="G9" s="51">
        <v>11</v>
      </c>
      <c r="H9" s="52">
        <v>11</v>
      </c>
      <c r="I9" s="72">
        <f t="shared" si="1"/>
        <v>8470</v>
      </c>
      <c r="J9" s="73">
        <f t="shared" si="2"/>
        <v>516.67</v>
      </c>
      <c r="K9" s="74">
        <v>0.8</v>
      </c>
      <c r="L9" s="73">
        <f t="shared" si="3"/>
        <v>413.336</v>
      </c>
      <c r="M9" s="51">
        <f t="shared" si="4"/>
        <v>103.334</v>
      </c>
      <c r="N9" s="77" t="s">
        <v>37</v>
      </c>
      <c r="O9" s="76" t="s">
        <v>27</v>
      </c>
      <c r="P9" s="42"/>
      <c r="Q9" s="90"/>
    </row>
    <row r="10" s="5" customFormat="1" ht="18.6" customHeight="1" spans="1:17">
      <c r="A10" s="45">
        <f t="shared" si="0"/>
        <v>4</v>
      </c>
      <c r="B10" s="46" t="s">
        <v>38</v>
      </c>
      <c r="C10" s="47" t="s">
        <v>22</v>
      </c>
      <c r="D10" s="48" t="s">
        <v>39</v>
      </c>
      <c r="E10" s="49" t="s">
        <v>40</v>
      </c>
      <c r="F10" s="50" t="s">
        <v>41</v>
      </c>
      <c r="G10" s="51">
        <v>15</v>
      </c>
      <c r="H10" s="52">
        <v>15</v>
      </c>
      <c r="I10" s="72">
        <f t="shared" si="1"/>
        <v>11550</v>
      </c>
      <c r="J10" s="73">
        <f t="shared" si="2"/>
        <v>704.55</v>
      </c>
      <c r="K10" s="74">
        <v>0.8</v>
      </c>
      <c r="L10" s="73">
        <f t="shared" si="3"/>
        <v>563.64</v>
      </c>
      <c r="M10" s="51">
        <f t="shared" si="4"/>
        <v>140.91</v>
      </c>
      <c r="N10" s="77" t="s">
        <v>42</v>
      </c>
      <c r="O10" s="76" t="s">
        <v>27</v>
      </c>
      <c r="P10" s="42"/>
      <c r="Q10" s="91"/>
    </row>
    <row r="11" s="4" customFormat="1" ht="18.6" customHeight="1" spans="1:17">
      <c r="A11" s="45">
        <f t="shared" si="0"/>
        <v>5</v>
      </c>
      <c r="B11" s="46" t="s">
        <v>43</v>
      </c>
      <c r="C11" s="47" t="s">
        <v>22</v>
      </c>
      <c r="D11" s="48" t="s">
        <v>44</v>
      </c>
      <c r="E11" s="49" t="s">
        <v>45</v>
      </c>
      <c r="F11" s="50" t="s">
        <v>46</v>
      </c>
      <c r="G11" s="51">
        <v>10</v>
      </c>
      <c r="H11" s="52">
        <v>10</v>
      </c>
      <c r="I11" s="72">
        <f t="shared" si="1"/>
        <v>7700</v>
      </c>
      <c r="J11" s="73">
        <f t="shared" si="2"/>
        <v>469.7</v>
      </c>
      <c r="K11" s="74">
        <v>0.8</v>
      </c>
      <c r="L11" s="73">
        <f t="shared" si="3"/>
        <v>375.76</v>
      </c>
      <c r="M11" s="51">
        <f t="shared" si="4"/>
        <v>93.94</v>
      </c>
      <c r="N11" s="77" t="s">
        <v>47</v>
      </c>
      <c r="O11" s="76" t="s">
        <v>27</v>
      </c>
      <c r="P11" s="42"/>
      <c r="Q11" s="90"/>
    </row>
    <row r="12" s="4" customFormat="1" ht="18.6" customHeight="1" spans="1:17">
      <c r="A12" s="45">
        <f t="shared" si="0"/>
        <v>6</v>
      </c>
      <c r="B12" s="46" t="s">
        <v>48</v>
      </c>
      <c r="C12" s="47" t="s">
        <v>22</v>
      </c>
      <c r="D12" s="48" t="s">
        <v>29</v>
      </c>
      <c r="E12" s="49" t="s">
        <v>45</v>
      </c>
      <c r="F12" s="50" t="s">
        <v>49</v>
      </c>
      <c r="G12" s="51">
        <v>10</v>
      </c>
      <c r="H12" s="52">
        <v>10</v>
      </c>
      <c r="I12" s="72">
        <f t="shared" si="1"/>
        <v>7700</v>
      </c>
      <c r="J12" s="73">
        <f t="shared" si="2"/>
        <v>469.7</v>
      </c>
      <c r="K12" s="74">
        <v>0.8</v>
      </c>
      <c r="L12" s="73">
        <f t="shared" si="3"/>
        <v>375.76</v>
      </c>
      <c r="M12" s="51">
        <f t="shared" si="4"/>
        <v>93.94</v>
      </c>
      <c r="N12" s="77" t="s">
        <v>50</v>
      </c>
      <c r="O12" s="76" t="s">
        <v>27</v>
      </c>
      <c r="P12" s="42"/>
      <c r="Q12" s="90"/>
    </row>
    <row r="13" s="4" customFormat="1" ht="18.6" customHeight="1" spans="1:17">
      <c r="A13" s="45">
        <f t="shared" si="0"/>
        <v>7</v>
      </c>
      <c r="B13" s="46" t="s">
        <v>51</v>
      </c>
      <c r="C13" s="47" t="s">
        <v>22</v>
      </c>
      <c r="D13" s="48" t="s">
        <v>44</v>
      </c>
      <c r="E13" s="49" t="s">
        <v>40</v>
      </c>
      <c r="F13" s="50" t="s">
        <v>52</v>
      </c>
      <c r="G13" s="51">
        <v>10</v>
      </c>
      <c r="H13" s="52">
        <v>10</v>
      </c>
      <c r="I13" s="72">
        <f t="shared" si="1"/>
        <v>7700</v>
      </c>
      <c r="J13" s="73">
        <f t="shared" si="2"/>
        <v>469.7</v>
      </c>
      <c r="K13" s="74">
        <v>0.8</v>
      </c>
      <c r="L13" s="73">
        <f t="shared" si="3"/>
        <v>375.76</v>
      </c>
      <c r="M13" s="51">
        <f t="shared" si="4"/>
        <v>93.94</v>
      </c>
      <c r="N13" s="77" t="s">
        <v>53</v>
      </c>
      <c r="O13" s="76" t="s">
        <v>27</v>
      </c>
      <c r="P13" s="78"/>
      <c r="Q13" s="90"/>
    </row>
    <row r="14" s="4" customFormat="1" ht="18.6" customHeight="1" spans="1:17">
      <c r="A14" s="45">
        <f t="shared" si="0"/>
        <v>8</v>
      </c>
      <c r="B14" s="46" t="s">
        <v>54</v>
      </c>
      <c r="C14" s="47" t="s">
        <v>22</v>
      </c>
      <c r="D14" s="48" t="s">
        <v>55</v>
      </c>
      <c r="E14" s="49" t="s">
        <v>56</v>
      </c>
      <c r="F14" s="50" t="s">
        <v>57</v>
      </c>
      <c r="G14" s="51">
        <v>15</v>
      </c>
      <c r="H14" s="52">
        <v>15</v>
      </c>
      <c r="I14" s="72">
        <f t="shared" si="1"/>
        <v>11550</v>
      </c>
      <c r="J14" s="73">
        <f t="shared" si="2"/>
        <v>704.55</v>
      </c>
      <c r="K14" s="74">
        <v>0.8</v>
      </c>
      <c r="L14" s="73">
        <f t="shared" si="3"/>
        <v>563.64</v>
      </c>
      <c r="M14" s="51">
        <f t="shared" si="4"/>
        <v>140.91</v>
      </c>
      <c r="N14" s="77" t="s">
        <v>58</v>
      </c>
      <c r="O14" s="76" t="s">
        <v>27</v>
      </c>
      <c r="P14" s="42"/>
      <c r="Q14" s="90"/>
    </row>
    <row r="15" s="4" customFormat="1" ht="18.6" customHeight="1" spans="1:17">
      <c r="A15" s="45">
        <f t="shared" si="0"/>
        <v>9</v>
      </c>
      <c r="B15" s="46" t="s">
        <v>59</v>
      </c>
      <c r="C15" s="47" t="s">
        <v>22</v>
      </c>
      <c r="D15" s="48" t="s">
        <v>60</v>
      </c>
      <c r="E15" s="49" t="s">
        <v>61</v>
      </c>
      <c r="F15" s="50" t="s">
        <v>62</v>
      </c>
      <c r="G15" s="51">
        <v>4</v>
      </c>
      <c r="H15" s="52">
        <v>4</v>
      </c>
      <c r="I15" s="72">
        <f t="shared" si="1"/>
        <v>3080</v>
      </c>
      <c r="J15" s="73">
        <f t="shared" si="2"/>
        <v>187.88</v>
      </c>
      <c r="K15" s="74">
        <v>0.8</v>
      </c>
      <c r="L15" s="73">
        <f t="shared" si="3"/>
        <v>150.304</v>
      </c>
      <c r="M15" s="51">
        <f t="shared" si="4"/>
        <v>37.576</v>
      </c>
      <c r="N15" s="77" t="s">
        <v>63</v>
      </c>
      <c r="O15" s="76" t="s">
        <v>27</v>
      </c>
      <c r="P15" s="42"/>
      <c r="Q15" s="90"/>
    </row>
    <row r="16" s="4" customFormat="1" ht="18.6" customHeight="1" spans="1:17">
      <c r="A16" s="45">
        <f t="shared" si="0"/>
        <v>10</v>
      </c>
      <c r="B16" s="46" t="s">
        <v>64</v>
      </c>
      <c r="C16" s="47" t="s">
        <v>22</v>
      </c>
      <c r="D16" s="48" t="s">
        <v>65</v>
      </c>
      <c r="E16" s="49" t="s">
        <v>66</v>
      </c>
      <c r="F16" s="50" t="s">
        <v>67</v>
      </c>
      <c r="G16" s="51">
        <v>13</v>
      </c>
      <c r="H16" s="52">
        <v>13</v>
      </c>
      <c r="I16" s="72">
        <f t="shared" si="1"/>
        <v>10010</v>
      </c>
      <c r="J16" s="73">
        <f t="shared" si="2"/>
        <v>610.61</v>
      </c>
      <c r="K16" s="74">
        <v>0.8</v>
      </c>
      <c r="L16" s="73">
        <f t="shared" si="3"/>
        <v>488.488</v>
      </c>
      <c r="M16" s="51">
        <f t="shared" si="4"/>
        <v>122.122</v>
      </c>
      <c r="N16" s="77" t="s">
        <v>68</v>
      </c>
      <c r="O16" s="76" t="s">
        <v>27</v>
      </c>
      <c r="P16" s="42"/>
      <c r="Q16" s="90"/>
    </row>
    <row r="17" s="4" customFormat="1" ht="18.6" customHeight="1" spans="1:17">
      <c r="A17" s="45">
        <f t="shared" si="0"/>
        <v>11</v>
      </c>
      <c r="B17" s="46" t="s">
        <v>69</v>
      </c>
      <c r="C17" s="47" t="s">
        <v>22</v>
      </c>
      <c r="D17" s="48" t="s">
        <v>70</v>
      </c>
      <c r="E17" s="49" t="s">
        <v>71</v>
      </c>
      <c r="F17" s="50" t="s">
        <v>72</v>
      </c>
      <c r="G17" s="51">
        <v>8</v>
      </c>
      <c r="H17" s="52">
        <v>8</v>
      </c>
      <c r="I17" s="72">
        <f t="shared" si="1"/>
        <v>6160</v>
      </c>
      <c r="J17" s="73">
        <f t="shared" si="2"/>
        <v>375.76</v>
      </c>
      <c r="K17" s="74">
        <v>0.8</v>
      </c>
      <c r="L17" s="73">
        <f t="shared" si="3"/>
        <v>300.608</v>
      </c>
      <c r="M17" s="51">
        <f t="shared" si="4"/>
        <v>75.152</v>
      </c>
      <c r="N17" s="77" t="s">
        <v>73</v>
      </c>
      <c r="O17" s="76" t="s">
        <v>27</v>
      </c>
      <c r="P17" s="42"/>
      <c r="Q17" s="90"/>
    </row>
    <row r="18" s="4" customFormat="1" ht="18.6" customHeight="1" spans="1:17">
      <c r="A18" s="45">
        <f t="shared" ref="A18:A27" si="5">ROW()-6</f>
        <v>12</v>
      </c>
      <c r="B18" s="46" t="s">
        <v>74</v>
      </c>
      <c r="C18" s="47" t="s">
        <v>22</v>
      </c>
      <c r="D18" s="48" t="s">
        <v>23</v>
      </c>
      <c r="E18" s="49" t="s">
        <v>75</v>
      </c>
      <c r="F18" s="50" t="s">
        <v>76</v>
      </c>
      <c r="G18" s="51">
        <v>7.65</v>
      </c>
      <c r="H18" s="52">
        <v>7.65</v>
      </c>
      <c r="I18" s="72">
        <f t="shared" si="1"/>
        <v>5890.5</v>
      </c>
      <c r="J18" s="73">
        <f t="shared" si="2"/>
        <v>359.3205</v>
      </c>
      <c r="K18" s="74">
        <v>0.8</v>
      </c>
      <c r="L18" s="73">
        <f t="shared" si="3"/>
        <v>287.4564</v>
      </c>
      <c r="M18" s="51">
        <f t="shared" si="4"/>
        <v>71.8641</v>
      </c>
      <c r="N18" s="77" t="s">
        <v>77</v>
      </c>
      <c r="O18" s="76" t="s">
        <v>27</v>
      </c>
      <c r="P18" s="42"/>
      <c r="Q18" s="90"/>
    </row>
    <row r="19" s="4" customFormat="1" ht="18.6" customHeight="1" spans="1:17">
      <c r="A19" s="45">
        <f t="shared" si="5"/>
        <v>13</v>
      </c>
      <c r="B19" s="46" t="s">
        <v>78</v>
      </c>
      <c r="C19" s="47" t="s">
        <v>22</v>
      </c>
      <c r="D19" s="48" t="s">
        <v>79</v>
      </c>
      <c r="E19" s="49" t="s">
        <v>80</v>
      </c>
      <c r="F19" s="50" t="s">
        <v>76</v>
      </c>
      <c r="G19" s="51">
        <v>7.65</v>
      </c>
      <c r="H19" s="52">
        <v>7.65</v>
      </c>
      <c r="I19" s="72">
        <f t="shared" si="1"/>
        <v>5890.5</v>
      </c>
      <c r="J19" s="73">
        <f t="shared" si="2"/>
        <v>359.3205</v>
      </c>
      <c r="K19" s="74">
        <v>0.8</v>
      </c>
      <c r="L19" s="73">
        <f t="shared" si="3"/>
        <v>287.4564</v>
      </c>
      <c r="M19" s="51">
        <f t="shared" si="4"/>
        <v>71.8641</v>
      </c>
      <c r="N19" s="77" t="s">
        <v>81</v>
      </c>
      <c r="O19" s="76" t="s">
        <v>27</v>
      </c>
      <c r="P19" s="42"/>
      <c r="Q19" s="90"/>
    </row>
    <row r="20" s="4" customFormat="1" ht="18.6" customHeight="1" spans="1:17">
      <c r="A20" s="45">
        <f t="shared" si="5"/>
        <v>14</v>
      </c>
      <c r="B20" s="46" t="s">
        <v>82</v>
      </c>
      <c r="C20" s="47" t="s">
        <v>22</v>
      </c>
      <c r="D20" s="48" t="s">
        <v>29</v>
      </c>
      <c r="E20" s="49" t="s">
        <v>83</v>
      </c>
      <c r="F20" s="50" t="s">
        <v>84</v>
      </c>
      <c r="G20" s="51">
        <v>21</v>
      </c>
      <c r="H20" s="52">
        <v>21</v>
      </c>
      <c r="I20" s="72">
        <f t="shared" si="1"/>
        <v>16170</v>
      </c>
      <c r="J20" s="73">
        <f t="shared" si="2"/>
        <v>986.37</v>
      </c>
      <c r="K20" s="74">
        <v>0.8</v>
      </c>
      <c r="L20" s="73">
        <f t="shared" si="3"/>
        <v>789.096</v>
      </c>
      <c r="M20" s="51">
        <f t="shared" si="4"/>
        <v>197.274</v>
      </c>
      <c r="N20" s="77" t="s">
        <v>85</v>
      </c>
      <c r="O20" s="76" t="s">
        <v>27</v>
      </c>
      <c r="P20" s="42"/>
      <c r="Q20" s="90"/>
    </row>
    <row r="21" s="4" customFormat="1" ht="18.6" customHeight="1" spans="1:17">
      <c r="A21" s="45">
        <f t="shared" si="5"/>
        <v>15</v>
      </c>
      <c r="B21" s="46" t="s">
        <v>86</v>
      </c>
      <c r="C21" s="47" t="s">
        <v>22</v>
      </c>
      <c r="D21" s="48" t="s">
        <v>87</v>
      </c>
      <c r="E21" s="49" t="s">
        <v>88</v>
      </c>
      <c r="F21" s="50" t="s">
        <v>89</v>
      </c>
      <c r="G21" s="51">
        <v>30</v>
      </c>
      <c r="H21" s="52">
        <v>30</v>
      </c>
      <c r="I21" s="72">
        <f t="shared" si="1"/>
        <v>23100</v>
      </c>
      <c r="J21" s="73">
        <f t="shared" si="2"/>
        <v>1409.1</v>
      </c>
      <c r="K21" s="74">
        <v>0.8</v>
      </c>
      <c r="L21" s="73">
        <f t="shared" si="3"/>
        <v>1127.28</v>
      </c>
      <c r="M21" s="51">
        <f t="shared" si="4"/>
        <v>281.82</v>
      </c>
      <c r="N21" s="77" t="s">
        <v>90</v>
      </c>
      <c r="O21" s="76" t="s">
        <v>27</v>
      </c>
      <c r="P21" s="42"/>
      <c r="Q21" s="90"/>
    </row>
    <row r="22" s="4" customFormat="1" ht="18.6" customHeight="1" spans="1:17">
      <c r="A22" s="45">
        <f t="shared" si="5"/>
        <v>16</v>
      </c>
      <c r="B22" s="46" t="s">
        <v>91</v>
      </c>
      <c r="C22" s="47" t="s">
        <v>22</v>
      </c>
      <c r="D22" s="48" t="s">
        <v>55</v>
      </c>
      <c r="E22" s="49" t="s">
        <v>92</v>
      </c>
      <c r="F22" s="50" t="s">
        <v>93</v>
      </c>
      <c r="G22" s="51">
        <v>5.4</v>
      </c>
      <c r="H22" s="52">
        <v>5.4</v>
      </c>
      <c r="I22" s="72">
        <f t="shared" si="1"/>
        <v>4158</v>
      </c>
      <c r="J22" s="73">
        <f t="shared" si="2"/>
        <v>253.638</v>
      </c>
      <c r="K22" s="74">
        <v>0.8</v>
      </c>
      <c r="L22" s="73">
        <f t="shared" si="3"/>
        <v>202.9104</v>
      </c>
      <c r="M22" s="51">
        <f t="shared" si="4"/>
        <v>50.7276</v>
      </c>
      <c r="N22" s="77" t="s">
        <v>94</v>
      </c>
      <c r="O22" s="76" t="s">
        <v>27</v>
      </c>
      <c r="P22" s="42"/>
      <c r="Q22" s="90"/>
    </row>
    <row r="23" s="4" customFormat="1" ht="18.6" customHeight="1" spans="1:17">
      <c r="A23" s="45">
        <f t="shared" si="5"/>
        <v>17</v>
      </c>
      <c r="B23" s="46" t="s">
        <v>95</v>
      </c>
      <c r="C23" s="47" t="s">
        <v>22</v>
      </c>
      <c r="D23" s="48" t="s">
        <v>60</v>
      </c>
      <c r="E23" s="49" t="s">
        <v>96</v>
      </c>
      <c r="F23" s="50" t="s">
        <v>97</v>
      </c>
      <c r="G23" s="51">
        <v>15</v>
      </c>
      <c r="H23" s="52">
        <v>15</v>
      </c>
      <c r="I23" s="72">
        <f t="shared" si="1"/>
        <v>11550</v>
      </c>
      <c r="J23" s="73">
        <f t="shared" si="2"/>
        <v>704.55</v>
      </c>
      <c r="K23" s="74">
        <v>0.8</v>
      </c>
      <c r="L23" s="73">
        <f t="shared" si="3"/>
        <v>563.64</v>
      </c>
      <c r="M23" s="51">
        <f t="shared" si="4"/>
        <v>140.91</v>
      </c>
      <c r="N23" s="77" t="s">
        <v>98</v>
      </c>
      <c r="O23" s="76" t="s">
        <v>27</v>
      </c>
      <c r="P23" s="79"/>
      <c r="Q23" s="90"/>
    </row>
    <row r="24" s="4" customFormat="1" ht="18.6" customHeight="1" spans="1:17">
      <c r="A24" s="45">
        <f t="shared" si="5"/>
        <v>18</v>
      </c>
      <c r="B24" s="46" t="s">
        <v>99</v>
      </c>
      <c r="C24" s="47" t="s">
        <v>22</v>
      </c>
      <c r="D24" s="48" t="s">
        <v>29</v>
      </c>
      <c r="E24" s="49" t="s">
        <v>100</v>
      </c>
      <c r="F24" s="50" t="s">
        <v>101</v>
      </c>
      <c r="G24" s="51">
        <v>12</v>
      </c>
      <c r="H24" s="52">
        <v>12</v>
      </c>
      <c r="I24" s="72">
        <f t="shared" si="1"/>
        <v>9240</v>
      </c>
      <c r="J24" s="73">
        <f t="shared" si="2"/>
        <v>563.64</v>
      </c>
      <c r="K24" s="74">
        <v>0.8</v>
      </c>
      <c r="L24" s="73">
        <f t="shared" si="3"/>
        <v>450.912</v>
      </c>
      <c r="M24" s="51">
        <f t="shared" si="4"/>
        <v>112.728</v>
      </c>
      <c r="N24" s="77" t="s">
        <v>102</v>
      </c>
      <c r="O24" s="76" t="s">
        <v>27</v>
      </c>
      <c r="P24" s="42"/>
      <c r="Q24" s="90"/>
    </row>
    <row r="25" s="4" customFormat="1" ht="18.6" customHeight="1" spans="1:17">
      <c r="A25" s="45">
        <f t="shared" si="5"/>
        <v>19</v>
      </c>
      <c r="B25" s="46" t="s">
        <v>103</v>
      </c>
      <c r="C25" s="47" t="s">
        <v>22</v>
      </c>
      <c r="D25" s="48" t="s">
        <v>65</v>
      </c>
      <c r="E25" s="49" t="s">
        <v>104</v>
      </c>
      <c r="F25" s="50" t="s">
        <v>105</v>
      </c>
      <c r="G25" s="51">
        <v>8</v>
      </c>
      <c r="H25" s="52">
        <v>8</v>
      </c>
      <c r="I25" s="72">
        <f t="shared" si="1"/>
        <v>6160</v>
      </c>
      <c r="J25" s="73">
        <f t="shared" si="2"/>
        <v>375.76</v>
      </c>
      <c r="K25" s="74">
        <v>0.8</v>
      </c>
      <c r="L25" s="73">
        <f t="shared" si="3"/>
        <v>300.608</v>
      </c>
      <c r="M25" s="51">
        <f t="shared" si="4"/>
        <v>75.152</v>
      </c>
      <c r="N25" s="77" t="s">
        <v>106</v>
      </c>
      <c r="O25" s="76" t="s">
        <v>27</v>
      </c>
      <c r="P25" s="42"/>
      <c r="Q25" s="90"/>
    </row>
    <row r="26" s="4" customFormat="1" ht="18.6" customHeight="1" spans="1:17">
      <c r="A26" s="45">
        <f t="shared" si="5"/>
        <v>20</v>
      </c>
      <c r="B26" s="46" t="s">
        <v>107</v>
      </c>
      <c r="C26" s="47" t="s">
        <v>22</v>
      </c>
      <c r="D26" s="48" t="s">
        <v>108</v>
      </c>
      <c r="E26" s="49" t="s">
        <v>109</v>
      </c>
      <c r="F26" s="50" t="s">
        <v>110</v>
      </c>
      <c r="G26" s="51">
        <v>13</v>
      </c>
      <c r="H26" s="52">
        <v>13</v>
      </c>
      <c r="I26" s="72">
        <f t="shared" si="1"/>
        <v>10010</v>
      </c>
      <c r="J26" s="73">
        <f t="shared" si="2"/>
        <v>610.61</v>
      </c>
      <c r="K26" s="74">
        <v>0.8</v>
      </c>
      <c r="L26" s="73">
        <f t="shared" si="3"/>
        <v>488.488</v>
      </c>
      <c r="M26" s="51">
        <f t="shared" si="4"/>
        <v>122.122</v>
      </c>
      <c r="N26" s="77" t="s">
        <v>111</v>
      </c>
      <c r="O26" s="76" t="s">
        <v>27</v>
      </c>
      <c r="P26" s="78"/>
      <c r="Q26" s="90"/>
    </row>
    <row r="27" s="4" customFormat="1" ht="18.6" customHeight="1" spans="1:17">
      <c r="A27" s="45">
        <f t="shared" si="5"/>
        <v>21</v>
      </c>
      <c r="B27" s="46" t="s">
        <v>112</v>
      </c>
      <c r="C27" s="47" t="s">
        <v>22</v>
      </c>
      <c r="D27" s="48" t="s">
        <v>113</v>
      </c>
      <c r="E27" s="49" t="s">
        <v>114</v>
      </c>
      <c r="F27" s="50" t="s">
        <v>115</v>
      </c>
      <c r="G27" s="51">
        <v>6</v>
      </c>
      <c r="H27" s="52">
        <v>6</v>
      </c>
      <c r="I27" s="72">
        <f t="shared" si="1"/>
        <v>4620</v>
      </c>
      <c r="J27" s="73">
        <f t="shared" si="2"/>
        <v>281.82</v>
      </c>
      <c r="K27" s="74">
        <v>0.8</v>
      </c>
      <c r="L27" s="73">
        <f t="shared" si="3"/>
        <v>225.456</v>
      </c>
      <c r="M27" s="51">
        <f t="shared" si="4"/>
        <v>56.364</v>
      </c>
      <c r="N27" s="77" t="s">
        <v>116</v>
      </c>
      <c r="O27" s="76" t="s">
        <v>27</v>
      </c>
      <c r="P27" s="42"/>
      <c r="Q27" s="90"/>
    </row>
    <row r="28" s="4" customFormat="1" ht="18.6" customHeight="1" spans="1:17">
      <c r="A28" s="45">
        <f t="shared" ref="A28:A37" si="6">ROW()-6</f>
        <v>22</v>
      </c>
      <c r="B28" s="46" t="s">
        <v>117</v>
      </c>
      <c r="C28" s="47" t="s">
        <v>22</v>
      </c>
      <c r="D28" s="48" t="s">
        <v>65</v>
      </c>
      <c r="E28" s="49" t="s">
        <v>71</v>
      </c>
      <c r="F28" s="50" t="s">
        <v>118</v>
      </c>
      <c r="G28" s="51">
        <v>16</v>
      </c>
      <c r="H28" s="52">
        <v>16</v>
      </c>
      <c r="I28" s="72">
        <f t="shared" si="1"/>
        <v>12320</v>
      </c>
      <c r="J28" s="73">
        <f t="shared" si="2"/>
        <v>751.52</v>
      </c>
      <c r="K28" s="74">
        <v>0.8</v>
      </c>
      <c r="L28" s="73">
        <f t="shared" si="3"/>
        <v>601.216</v>
      </c>
      <c r="M28" s="51">
        <f t="shared" si="4"/>
        <v>150.304</v>
      </c>
      <c r="N28" s="77" t="s">
        <v>119</v>
      </c>
      <c r="O28" s="76" t="s">
        <v>27</v>
      </c>
      <c r="P28" s="42"/>
      <c r="Q28" s="90"/>
    </row>
    <row r="29" s="4" customFormat="1" ht="18.6" customHeight="1" spans="1:17">
      <c r="A29" s="45">
        <f t="shared" si="6"/>
        <v>23</v>
      </c>
      <c r="B29" s="46" t="s">
        <v>120</v>
      </c>
      <c r="C29" s="47" t="s">
        <v>22</v>
      </c>
      <c r="D29" s="48" t="s">
        <v>65</v>
      </c>
      <c r="E29" s="49" t="s">
        <v>92</v>
      </c>
      <c r="F29" s="50" t="s">
        <v>121</v>
      </c>
      <c r="G29" s="51">
        <v>30</v>
      </c>
      <c r="H29" s="52">
        <v>30</v>
      </c>
      <c r="I29" s="72">
        <f t="shared" si="1"/>
        <v>23100</v>
      </c>
      <c r="J29" s="73">
        <f t="shared" si="2"/>
        <v>1409.1</v>
      </c>
      <c r="K29" s="74">
        <v>0.8</v>
      </c>
      <c r="L29" s="73">
        <f t="shared" si="3"/>
        <v>1127.28</v>
      </c>
      <c r="M29" s="51">
        <f t="shared" si="4"/>
        <v>281.82</v>
      </c>
      <c r="N29" s="77" t="s">
        <v>122</v>
      </c>
      <c r="O29" s="76" t="s">
        <v>27</v>
      </c>
      <c r="P29" s="42"/>
      <c r="Q29" s="90"/>
    </row>
    <row r="30" s="4" customFormat="1" ht="18.6" customHeight="1" spans="1:17">
      <c r="A30" s="45">
        <f t="shared" si="6"/>
        <v>24</v>
      </c>
      <c r="B30" s="46" t="s">
        <v>123</v>
      </c>
      <c r="C30" s="47" t="s">
        <v>22</v>
      </c>
      <c r="D30" s="48" t="s">
        <v>29</v>
      </c>
      <c r="E30" s="49" t="s">
        <v>124</v>
      </c>
      <c r="F30" s="50" t="s">
        <v>125</v>
      </c>
      <c r="G30" s="51">
        <v>17</v>
      </c>
      <c r="H30" s="52">
        <v>17</v>
      </c>
      <c r="I30" s="72">
        <f t="shared" si="1"/>
        <v>13090</v>
      </c>
      <c r="J30" s="73">
        <f t="shared" si="2"/>
        <v>798.49</v>
      </c>
      <c r="K30" s="74">
        <v>0.8</v>
      </c>
      <c r="L30" s="73">
        <f t="shared" si="3"/>
        <v>638.792</v>
      </c>
      <c r="M30" s="51">
        <f t="shared" si="4"/>
        <v>159.698</v>
      </c>
      <c r="N30" s="77" t="s">
        <v>126</v>
      </c>
      <c r="O30" s="76" t="s">
        <v>27</v>
      </c>
      <c r="P30" s="42"/>
      <c r="Q30" s="90"/>
    </row>
    <row r="31" s="4" customFormat="1" ht="18.6" customHeight="1" spans="1:17">
      <c r="A31" s="45">
        <f t="shared" si="6"/>
        <v>25</v>
      </c>
      <c r="B31" s="46" t="s">
        <v>127</v>
      </c>
      <c r="C31" s="47" t="s">
        <v>22</v>
      </c>
      <c r="D31" s="48" t="s">
        <v>128</v>
      </c>
      <c r="E31" s="49" t="s">
        <v>92</v>
      </c>
      <c r="F31" s="50" t="s">
        <v>129</v>
      </c>
      <c r="G31" s="51">
        <v>20</v>
      </c>
      <c r="H31" s="52">
        <v>20</v>
      </c>
      <c r="I31" s="72">
        <f t="shared" si="1"/>
        <v>15400</v>
      </c>
      <c r="J31" s="73">
        <f t="shared" si="2"/>
        <v>939.4</v>
      </c>
      <c r="K31" s="74">
        <v>0.8</v>
      </c>
      <c r="L31" s="73">
        <f t="shared" si="3"/>
        <v>751.52</v>
      </c>
      <c r="M31" s="51">
        <f t="shared" si="4"/>
        <v>187.88</v>
      </c>
      <c r="N31" s="77" t="s">
        <v>130</v>
      </c>
      <c r="O31" s="76" t="s">
        <v>27</v>
      </c>
      <c r="P31" s="42"/>
      <c r="Q31" s="90"/>
    </row>
    <row r="32" s="4" customFormat="1" ht="18.6" customHeight="1" spans="1:17">
      <c r="A32" s="45">
        <f t="shared" si="6"/>
        <v>26</v>
      </c>
      <c r="B32" s="46" t="s">
        <v>131</v>
      </c>
      <c r="C32" s="47" t="s">
        <v>22</v>
      </c>
      <c r="D32" s="48" t="s">
        <v>128</v>
      </c>
      <c r="E32" s="53" t="s">
        <v>96</v>
      </c>
      <c r="F32" s="50" t="s">
        <v>132</v>
      </c>
      <c r="G32" s="51">
        <v>8.4</v>
      </c>
      <c r="H32" s="52">
        <v>8.4</v>
      </c>
      <c r="I32" s="72">
        <f t="shared" si="1"/>
        <v>6468</v>
      </c>
      <c r="J32" s="73">
        <f t="shared" si="2"/>
        <v>394.548</v>
      </c>
      <c r="K32" s="74">
        <v>0.8</v>
      </c>
      <c r="L32" s="73">
        <f t="shared" si="3"/>
        <v>315.6384</v>
      </c>
      <c r="M32" s="51">
        <f t="shared" si="4"/>
        <v>78.9096</v>
      </c>
      <c r="N32" s="77" t="s">
        <v>133</v>
      </c>
      <c r="O32" s="76" t="s">
        <v>27</v>
      </c>
      <c r="P32" s="42"/>
      <c r="Q32" s="90"/>
    </row>
    <row r="33" s="4" customFormat="1" ht="18.6" customHeight="1" spans="1:17">
      <c r="A33" s="45">
        <f t="shared" si="6"/>
        <v>27</v>
      </c>
      <c r="B33" s="46" t="s">
        <v>134</v>
      </c>
      <c r="C33" s="47" t="s">
        <v>22</v>
      </c>
      <c r="D33" s="48" t="s">
        <v>128</v>
      </c>
      <c r="E33" s="49" t="s">
        <v>45</v>
      </c>
      <c r="F33" s="50" t="s">
        <v>135</v>
      </c>
      <c r="G33" s="51">
        <v>8</v>
      </c>
      <c r="H33" s="52">
        <v>8</v>
      </c>
      <c r="I33" s="72">
        <f t="shared" si="1"/>
        <v>6160</v>
      </c>
      <c r="J33" s="73">
        <f t="shared" si="2"/>
        <v>375.76</v>
      </c>
      <c r="K33" s="74">
        <v>0.8</v>
      </c>
      <c r="L33" s="73">
        <f t="shared" si="3"/>
        <v>300.608</v>
      </c>
      <c r="M33" s="51">
        <f t="shared" si="4"/>
        <v>75.152</v>
      </c>
      <c r="N33" s="77" t="s">
        <v>136</v>
      </c>
      <c r="O33" s="76" t="s">
        <v>27</v>
      </c>
      <c r="P33" s="42"/>
      <c r="Q33" s="90"/>
    </row>
    <row r="34" s="4" customFormat="1" ht="18.6" customHeight="1" spans="1:17">
      <c r="A34" s="45">
        <f t="shared" si="6"/>
        <v>28</v>
      </c>
      <c r="B34" s="46" t="s">
        <v>137</v>
      </c>
      <c r="C34" s="47" t="s">
        <v>22</v>
      </c>
      <c r="D34" s="48" t="s">
        <v>108</v>
      </c>
      <c r="E34" s="49" t="s">
        <v>80</v>
      </c>
      <c r="F34" s="50" t="s">
        <v>135</v>
      </c>
      <c r="G34" s="51">
        <v>7.5</v>
      </c>
      <c r="H34" s="52">
        <v>7.5</v>
      </c>
      <c r="I34" s="72">
        <f t="shared" si="1"/>
        <v>5775</v>
      </c>
      <c r="J34" s="73">
        <f t="shared" si="2"/>
        <v>352.275</v>
      </c>
      <c r="K34" s="74">
        <v>0.8</v>
      </c>
      <c r="L34" s="73">
        <f t="shared" si="3"/>
        <v>281.82</v>
      </c>
      <c r="M34" s="51">
        <f t="shared" si="4"/>
        <v>70.455</v>
      </c>
      <c r="N34" s="77" t="s">
        <v>138</v>
      </c>
      <c r="O34" s="76" t="s">
        <v>27</v>
      </c>
      <c r="P34" s="42"/>
      <c r="Q34" s="90"/>
    </row>
    <row r="35" s="4" customFormat="1" ht="18.6" customHeight="1" spans="1:17">
      <c r="A35" s="45">
        <f t="shared" si="6"/>
        <v>29</v>
      </c>
      <c r="B35" s="46" t="s">
        <v>139</v>
      </c>
      <c r="C35" s="47" t="s">
        <v>22</v>
      </c>
      <c r="D35" s="48" t="s">
        <v>128</v>
      </c>
      <c r="E35" s="49" t="s">
        <v>71</v>
      </c>
      <c r="F35" s="50" t="s">
        <v>140</v>
      </c>
      <c r="G35" s="51">
        <v>10</v>
      </c>
      <c r="H35" s="52">
        <v>10</v>
      </c>
      <c r="I35" s="72">
        <f t="shared" si="1"/>
        <v>7700</v>
      </c>
      <c r="J35" s="73">
        <f t="shared" si="2"/>
        <v>469.7</v>
      </c>
      <c r="K35" s="74">
        <v>0.8</v>
      </c>
      <c r="L35" s="73">
        <f t="shared" si="3"/>
        <v>375.76</v>
      </c>
      <c r="M35" s="51">
        <f t="shared" si="4"/>
        <v>93.94</v>
      </c>
      <c r="N35" s="77" t="s">
        <v>141</v>
      </c>
      <c r="O35" s="76" t="s">
        <v>27</v>
      </c>
      <c r="P35" s="42"/>
      <c r="Q35" s="90"/>
    </row>
    <row r="36" s="4" customFormat="1" ht="18.6" customHeight="1" spans="1:17">
      <c r="A36" s="45">
        <f t="shared" si="6"/>
        <v>30</v>
      </c>
      <c r="B36" s="46" t="s">
        <v>142</v>
      </c>
      <c r="C36" s="47" t="s">
        <v>22</v>
      </c>
      <c r="D36" s="48" t="s">
        <v>143</v>
      </c>
      <c r="E36" s="49" t="s">
        <v>144</v>
      </c>
      <c r="F36" s="50" t="s">
        <v>145</v>
      </c>
      <c r="G36" s="51">
        <v>7</v>
      </c>
      <c r="H36" s="52">
        <v>7</v>
      </c>
      <c r="I36" s="72">
        <f t="shared" si="1"/>
        <v>5390</v>
      </c>
      <c r="J36" s="73">
        <f t="shared" si="2"/>
        <v>328.79</v>
      </c>
      <c r="K36" s="74">
        <v>0.8</v>
      </c>
      <c r="L36" s="73">
        <f t="shared" si="3"/>
        <v>263.032</v>
      </c>
      <c r="M36" s="51">
        <f t="shared" si="4"/>
        <v>65.758</v>
      </c>
      <c r="N36" s="77" t="s">
        <v>146</v>
      </c>
      <c r="O36" s="76" t="s">
        <v>27</v>
      </c>
      <c r="P36" s="42"/>
      <c r="Q36" s="90"/>
    </row>
    <row r="37" s="4" customFormat="1" ht="18.6" customHeight="1" spans="1:17">
      <c r="A37" s="45">
        <f t="shared" si="6"/>
        <v>31</v>
      </c>
      <c r="B37" s="46" t="s">
        <v>147</v>
      </c>
      <c r="C37" s="47" t="s">
        <v>22</v>
      </c>
      <c r="D37" s="48" t="s">
        <v>55</v>
      </c>
      <c r="E37" s="49" t="s">
        <v>75</v>
      </c>
      <c r="F37" s="50" t="s">
        <v>148</v>
      </c>
      <c r="G37" s="51">
        <v>20</v>
      </c>
      <c r="H37" s="52">
        <v>20</v>
      </c>
      <c r="I37" s="72">
        <f t="shared" si="1"/>
        <v>15400</v>
      </c>
      <c r="J37" s="73">
        <f t="shared" si="2"/>
        <v>939.4</v>
      </c>
      <c r="K37" s="74">
        <v>0.8</v>
      </c>
      <c r="L37" s="73">
        <f t="shared" si="3"/>
        <v>751.52</v>
      </c>
      <c r="M37" s="51">
        <f t="shared" si="4"/>
        <v>187.88</v>
      </c>
      <c r="N37" s="77" t="s">
        <v>149</v>
      </c>
      <c r="O37" s="76" t="s">
        <v>27</v>
      </c>
      <c r="P37" s="42"/>
      <c r="Q37" s="90"/>
    </row>
    <row r="38" s="4" customFormat="1" ht="18.6" customHeight="1" spans="1:17">
      <c r="A38" s="45">
        <f t="shared" ref="A38:A47" si="7">ROW()-6</f>
        <v>32</v>
      </c>
      <c r="B38" s="46" t="s">
        <v>150</v>
      </c>
      <c r="C38" s="47" t="s">
        <v>22</v>
      </c>
      <c r="D38" s="48" t="s">
        <v>44</v>
      </c>
      <c r="E38" s="49" t="s">
        <v>151</v>
      </c>
      <c r="F38" s="50" t="s">
        <v>152</v>
      </c>
      <c r="G38" s="51">
        <v>11</v>
      </c>
      <c r="H38" s="52">
        <v>11</v>
      </c>
      <c r="I38" s="72">
        <f t="shared" si="1"/>
        <v>8470</v>
      </c>
      <c r="J38" s="73">
        <f t="shared" si="2"/>
        <v>516.67</v>
      </c>
      <c r="K38" s="74">
        <v>0.8</v>
      </c>
      <c r="L38" s="73">
        <f t="shared" si="3"/>
        <v>413.336</v>
      </c>
      <c r="M38" s="51">
        <f t="shared" si="4"/>
        <v>103.334</v>
      </c>
      <c r="N38" s="77" t="s">
        <v>153</v>
      </c>
      <c r="O38" s="76" t="s">
        <v>27</v>
      </c>
      <c r="P38" s="42"/>
      <c r="Q38" s="90"/>
    </row>
    <row r="39" s="4" customFormat="1" ht="18.6" customHeight="1" spans="1:17">
      <c r="A39" s="45">
        <f t="shared" si="7"/>
        <v>33</v>
      </c>
      <c r="B39" s="46" t="s">
        <v>154</v>
      </c>
      <c r="C39" s="47" t="s">
        <v>22</v>
      </c>
      <c r="D39" s="48" t="s">
        <v>155</v>
      </c>
      <c r="E39" s="49" t="s">
        <v>71</v>
      </c>
      <c r="F39" s="50" t="s">
        <v>156</v>
      </c>
      <c r="G39" s="51">
        <v>20</v>
      </c>
      <c r="H39" s="52">
        <v>20</v>
      </c>
      <c r="I39" s="72">
        <f t="shared" si="1"/>
        <v>15400</v>
      </c>
      <c r="J39" s="73">
        <f t="shared" si="2"/>
        <v>939.4</v>
      </c>
      <c r="K39" s="74">
        <v>0.8</v>
      </c>
      <c r="L39" s="73">
        <f t="shared" si="3"/>
        <v>751.52</v>
      </c>
      <c r="M39" s="51">
        <f t="shared" si="4"/>
        <v>187.88</v>
      </c>
      <c r="N39" s="77" t="s">
        <v>157</v>
      </c>
      <c r="O39" s="76" t="s">
        <v>27</v>
      </c>
      <c r="P39" s="79"/>
      <c r="Q39" s="90"/>
    </row>
    <row r="40" s="4" customFormat="1" ht="18.6" customHeight="1" spans="1:17">
      <c r="A40" s="45">
        <f t="shared" si="7"/>
        <v>34</v>
      </c>
      <c r="B40" s="46" t="s">
        <v>158</v>
      </c>
      <c r="C40" s="47" t="s">
        <v>22</v>
      </c>
      <c r="D40" s="48" t="s">
        <v>60</v>
      </c>
      <c r="E40" s="49" t="s">
        <v>56</v>
      </c>
      <c r="F40" s="50" t="s">
        <v>159</v>
      </c>
      <c r="G40" s="51">
        <v>10.6</v>
      </c>
      <c r="H40" s="52">
        <v>10.6</v>
      </c>
      <c r="I40" s="72">
        <f t="shared" ref="I40:I71" si="8">H40*770</f>
        <v>8162</v>
      </c>
      <c r="J40" s="73">
        <f t="shared" ref="J40:J71" si="9">H40*46.97</f>
        <v>497.882</v>
      </c>
      <c r="K40" s="74">
        <v>0.8</v>
      </c>
      <c r="L40" s="73">
        <f t="shared" ref="L40:L71" si="10">J40*K40</f>
        <v>398.3056</v>
      </c>
      <c r="M40" s="51">
        <f t="shared" ref="M40:M71" si="11">H40*9.394</f>
        <v>99.5764</v>
      </c>
      <c r="N40" s="77" t="s">
        <v>160</v>
      </c>
      <c r="O40" s="76" t="s">
        <v>27</v>
      </c>
      <c r="P40" s="42"/>
      <c r="Q40" s="90"/>
    </row>
    <row r="41" s="4" customFormat="1" ht="18.6" customHeight="1" spans="1:17">
      <c r="A41" s="45">
        <f t="shared" si="7"/>
        <v>35</v>
      </c>
      <c r="B41" s="46" t="s">
        <v>161</v>
      </c>
      <c r="C41" s="47" t="s">
        <v>22</v>
      </c>
      <c r="D41" s="48" t="s">
        <v>87</v>
      </c>
      <c r="E41" s="49" t="s">
        <v>56</v>
      </c>
      <c r="F41" s="50" t="s">
        <v>162</v>
      </c>
      <c r="G41" s="51">
        <v>12</v>
      </c>
      <c r="H41" s="52">
        <v>12</v>
      </c>
      <c r="I41" s="72">
        <f t="shared" si="8"/>
        <v>9240</v>
      </c>
      <c r="J41" s="73">
        <f t="shared" si="9"/>
        <v>563.64</v>
      </c>
      <c r="K41" s="74">
        <v>0.8</v>
      </c>
      <c r="L41" s="73">
        <f t="shared" si="10"/>
        <v>450.912</v>
      </c>
      <c r="M41" s="51">
        <f t="shared" si="11"/>
        <v>112.728</v>
      </c>
      <c r="N41" s="77" t="s">
        <v>163</v>
      </c>
      <c r="O41" s="76" t="s">
        <v>27</v>
      </c>
      <c r="P41" s="42"/>
      <c r="Q41" s="90"/>
    </row>
    <row r="42" s="4" customFormat="1" ht="18.6" customHeight="1" spans="1:17">
      <c r="A42" s="45">
        <f t="shared" si="7"/>
        <v>36</v>
      </c>
      <c r="B42" s="46" t="s">
        <v>164</v>
      </c>
      <c r="C42" s="47" t="s">
        <v>22</v>
      </c>
      <c r="D42" s="48" t="s">
        <v>23</v>
      </c>
      <c r="E42" s="49" t="s">
        <v>96</v>
      </c>
      <c r="F42" s="50" t="s">
        <v>165</v>
      </c>
      <c r="G42" s="51">
        <v>9</v>
      </c>
      <c r="H42" s="52">
        <v>9</v>
      </c>
      <c r="I42" s="72">
        <f t="shared" si="8"/>
        <v>6930</v>
      </c>
      <c r="J42" s="73">
        <f t="shared" si="9"/>
        <v>422.73</v>
      </c>
      <c r="K42" s="74">
        <v>0.8</v>
      </c>
      <c r="L42" s="73">
        <f t="shared" si="10"/>
        <v>338.184</v>
      </c>
      <c r="M42" s="51">
        <f t="shared" si="11"/>
        <v>84.546</v>
      </c>
      <c r="N42" s="77" t="s">
        <v>166</v>
      </c>
      <c r="O42" s="76" t="s">
        <v>27</v>
      </c>
      <c r="P42" s="78"/>
      <c r="Q42" s="90"/>
    </row>
    <row r="43" s="4" customFormat="1" ht="18.6" customHeight="1" spans="1:17">
      <c r="A43" s="45">
        <f t="shared" si="7"/>
        <v>37</v>
      </c>
      <c r="B43" s="46" t="s">
        <v>167</v>
      </c>
      <c r="C43" s="47" t="s">
        <v>22</v>
      </c>
      <c r="D43" s="48" t="s">
        <v>55</v>
      </c>
      <c r="E43" s="49" t="s">
        <v>168</v>
      </c>
      <c r="F43" s="50" t="s">
        <v>169</v>
      </c>
      <c r="G43" s="51">
        <v>10</v>
      </c>
      <c r="H43" s="52">
        <v>10</v>
      </c>
      <c r="I43" s="72">
        <f t="shared" si="8"/>
        <v>7700</v>
      </c>
      <c r="J43" s="73">
        <f t="shared" si="9"/>
        <v>469.7</v>
      </c>
      <c r="K43" s="74">
        <v>0.8</v>
      </c>
      <c r="L43" s="73">
        <f t="shared" si="10"/>
        <v>375.76</v>
      </c>
      <c r="M43" s="51">
        <f t="shared" si="11"/>
        <v>93.94</v>
      </c>
      <c r="N43" s="77" t="s">
        <v>170</v>
      </c>
      <c r="O43" s="76" t="s">
        <v>27</v>
      </c>
      <c r="P43" s="42"/>
      <c r="Q43" s="90"/>
    </row>
    <row r="44" s="4" customFormat="1" ht="18.6" customHeight="1" spans="1:17">
      <c r="A44" s="45">
        <f t="shared" si="7"/>
        <v>38</v>
      </c>
      <c r="B44" s="46" t="s">
        <v>171</v>
      </c>
      <c r="C44" s="47" t="s">
        <v>22</v>
      </c>
      <c r="D44" s="48" t="s">
        <v>70</v>
      </c>
      <c r="E44" s="49" t="s">
        <v>114</v>
      </c>
      <c r="F44" s="50" t="s">
        <v>172</v>
      </c>
      <c r="G44" s="51">
        <v>8</v>
      </c>
      <c r="H44" s="52">
        <v>8</v>
      </c>
      <c r="I44" s="72">
        <f t="shared" si="8"/>
        <v>6160</v>
      </c>
      <c r="J44" s="73">
        <f t="shared" si="9"/>
        <v>375.76</v>
      </c>
      <c r="K44" s="74">
        <v>0.8</v>
      </c>
      <c r="L44" s="73">
        <f t="shared" si="10"/>
        <v>300.608</v>
      </c>
      <c r="M44" s="51">
        <f t="shared" si="11"/>
        <v>75.152</v>
      </c>
      <c r="N44" s="77" t="s">
        <v>173</v>
      </c>
      <c r="O44" s="76" t="s">
        <v>27</v>
      </c>
      <c r="P44" s="42"/>
      <c r="Q44" s="90"/>
    </row>
    <row r="45" s="4" customFormat="1" ht="18.6" customHeight="1" spans="1:17">
      <c r="A45" s="45">
        <f t="shared" si="7"/>
        <v>39</v>
      </c>
      <c r="B45" s="46" t="s">
        <v>174</v>
      </c>
      <c r="C45" s="47" t="s">
        <v>22</v>
      </c>
      <c r="D45" s="48" t="s">
        <v>79</v>
      </c>
      <c r="E45" s="49" t="s">
        <v>175</v>
      </c>
      <c r="F45" s="50" t="s">
        <v>176</v>
      </c>
      <c r="G45" s="51">
        <v>12</v>
      </c>
      <c r="H45" s="52">
        <v>12</v>
      </c>
      <c r="I45" s="72">
        <f t="shared" si="8"/>
        <v>9240</v>
      </c>
      <c r="J45" s="73">
        <f t="shared" si="9"/>
        <v>563.64</v>
      </c>
      <c r="K45" s="74">
        <v>0.8</v>
      </c>
      <c r="L45" s="73">
        <f t="shared" si="10"/>
        <v>450.912</v>
      </c>
      <c r="M45" s="51">
        <f t="shared" si="11"/>
        <v>112.728</v>
      </c>
      <c r="N45" s="77" t="s">
        <v>177</v>
      </c>
      <c r="O45" s="76" t="s">
        <v>27</v>
      </c>
      <c r="P45" s="42"/>
      <c r="Q45" s="90"/>
    </row>
    <row r="46" s="4" customFormat="1" ht="18.6" customHeight="1" spans="1:17">
      <c r="A46" s="45">
        <f t="shared" si="7"/>
        <v>40</v>
      </c>
      <c r="B46" s="46" t="s">
        <v>178</v>
      </c>
      <c r="C46" s="47" t="s">
        <v>22</v>
      </c>
      <c r="D46" s="48" t="s">
        <v>44</v>
      </c>
      <c r="E46" s="49" t="s">
        <v>30</v>
      </c>
      <c r="F46" s="50" t="s">
        <v>179</v>
      </c>
      <c r="G46" s="51">
        <v>15</v>
      </c>
      <c r="H46" s="52">
        <v>15</v>
      </c>
      <c r="I46" s="72">
        <f t="shared" si="8"/>
        <v>11550</v>
      </c>
      <c r="J46" s="73">
        <f t="shared" si="9"/>
        <v>704.55</v>
      </c>
      <c r="K46" s="74">
        <v>0.8</v>
      </c>
      <c r="L46" s="73">
        <f t="shared" si="10"/>
        <v>563.64</v>
      </c>
      <c r="M46" s="51">
        <f t="shared" si="11"/>
        <v>140.91</v>
      </c>
      <c r="N46" s="77" t="s">
        <v>180</v>
      </c>
      <c r="O46" s="76" t="s">
        <v>27</v>
      </c>
      <c r="P46" s="42"/>
      <c r="Q46" s="90"/>
    </row>
    <row r="47" s="4" customFormat="1" ht="18.6" customHeight="1" spans="1:17">
      <c r="A47" s="45">
        <f t="shared" si="7"/>
        <v>41</v>
      </c>
      <c r="B47" s="46" t="s">
        <v>181</v>
      </c>
      <c r="C47" s="47" t="s">
        <v>22</v>
      </c>
      <c r="D47" s="48" t="s">
        <v>55</v>
      </c>
      <c r="E47" s="49" t="s">
        <v>182</v>
      </c>
      <c r="F47" s="50" t="s">
        <v>183</v>
      </c>
      <c r="G47" s="51">
        <v>10</v>
      </c>
      <c r="H47" s="52">
        <v>10</v>
      </c>
      <c r="I47" s="72">
        <f t="shared" si="8"/>
        <v>7700</v>
      </c>
      <c r="J47" s="73">
        <f t="shared" si="9"/>
        <v>469.7</v>
      </c>
      <c r="K47" s="74">
        <v>0.8</v>
      </c>
      <c r="L47" s="73">
        <f t="shared" si="10"/>
        <v>375.76</v>
      </c>
      <c r="M47" s="51">
        <f t="shared" si="11"/>
        <v>93.94</v>
      </c>
      <c r="N47" s="77" t="s">
        <v>184</v>
      </c>
      <c r="O47" s="76" t="s">
        <v>27</v>
      </c>
      <c r="P47" s="42"/>
      <c r="Q47" s="90"/>
    </row>
    <row r="48" s="4" customFormat="1" ht="18.6" customHeight="1" spans="1:17">
      <c r="A48" s="45">
        <f t="shared" ref="A48:A57" si="12">ROW()-6</f>
        <v>42</v>
      </c>
      <c r="B48" s="46" t="s">
        <v>185</v>
      </c>
      <c r="C48" s="47" t="s">
        <v>22</v>
      </c>
      <c r="D48" s="48" t="s">
        <v>70</v>
      </c>
      <c r="E48" s="49" t="s">
        <v>186</v>
      </c>
      <c r="F48" s="50" t="s">
        <v>187</v>
      </c>
      <c r="G48" s="51">
        <v>16</v>
      </c>
      <c r="H48" s="52">
        <v>16</v>
      </c>
      <c r="I48" s="72">
        <f t="shared" si="8"/>
        <v>12320</v>
      </c>
      <c r="J48" s="73">
        <f t="shared" si="9"/>
        <v>751.52</v>
      </c>
      <c r="K48" s="74">
        <v>0.8</v>
      </c>
      <c r="L48" s="73">
        <f t="shared" si="10"/>
        <v>601.216</v>
      </c>
      <c r="M48" s="51">
        <f t="shared" si="11"/>
        <v>150.304</v>
      </c>
      <c r="N48" s="77" t="s">
        <v>188</v>
      </c>
      <c r="O48" s="76" t="s">
        <v>27</v>
      </c>
      <c r="P48" s="42"/>
      <c r="Q48" s="90"/>
    </row>
    <row r="49" s="4" customFormat="1" ht="18.6" customHeight="1" spans="1:17">
      <c r="A49" s="45">
        <f t="shared" si="12"/>
        <v>43</v>
      </c>
      <c r="B49" s="46" t="s">
        <v>189</v>
      </c>
      <c r="C49" s="47" t="s">
        <v>22</v>
      </c>
      <c r="D49" s="48" t="s">
        <v>108</v>
      </c>
      <c r="E49" s="49" t="s">
        <v>190</v>
      </c>
      <c r="F49" s="50" t="s">
        <v>191</v>
      </c>
      <c r="G49" s="51">
        <v>10</v>
      </c>
      <c r="H49" s="52">
        <v>10</v>
      </c>
      <c r="I49" s="72">
        <f t="shared" si="8"/>
        <v>7700</v>
      </c>
      <c r="J49" s="73">
        <f t="shared" si="9"/>
        <v>469.7</v>
      </c>
      <c r="K49" s="74">
        <v>0.8</v>
      </c>
      <c r="L49" s="73">
        <f t="shared" si="10"/>
        <v>375.76</v>
      </c>
      <c r="M49" s="51">
        <f t="shared" si="11"/>
        <v>93.94</v>
      </c>
      <c r="N49" s="77" t="s">
        <v>192</v>
      </c>
      <c r="O49" s="76" t="s">
        <v>27</v>
      </c>
      <c r="P49" s="42"/>
      <c r="Q49" s="90"/>
    </row>
    <row r="50" s="4" customFormat="1" ht="18.6" customHeight="1" spans="1:17">
      <c r="A50" s="45">
        <f t="shared" si="12"/>
        <v>44</v>
      </c>
      <c r="B50" s="46" t="s">
        <v>193</v>
      </c>
      <c r="C50" s="47" t="s">
        <v>22</v>
      </c>
      <c r="D50" s="48" t="s">
        <v>108</v>
      </c>
      <c r="E50" s="49" t="s">
        <v>194</v>
      </c>
      <c r="F50" s="50" t="s">
        <v>195</v>
      </c>
      <c r="G50" s="51">
        <v>10.4</v>
      </c>
      <c r="H50" s="52">
        <v>10.4</v>
      </c>
      <c r="I50" s="72">
        <f t="shared" si="8"/>
        <v>8008</v>
      </c>
      <c r="J50" s="73">
        <f t="shared" si="9"/>
        <v>488.488</v>
      </c>
      <c r="K50" s="74">
        <v>0.8</v>
      </c>
      <c r="L50" s="73">
        <f t="shared" si="10"/>
        <v>390.7904</v>
      </c>
      <c r="M50" s="51">
        <f t="shared" si="11"/>
        <v>97.6976</v>
      </c>
      <c r="N50" s="77" t="s">
        <v>196</v>
      </c>
      <c r="O50" s="76" t="s">
        <v>27</v>
      </c>
      <c r="P50" s="42"/>
      <c r="Q50" s="90"/>
    </row>
    <row r="51" s="4" customFormat="1" ht="18.6" customHeight="1" spans="1:17">
      <c r="A51" s="45">
        <f t="shared" si="12"/>
        <v>45</v>
      </c>
      <c r="B51" s="46" t="s">
        <v>197</v>
      </c>
      <c r="C51" s="47" t="s">
        <v>22</v>
      </c>
      <c r="D51" s="48" t="s">
        <v>128</v>
      </c>
      <c r="E51" s="49" t="s">
        <v>198</v>
      </c>
      <c r="F51" s="50" t="s">
        <v>199</v>
      </c>
      <c r="G51" s="51">
        <v>21.3</v>
      </c>
      <c r="H51" s="52">
        <v>21.3</v>
      </c>
      <c r="I51" s="72">
        <f t="shared" si="8"/>
        <v>16401</v>
      </c>
      <c r="J51" s="73">
        <f t="shared" si="9"/>
        <v>1000.461</v>
      </c>
      <c r="K51" s="74">
        <v>0.8</v>
      </c>
      <c r="L51" s="73">
        <f t="shared" si="10"/>
        <v>800.3688</v>
      </c>
      <c r="M51" s="51">
        <f t="shared" si="11"/>
        <v>200.0922</v>
      </c>
      <c r="N51" s="77" t="s">
        <v>200</v>
      </c>
      <c r="O51" s="76" t="s">
        <v>27</v>
      </c>
      <c r="P51" s="42"/>
      <c r="Q51" s="90"/>
    </row>
    <row r="52" s="4" customFormat="1" ht="18.6" customHeight="1" spans="1:17">
      <c r="A52" s="45">
        <f t="shared" si="12"/>
        <v>46</v>
      </c>
      <c r="B52" s="46" t="s">
        <v>201</v>
      </c>
      <c r="C52" s="47" t="s">
        <v>22</v>
      </c>
      <c r="D52" s="48" t="s">
        <v>108</v>
      </c>
      <c r="E52" s="49" t="s">
        <v>202</v>
      </c>
      <c r="F52" s="50" t="s">
        <v>203</v>
      </c>
      <c r="G52" s="51">
        <v>20</v>
      </c>
      <c r="H52" s="52">
        <v>20</v>
      </c>
      <c r="I52" s="72">
        <f t="shared" si="8"/>
        <v>15400</v>
      </c>
      <c r="J52" s="73">
        <f t="shared" si="9"/>
        <v>939.4</v>
      </c>
      <c r="K52" s="74">
        <v>0.8</v>
      </c>
      <c r="L52" s="73">
        <f t="shared" si="10"/>
        <v>751.52</v>
      </c>
      <c r="M52" s="51">
        <f t="shared" si="11"/>
        <v>187.88</v>
      </c>
      <c r="N52" s="77" t="s">
        <v>204</v>
      </c>
      <c r="O52" s="76" t="s">
        <v>27</v>
      </c>
      <c r="P52" s="42"/>
      <c r="Q52" s="90"/>
    </row>
    <row r="53" s="4" customFormat="1" ht="18.6" customHeight="1" spans="1:17">
      <c r="A53" s="45">
        <f t="shared" si="12"/>
        <v>47</v>
      </c>
      <c r="B53" s="46" t="s">
        <v>205</v>
      </c>
      <c r="C53" s="47" t="s">
        <v>22</v>
      </c>
      <c r="D53" s="48" t="s">
        <v>206</v>
      </c>
      <c r="E53" s="49" t="s">
        <v>92</v>
      </c>
      <c r="F53" s="50" t="s">
        <v>207</v>
      </c>
      <c r="G53" s="51">
        <v>20</v>
      </c>
      <c r="H53" s="52">
        <v>20</v>
      </c>
      <c r="I53" s="72">
        <f t="shared" si="8"/>
        <v>15400</v>
      </c>
      <c r="J53" s="73">
        <f t="shared" si="9"/>
        <v>939.4</v>
      </c>
      <c r="K53" s="74">
        <v>0.8</v>
      </c>
      <c r="L53" s="73">
        <f t="shared" si="10"/>
        <v>751.52</v>
      </c>
      <c r="M53" s="51">
        <f t="shared" si="11"/>
        <v>187.88</v>
      </c>
      <c r="N53" s="77" t="s">
        <v>208</v>
      </c>
      <c r="O53" s="76" t="s">
        <v>27</v>
      </c>
      <c r="P53" s="42"/>
      <c r="Q53" s="90"/>
    </row>
    <row r="54" s="4" customFormat="1" ht="18.6" customHeight="1" spans="1:17">
      <c r="A54" s="45">
        <f t="shared" si="12"/>
        <v>48</v>
      </c>
      <c r="B54" s="46" t="s">
        <v>209</v>
      </c>
      <c r="C54" s="47" t="s">
        <v>22</v>
      </c>
      <c r="D54" s="48" t="s">
        <v>210</v>
      </c>
      <c r="E54" s="49" t="s">
        <v>100</v>
      </c>
      <c r="F54" s="50" t="s">
        <v>211</v>
      </c>
      <c r="G54" s="51">
        <v>30</v>
      </c>
      <c r="H54" s="52">
        <v>30</v>
      </c>
      <c r="I54" s="72">
        <f t="shared" si="8"/>
        <v>23100</v>
      </c>
      <c r="J54" s="73">
        <f t="shared" si="9"/>
        <v>1409.1</v>
      </c>
      <c r="K54" s="74">
        <v>0.8</v>
      </c>
      <c r="L54" s="73">
        <f t="shared" si="10"/>
        <v>1127.28</v>
      </c>
      <c r="M54" s="51">
        <f t="shared" si="11"/>
        <v>281.82</v>
      </c>
      <c r="N54" s="77" t="s">
        <v>212</v>
      </c>
      <c r="O54" s="76" t="s">
        <v>27</v>
      </c>
      <c r="P54" s="42"/>
      <c r="Q54" s="90"/>
    </row>
    <row r="55" s="4" customFormat="1" ht="18.6" customHeight="1" spans="1:17">
      <c r="A55" s="45">
        <f t="shared" si="12"/>
        <v>49</v>
      </c>
      <c r="B55" s="46" t="s">
        <v>213</v>
      </c>
      <c r="C55" s="47" t="s">
        <v>22</v>
      </c>
      <c r="D55" s="48" t="s">
        <v>65</v>
      </c>
      <c r="E55" s="49" t="s">
        <v>56</v>
      </c>
      <c r="F55" s="50" t="s">
        <v>214</v>
      </c>
      <c r="G55" s="51">
        <v>13</v>
      </c>
      <c r="H55" s="52">
        <v>13</v>
      </c>
      <c r="I55" s="72">
        <f t="shared" si="8"/>
        <v>10010</v>
      </c>
      <c r="J55" s="73">
        <f t="shared" si="9"/>
        <v>610.61</v>
      </c>
      <c r="K55" s="74">
        <v>0.8</v>
      </c>
      <c r="L55" s="73">
        <f t="shared" si="10"/>
        <v>488.488</v>
      </c>
      <c r="M55" s="51">
        <f t="shared" si="11"/>
        <v>122.122</v>
      </c>
      <c r="N55" s="77" t="s">
        <v>215</v>
      </c>
      <c r="O55" s="76" t="s">
        <v>27</v>
      </c>
      <c r="P55" s="42"/>
      <c r="Q55" s="90"/>
    </row>
    <row r="56" s="4" customFormat="1" ht="18.6" customHeight="1" spans="1:17">
      <c r="A56" s="45">
        <f t="shared" si="12"/>
        <v>50</v>
      </c>
      <c r="B56" s="46" t="s">
        <v>216</v>
      </c>
      <c r="C56" s="47" t="s">
        <v>22</v>
      </c>
      <c r="D56" s="48" t="s">
        <v>217</v>
      </c>
      <c r="E56" s="49" t="s">
        <v>218</v>
      </c>
      <c r="F56" s="50" t="s">
        <v>219</v>
      </c>
      <c r="G56" s="51">
        <v>8</v>
      </c>
      <c r="H56" s="52">
        <v>8</v>
      </c>
      <c r="I56" s="72">
        <f t="shared" si="8"/>
        <v>6160</v>
      </c>
      <c r="J56" s="73">
        <f t="shared" si="9"/>
        <v>375.76</v>
      </c>
      <c r="K56" s="74">
        <v>0.8</v>
      </c>
      <c r="L56" s="73">
        <f t="shared" si="10"/>
        <v>300.608</v>
      </c>
      <c r="M56" s="51">
        <f t="shared" si="11"/>
        <v>75.152</v>
      </c>
      <c r="N56" s="77" t="s">
        <v>220</v>
      </c>
      <c r="O56" s="76" t="s">
        <v>27</v>
      </c>
      <c r="P56" s="42"/>
      <c r="Q56" s="90"/>
    </row>
    <row r="57" s="4" customFormat="1" ht="18.6" customHeight="1" spans="1:17">
      <c r="A57" s="45">
        <f t="shared" si="12"/>
        <v>51</v>
      </c>
      <c r="B57" s="46" t="s">
        <v>221</v>
      </c>
      <c r="C57" s="47" t="s">
        <v>22</v>
      </c>
      <c r="D57" s="48" t="s">
        <v>155</v>
      </c>
      <c r="E57" s="49" t="s">
        <v>222</v>
      </c>
      <c r="F57" s="50" t="s">
        <v>223</v>
      </c>
      <c r="G57" s="51">
        <v>2.4</v>
      </c>
      <c r="H57" s="52">
        <v>2.4</v>
      </c>
      <c r="I57" s="72">
        <f t="shared" si="8"/>
        <v>1848</v>
      </c>
      <c r="J57" s="73">
        <f t="shared" si="9"/>
        <v>112.728</v>
      </c>
      <c r="K57" s="74">
        <v>0.8</v>
      </c>
      <c r="L57" s="73">
        <f t="shared" si="10"/>
        <v>90.1824</v>
      </c>
      <c r="M57" s="51">
        <f t="shared" si="11"/>
        <v>22.5456</v>
      </c>
      <c r="N57" s="77" t="s">
        <v>224</v>
      </c>
      <c r="O57" s="76" t="s">
        <v>27</v>
      </c>
      <c r="P57" s="78"/>
      <c r="Q57" s="90"/>
    </row>
    <row r="58" s="4" customFormat="1" ht="18.6" customHeight="1" spans="1:17">
      <c r="A58" s="45">
        <f t="shared" ref="A58:A67" si="13">ROW()-6</f>
        <v>52</v>
      </c>
      <c r="B58" s="46" t="s">
        <v>225</v>
      </c>
      <c r="C58" s="47" t="s">
        <v>22</v>
      </c>
      <c r="D58" s="48" t="s">
        <v>128</v>
      </c>
      <c r="E58" s="49" t="s">
        <v>198</v>
      </c>
      <c r="F58" s="50" t="s">
        <v>226</v>
      </c>
      <c r="G58" s="51">
        <v>6</v>
      </c>
      <c r="H58" s="52">
        <v>6</v>
      </c>
      <c r="I58" s="72">
        <f t="shared" si="8"/>
        <v>4620</v>
      </c>
      <c r="J58" s="73">
        <f t="shared" si="9"/>
        <v>281.82</v>
      </c>
      <c r="K58" s="74">
        <v>0.8</v>
      </c>
      <c r="L58" s="73">
        <f t="shared" si="10"/>
        <v>225.456</v>
      </c>
      <c r="M58" s="51">
        <f t="shared" si="11"/>
        <v>56.364</v>
      </c>
      <c r="N58" s="77" t="s">
        <v>227</v>
      </c>
      <c r="O58" s="76" t="s">
        <v>27</v>
      </c>
      <c r="P58" s="42"/>
      <c r="Q58" s="90"/>
    </row>
    <row r="59" s="4" customFormat="1" ht="18.6" customHeight="1" spans="1:17">
      <c r="A59" s="45">
        <f t="shared" si="13"/>
        <v>53</v>
      </c>
      <c r="B59" s="46" t="s">
        <v>228</v>
      </c>
      <c r="C59" s="47" t="s">
        <v>22</v>
      </c>
      <c r="D59" s="48" t="s">
        <v>65</v>
      </c>
      <c r="E59" s="49" t="s">
        <v>144</v>
      </c>
      <c r="F59" s="50" t="s">
        <v>229</v>
      </c>
      <c r="G59" s="51">
        <v>10</v>
      </c>
      <c r="H59" s="52">
        <v>10</v>
      </c>
      <c r="I59" s="72">
        <f t="shared" si="8"/>
        <v>7700</v>
      </c>
      <c r="J59" s="73">
        <f t="shared" si="9"/>
        <v>469.7</v>
      </c>
      <c r="K59" s="74">
        <v>0.8</v>
      </c>
      <c r="L59" s="73">
        <f t="shared" si="10"/>
        <v>375.76</v>
      </c>
      <c r="M59" s="51">
        <f t="shared" si="11"/>
        <v>93.94</v>
      </c>
      <c r="N59" s="77" t="s">
        <v>230</v>
      </c>
      <c r="O59" s="76" t="s">
        <v>27</v>
      </c>
      <c r="P59" s="42"/>
      <c r="Q59" s="90"/>
    </row>
    <row r="60" s="4" customFormat="1" ht="18.6" customHeight="1" spans="1:17">
      <c r="A60" s="45">
        <f t="shared" si="13"/>
        <v>54</v>
      </c>
      <c r="B60" s="46" t="s">
        <v>231</v>
      </c>
      <c r="C60" s="47" t="s">
        <v>22</v>
      </c>
      <c r="D60" s="48" t="s">
        <v>232</v>
      </c>
      <c r="E60" s="49" t="s">
        <v>233</v>
      </c>
      <c r="F60" s="50" t="s">
        <v>234</v>
      </c>
      <c r="G60" s="51">
        <v>10</v>
      </c>
      <c r="H60" s="52">
        <v>10</v>
      </c>
      <c r="I60" s="72">
        <f t="shared" si="8"/>
        <v>7700</v>
      </c>
      <c r="J60" s="73">
        <f t="shared" si="9"/>
        <v>469.7</v>
      </c>
      <c r="K60" s="74">
        <v>0.8</v>
      </c>
      <c r="L60" s="73">
        <f t="shared" si="10"/>
        <v>375.76</v>
      </c>
      <c r="M60" s="51">
        <f t="shared" si="11"/>
        <v>93.94</v>
      </c>
      <c r="N60" s="77" t="s">
        <v>235</v>
      </c>
      <c r="O60" s="76" t="s">
        <v>27</v>
      </c>
      <c r="P60" s="42"/>
      <c r="Q60" s="90"/>
    </row>
    <row r="61" s="4" customFormat="1" ht="18.6" customHeight="1" spans="1:17">
      <c r="A61" s="45">
        <f t="shared" si="13"/>
        <v>55</v>
      </c>
      <c r="B61" s="46" t="s">
        <v>236</v>
      </c>
      <c r="C61" s="47" t="s">
        <v>22</v>
      </c>
      <c r="D61" s="48" t="s">
        <v>70</v>
      </c>
      <c r="E61" s="49" t="s">
        <v>80</v>
      </c>
      <c r="F61" s="50" t="s">
        <v>237</v>
      </c>
      <c r="G61" s="51">
        <v>21.27</v>
      </c>
      <c r="H61" s="52">
        <v>21.27</v>
      </c>
      <c r="I61" s="72">
        <f t="shared" si="8"/>
        <v>16377.9</v>
      </c>
      <c r="J61" s="73">
        <f t="shared" si="9"/>
        <v>999.0519</v>
      </c>
      <c r="K61" s="74">
        <v>0.8</v>
      </c>
      <c r="L61" s="73">
        <f t="shared" si="10"/>
        <v>799.24152</v>
      </c>
      <c r="M61" s="51">
        <f t="shared" si="11"/>
        <v>199.81038</v>
      </c>
      <c r="N61" s="77" t="s">
        <v>238</v>
      </c>
      <c r="O61" s="76" t="s">
        <v>27</v>
      </c>
      <c r="P61" s="42"/>
      <c r="Q61" s="90"/>
    </row>
    <row r="62" s="4" customFormat="1" ht="18.6" customHeight="1" spans="1:17">
      <c r="A62" s="45">
        <f t="shared" si="13"/>
        <v>56</v>
      </c>
      <c r="B62" s="46" t="s">
        <v>239</v>
      </c>
      <c r="C62" s="47" t="s">
        <v>22</v>
      </c>
      <c r="D62" s="48" t="s">
        <v>240</v>
      </c>
      <c r="E62" s="49" t="s">
        <v>124</v>
      </c>
      <c r="F62" s="50" t="s">
        <v>241</v>
      </c>
      <c r="G62" s="51">
        <v>200</v>
      </c>
      <c r="H62" s="52">
        <v>200</v>
      </c>
      <c r="I62" s="72">
        <f t="shared" si="8"/>
        <v>154000</v>
      </c>
      <c r="J62" s="73">
        <f t="shared" si="9"/>
        <v>9394</v>
      </c>
      <c r="K62" s="74">
        <v>0.8</v>
      </c>
      <c r="L62" s="73">
        <f t="shared" si="10"/>
        <v>7515.2</v>
      </c>
      <c r="M62" s="51">
        <f t="shared" si="11"/>
        <v>1878.8</v>
      </c>
      <c r="N62" s="77" t="s">
        <v>242</v>
      </c>
      <c r="O62" s="76" t="s">
        <v>27</v>
      </c>
      <c r="P62" s="42"/>
      <c r="Q62" s="90"/>
    </row>
    <row r="63" s="4" customFormat="1" ht="18.6" customHeight="1" spans="1:17">
      <c r="A63" s="45">
        <f t="shared" si="13"/>
        <v>57</v>
      </c>
      <c r="B63" s="46" t="s">
        <v>243</v>
      </c>
      <c r="C63" s="47" t="s">
        <v>22</v>
      </c>
      <c r="D63" s="48" t="s">
        <v>244</v>
      </c>
      <c r="E63" s="49" t="s">
        <v>30</v>
      </c>
      <c r="F63" s="50" t="s">
        <v>245</v>
      </c>
      <c r="G63" s="51">
        <v>5.2</v>
      </c>
      <c r="H63" s="52">
        <v>5.2</v>
      </c>
      <c r="I63" s="72">
        <f t="shared" si="8"/>
        <v>4004</v>
      </c>
      <c r="J63" s="73">
        <f t="shared" si="9"/>
        <v>244.244</v>
      </c>
      <c r="K63" s="74">
        <v>0.8</v>
      </c>
      <c r="L63" s="73">
        <f t="shared" si="10"/>
        <v>195.3952</v>
      </c>
      <c r="M63" s="51">
        <f t="shared" si="11"/>
        <v>48.8488</v>
      </c>
      <c r="N63" s="77" t="s">
        <v>246</v>
      </c>
      <c r="O63" s="76" t="s">
        <v>27</v>
      </c>
      <c r="P63" s="42"/>
      <c r="Q63" s="90"/>
    </row>
    <row r="64" s="4" customFormat="1" ht="18.6" customHeight="1" spans="1:17">
      <c r="A64" s="45">
        <f t="shared" si="13"/>
        <v>58</v>
      </c>
      <c r="B64" s="46" t="s">
        <v>247</v>
      </c>
      <c r="C64" s="47" t="s">
        <v>22</v>
      </c>
      <c r="D64" s="48" t="s">
        <v>70</v>
      </c>
      <c r="E64" s="49" t="s">
        <v>92</v>
      </c>
      <c r="F64" s="50" t="s">
        <v>248</v>
      </c>
      <c r="G64" s="51">
        <v>8</v>
      </c>
      <c r="H64" s="52">
        <v>8</v>
      </c>
      <c r="I64" s="72">
        <f t="shared" si="8"/>
        <v>6160</v>
      </c>
      <c r="J64" s="73">
        <f t="shared" si="9"/>
        <v>375.76</v>
      </c>
      <c r="K64" s="74">
        <v>0.8</v>
      </c>
      <c r="L64" s="73">
        <f t="shared" si="10"/>
        <v>300.608</v>
      </c>
      <c r="M64" s="51">
        <f t="shared" si="11"/>
        <v>75.152</v>
      </c>
      <c r="N64" s="77" t="s">
        <v>249</v>
      </c>
      <c r="O64" s="76" t="s">
        <v>27</v>
      </c>
      <c r="P64" s="78"/>
      <c r="Q64" s="90"/>
    </row>
    <row r="65" s="4" customFormat="1" ht="18.6" customHeight="1" spans="1:17">
      <c r="A65" s="45">
        <f t="shared" si="13"/>
        <v>59</v>
      </c>
      <c r="B65" s="46" t="s">
        <v>250</v>
      </c>
      <c r="C65" s="47" t="s">
        <v>22</v>
      </c>
      <c r="D65" s="48" t="s">
        <v>60</v>
      </c>
      <c r="E65" s="49" t="s">
        <v>114</v>
      </c>
      <c r="F65" s="50" t="s">
        <v>251</v>
      </c>
      <c r="G65" s="51">
        <v>6</v>
      </c>
      <c r="H65" s="52">
        <v>6</v>
      </c>
      <c r="I65" s="72">
        <f t="shared" si="8"/>
        <v>4620</v>
      </c>
      <c r="J65" s="73">
        <f t="shared" si="9"/>
        <v>281.82</v>
      </c>
      <c r="K65" s="74">
        <v>0.8</v>
      </c>
      <c r="L65" s="73">
        <f t="shared" si="10"/>
        <v>225.456</v>
      </c>
      <c r="M65" s="51">
        <f t="shared" si="11"/>
        <v>56.364</v>
      </c>
      <c r="N65" s="77" t="s">
        <v>252</v>
      </c>
      <c r="O65" s="76" t="s">
        <v>27</v>
      </c>
      <c r="P65" s="42"/>
      <c r="Q65" s="90"/>
    </row>
    <row r="66" s="4" customFormat="1" ht="18.6" customHeight="1" spans="1:17">
      <c r="A66" s="45">
        <f t="shared" si="13"/>
        <v>60</v>
      </c>
      <c r="B66" s="46" t="s">
        <v>253</v>
      </c>
      <c r="C66" s="47" t="s">
        <v>22</v>
      </c>
      <c r="D66" s="48" t="s">
        <v>108</v>
      </c>
      <c r="E66" s="49" t="s">
        <v>254</v>
      </c>
      <c r="F66" s="50" t="s">
        <v>255</v>
      </c>
      <c r="G66" s="51">
        <v>152</v>
      </c>
      <c r="H66" s="52">
        <v>152</v>
      </c>
      <c r="I66" s="72">
        <f t="shared" si="8"/>
        <v>117040</v>
      </c>
      <c r="J66" s="73">
        <f t="shared" si="9"/>
        <v>7139.44</v>
      </c>
      <c r="K66" s="74">
        <v>0.8</v>
      </c>
      <c r="L66" s="73">
        <f t="shared" si="10"/>
        <v>5711.552</v>
      </c>
      <c r="M66" s="51">
        <f t="shared" si="11"/>
        <v>1427.888</v>
      </c>
      <c r="N66" s="77" t="s">
        <v>256</v>
      </c>
      <c r="O66" s="76" t="s">
        <v>27</v>
      </c>
      <c r="P66" s="42"/>
      <c r="Q66" s="90"/>
    </row>
    <row r="67" s="4" customFormat="1" ht="18.6" customHeight="1" spans="1:17">
      <c r="A67" s="45">
        <f t="shared" si="13"/>
        <v>61</v>
      </c>
      <c r="B67" s="46" t="s">
        <v>257</v>
      </c>
      <c r="C67" s="47" t="s">
        <v>22</v>
      </c>
      <c r="D67" s="48" t="s">
        <v>70</v>
      </c>
      <c r="E67" s="49" t="s">
        <v>96</v>
      </c>
      <c r="F67" s="50" t="s">
        <v>258</v>
      </c>
      <c r="G67" s="51">
        <v>7</v>
      </c>
      <c r="H67" s="52">
        <v>7</v>
      </c>
      <c r="I67" s="72">
        <f t="shared" si="8"/>
        <v>5390</v>
      </c>
      <c r="J67" s="73">
        <f t="shared" si="9"/>
        <v>328.79</v>
      </c>
      <c r="K67" s="74">
        <v>0.8</v>
      </c>
      <c r="L67" s="73">
        <f t="shared" si="10"/>
        <v>263.032</v>
      </c>
      <c r="M67" s="51">
        <f t="shared" si="11"/>
        <v>65.758</v>
      </c>
      <c r="N67" s="77" t="s">
        <v>259</v>
      </c>
      <c r="O67" s="76" t="s">
        <v>27</v>
      </c>
      <c r="P67" s="42"/>
      <c r="Q67" s="90"/>
    </row>
    <row r="68" s="4" customFormat="1" ht="18.6" customHeight="1" spans="1:17">
      <c r="A68" s="45">
        <f t="shared" ref="A68:A77" si="14">ROW()-6</f>
        <v>62</v>
      </c>
      <c r="B68" s="46" t="s">
        <v>260</v>
      </c>
      <c r="C68" s="47" t="s">
        <v>22</v>
      </c>
      <c r="D68" s="48" t="s">
        <v>261</v>
      </c>
      <c r="E68" s="49" t="s">
        <v>75</v>
      </c>
      <c r="F68" s="50" t="s">
        <v>262</v>
      </c>
      <c r="G68" s="51">
        <v>12</v>
      </c>
      <c r="H68" s="52">
        <v>12</v>
      </c>
      <c r="I68" s="72">
        <f t="shared" si="8"/>
        <v>9240</v>
      </c>
      <c r="J68" s="73">
        <f t="shared" si="9"/>
        <v>563.64</v>
      </c>
      <c r="K68" s="74">
        <v>0.8</v>
      </c>
      <c r="L68" s="73">
        <f t="shared" si="10"/>
        <v>450.912</v>
      </c>
      <c r="M68" s="51">
        <f t="shared" si="11"/>
        <v>112.728</v>
      </c>
      <c r="N68" s="77" t="s">
        <v>263</v>
      </c>
      <c r="O68" s="76" t="s">
        <v>27</v>
      </c>
      <c r="P68" s="42"/>
      <c r="Q68" s="90"/>
    </row>
    <row r="69" s="4" customFormat="1" ht="18.6" customHeight="1" spans="1:17">
      <c r="A69" s="45">
        <f t="shared" si="14"/>
        <v>63</v>
      </c>
      <c r="B69" s="46" t="s">
        <v>264</v>
      </c>
      <c r="C69" s="47" t="s">
        <v>22</v>
      </c>
      <c r="D69" s="48" t="s">
        <v>265</v>
      </c>
      <c r="E69" s="49" t="s">
        <v>266</v>
      </c>
      <c r="F69" s="50" t="s">
        <v>267</v>
      </c>
      <c r="G69" s="51">
        <v>9</v>
      </c>
      <c r="H69" s="52">
        <v>9</v>
      </c>
      <c r="I69" s="72">
        <f t="shared" si="8"/>
        <v>6930</v>
      </c>
      <c r="J69" s="73">
        <f t="shared" si="9"/>
        <v>422.73</v>
      </c>
      <c r="K69" s="74">
        <v>0.8</v>
      </c>
      <c r="L69" s="73">
        <f t="shared" si="10"/>
        <v>338.184</v>
      </c>
      <c r="M69" s="51">
        <f t="shared" si="11"/>
        <v>84.546</v>
      </c>
      <c r="N69" s="77" t="s">
        <v>268</v>
      </c>
      <c r="O69" s="76" t="s">
        <v>27</v>
      </c>
      <c r="P69" s="94"/>
      <c r="Q69" s="94"/>
    </row>
    <row r="70" s="4" customFormat="1" ht="18.6" customHeight="1" spans="1:17">
      <c r="A70" s="45">
        <f t="shared" si="14"/>
        <v>64</v>
      </c>
      <c r="B70" s="46" t="s">
        <v>269</v>
      </c>
      <c r="C70" s="47" t="s">
        <v>22</v>
      </c>
      <c r="D70" s="48" t="s">
        <v>55</v>
      </c>
      <c r="E70" s="49" t="s">
        <v>56</v>
      </c>
      <c r="F70" s="50" t="s">
        <v>183</v>
      </c>
      <c r="G70" s="51">
        <v>8</v>
      </c>
      <c r="H70" s="52">
        <v>8</v>
      </c>
      <c r="I70" s="72">
        <f t="shared" si="8"/>
        <v>6160</v>
      </c>
      <c r="J70" s="73">
        <f t="shared" si="9"/>
        <v>375.76</v>
      </c>
      <c r="K70" s="74">
        <v>0.8</v>
      </c>
      <c r="L70" s="73">
        <f t="shared" si="10"/>
        <v>300.608</v>
      </c>
      <c r="M70" s="51">
        <f t="shared" si="11"/>
        <v>75.152</v>
      </c>
      <c r="N70" s="77" t="s">
        <v>270</v>
      </c>
      <c r="O70" s="76" t="s">
        <v>27</v>
      </c>
      <c r="P70" s="94"/>
      <c r="Q70" s="94"/>
    </row>
    <row r="71" s="4" customFormat="1" ht="18.6" customHeight="1" spans="1:17">
      <c r="A71" s="45">
        <f t="shared" si="14"/>
        <v>65</v>
      </c>
      <c r="B71" s="46" t="s">
        <v>271</v>
      </c>
      <c r="C71" s="47" t="s">
        <v>22</v>
      </c>
      <c r="D71" s="48" t="s">
        <v>23</v>
      </c>
      <c r="E71" s="49" t="s">
        <v>56</v>
      </c>
      <c r="F71" s="50" t="s">
        <v>272</v>
      </c>
      <c r="G71" s="51">
        <v>32</v>
      </c>
      <c r="H71" s="52">
        <v>32</v>
      </c>
      <c r="I71" s="72">
        <f t="shared" si="8"/>
        <v>24640</v>
      </c>
      <c r="J71" s="73">
        <f t="shared" si="9"/>
        <v>1503.04</v>
      </c>
      <c r="K71" s="74">
        <v>0.8</v>
      </c>
      <c r="L71" s="73">
        <f t="shared" si="10"/>
        <v>1202.432</v>
      </c>
      <c r="M71" s="51">
        <f t="shared" si="11"/>
        <v>300.608</v>
      </c>
      <c r="N71" s="77" t="s">
        <v>273</v>
      </c>
      <c r="O71" s="76" t="s">
        <v>27</v>
      </c>
      <c r="P71" s="94"/>
      <c r="Q71" s="94"/>
    </row>
    <row r="72" s="4" customFormat="1" ht="18.6" customHeight="1" spans="1:17">
      <c r="A72" s="45">
        <f t="shared" si="14"/>
        <v>66</v>
      </c>
      <c r="B72" s="46" t="s">
        <v>274</v>
      </c>
      <c r="C72" s="47" t="s">
        <v>22</v>
      </c>
      <c r="D72" s="48" t="s">
        <v>108</v>
      </c>
      <c r="E72" s="49" t="s">
        <v>40</v>
      </c>
      <c r="F72" s="50" t="s">
        <v>275</v>
      </c>
      <c r="G72" s="51">
        <v>6</v>
      </c>
      <c r="H72" s="52">
        <v>6</v>
      </c>
      <c r="I72" s="72">
        <f t="shared" ref="I72:I103" si="15">H72*770</f>
        <v>4620</v>
      </c>
      <c r="J72" s="73">
        <f t="shared" ref="J72:J103" si="16">H72*46.97</f>
        <v>281.82</v>
      </c>
      <c r="K72" s="74">
        <v>0.8</v>
      </c>
      <c r="L72" s="73">
        <f t="shared" ref="L72:L103" si="17">J72*K72</f>
        <v>225.456</v>
      </c>
      <c r="M72" s="51">
        <f t="shared" ref="M72:M103" si="18">H72*9.394</f>
        <v>56.364</v>
      </c>
      <c r="N72" s="77" t="s">
        <v>276</v>
      </c>
      <c r="O72" s="76" t="s">
        <v>27</v>
      </c>
      <c r="P72" s="94"/>
      <c r="Q72" s="94"/>
    </row>
    <row r="73" s="4" customFormat="1" ht="18.6" customHeight="1" spans="1:17">
      <c r="A73" s="45">
        <f t="shared" si="14"/>
        <v>67</v>
      </c>
      <c r="B73" s="46" t="s">
        <v>277</v>
      </c>
      <c r="C73" s="47" t="s">
        <v>22</v>
      </c>
      <c r="D73" s="48" t="s">
        <v>70</v>
      </c>
      <c r="E73" s="49" t="s">
        <v>92</v>
      </c>
      <c r="F73" s="50" t="s">
        <v>278</v>
      </c>
      <c r="G73" s="51">
        <v>8</v>
      </c>
      <c r="H73" s="52">
        <v>8</v>
      </c>
      <c r="I73" s="72">
        <f t="shared" si="15"/>
        <v>6160</v>
      </c>
      <c r="J73" s="73">
        <f t="shared" si="16"/>
        <v>375.76</v>
      </c>
      <c r="K73" s="74">
        <v>0.8</v>
      </c>
      <c r="L73" s="73">
        <f t="shared" si="17"/>
        <v>300.608</v>
      </c>
      <c r="M73" s="51">
        <f t="shared" si="18"/>
        <v>75.152</v>
      </c>
      <c r="N73" s="77" t="s">
        <v>279</v>
      </c>
      <c r="O73" s="76" t="s">
        <v>27</v>
      </c>
      <c r="P73" s="94"/>
      <c r="Q73" s="94"/>
    </row>
    <row r="74" s="4" customFormat="1" ht="18.6" customHeight="1" spans="1:17">
      <c r="A74" s="45">
        <f t="shared" si="14"/>
        <v>68</v>
      </c>
      <c r="B74" s="46" t="s">
        <v>280</v>
      </c>
      <c r="C74" s="47" t="s">
        <v>22</v>
      </c>
      <c r="D74" s="48" t="s">
        <v>70</v>
      </c>
      <c r="E74" s="49" t="s">
        <v>281</v>
      </c>
      <c r="F74" s="50" t="s">
        <v>282</v>
      </c>
      <c r="G74" s="51">
        <v>17</v>
      </c>
      <c r="H74" s="52">
        <v>17</v>
      </c>
      <c r="I74" s="72">
        <f t="shared" si="15"/>
        <v>13090</v>
      </c>
      <c r="J74" s="73">
        <f t="shared" si="16"/>
        <v>798.49</v>
      </c>
      <c r="K74" s="74">
        <v>0.8</v>
      </c>
      <c r="L74" s="73">
        <f t="shared" si="17"/>
        <v>638.792</v>
      </c>
      <c r="M74" s="51">
        <f t="shared" si="18"/>
        <v>159.698</v>
      </c>
      <c r="N74" s="77" t="s">
        <v>283</v>
      </c>
      <c r="O74" s="76" t="s">
        <v>27</v>
      </c>
      <c r="P74" s="94"/>
      <c r="Q74" s="94"/>
    </row>
    <row r="75" s="4" customFormat="1" ht="18.6" customHeight="1" spans="1:17">
      <c r="A75" s="45">
        <f t="shared" si="14"/>
        <v>69</v>
      </c>
      <c r="B75" s="46" t="s">
        <v>284</v>
      </c>
      <c r="C75" s="47" t="s">
        <v>22</v>
      </c>
      <c r="D75" s="48" t="s">
        <v>108</v>
      </c>
      <c r="E75" s="49" t="s">
        <v>186</v>
      </c>
      <c r="F75" s="50" t="s">
        <v>285</v>
      </c>
      <c r="G75" s="51">
        <v>20</v>
      </c>
      <c r="H75" s="52">
        <v>20</v>
      </c>
      <c r="I75" s="72">
        <f t="shared" si="15"/>
        <v>15400</v>
      </c>
      <c r="J75" s="73">
        <f t="shared" si="16"/>
        <v>939.4</v>
      </c>
      <c r="K75" s="74">
        <v>0.8</v>
      </c>
      <c r="L75" s="73">
        <f t="shared" si="17"/>
        <v>751.52</v>
      </c>
      <c r="M75" s="51">
        <f t="shared" si="18"/>
        <v>187.88</v>
      </c>
      <c r="N75" s="77" t="s">
        <v>286</v>
      </c>
      <c r="O75" s="76" t="s">
        <v>27</v>
      </c>
      <c r="P75" s="94"/>
      <c r="Q75" s="94"/>
    </row>
    <row r="76" s="4" customFormat="1" ht="18.6" customHeight="1" spans="1:17">
      <c r="A76" s="45">
        <f t="shared" si="14"/>
        <v>70</v>
      </c>
      <c r="B76" s="46" t="s">
        <v>287</v>
      </c>
      <c r="C76" s="47" t="s">
        <v>22</v>
      </c>
      <c r="D76" s="48" t="s">
        <v>23</v>
      </c>
      <c r="E76" s="49" t="s">
        <v>92</v>
      </c>
      <c r="F76" s="50" t="s">
        <v>288</v>
      </c>
      <c r="G76" s="51">
        <v>12</v>
      </c>
      <c r="H76" s="52">
        <v>12</v>
      </c>
      <c r="I76" s="72">
        <f t="shared" si="15"/>
        <v>9240</v>
      </c>
      <c r="J76" s="73">
        <f t="shared" si="16"/>
        <v>563.64</v>
      </c>
      <c r="K76" s="74">
        <v>0.8</v>
      </c>
      <c r="L76" s="73">
        <f t="shared" si="17"/>
        <v>450.912</v>
      </c>
      <c r="M76" s="51">
        <f t="shared" si="18"/>
        <v>112.728</v>
      </c>
      <c r="N76" s="77" t="s">
        <v>289</v>
      </c>
      <c r="O76" s="76" t="s">
        <v>27</v>
      </c>
      <c r="P76" s="94"/>
      <c r="Q76" s="94"/>
    </row>
    <row r="77" s="4" customFormat="1" ht="18.6" customHeight="1" spans="1:17">
      <c r="A77" s="45">
        <f t="shared" si="14"/>
        <v>71</v>
      </c>
      <c r="B77" s="46" t="s">
        <v>290</v>
      </c>
      <c r="C77" s="47" t="s">
        <v>22</v>
      </c>
      <c r="D77" s="48" t="s">
        <v>29</v>
      </c>
      <c r="E77" s="49" t="s">
        <v>175</v>
      </c>
      <c r="F77" s="50" t="s">
        <v>291</v>
      </c>
      <c r="G77" s="51">
        <v>12</v>
      </c>
      <c r="H77" s="52">
        <v>12</v>
      </c>
      <c r="I77" s="72">
        <f t="shared" si="15"/>
        <v>9240</v>
      </c>
      <c r="J77" s="73">
        <f t="shared" si="16"/>
        <v>563.64</v>
      </c>
      <c r="K77" s="74">
        <v>0.8</v>
      </c>
      <c r="L77" s="73">
        <f t="shared" si="17"/>
        <v>450.912</v>
      </c>
      <c r="M77" s="51">
        <f t="shared" si="18"/>
        <v>112.728</v>
      </c>
      <c r="N77" s="77" t="s">
        <v>292</v>
      </c>
      <c r="O77" s="76" t="s">
        <v>27</v>
      </c>
      <c r="P77" s="94"/>
      <c r="Q77" s="94"/>
    </row>
    <row r="78" s="4" customFormat="1" ht="18.6" customHeight="1" spans="1:17">
      <c r="A78" s="45">
        <f t="shared" ref="A78:A87" si="19">ROW()-6</f>
        <v>72</v>
      </c>
      <c r="B78" s="46" t="s">
        <v>293</v>
      </c>
      <c r="C78" s="47" t="s">
        <v>22</v>
      </c>
      <c r="D78" s="48" t="s">
        <v>70</v>
      </c>
      <c r="E78" s="49" t="s">
        <v>294</v>
      </c>
      <c r="F78" s="50" t="s">
        <v>295</v>
      </c>
      <c r="G78" s="51">
        <v>8</v>
      </c>
      <c r="H78" s="52">
        <v>8</v>
      </c>
      <c r="I78" s="72">
        <f t="shared" si="15"/>
        <v>6160</v>
      </c>
      <c r="J78" s="73">
        <f t="shared" si="16"/>
        <v>375.76</v>
      </c>
      <c r="K78" s="74">
        <v>0.8</v>
      </c>
      <c r="L78" s="73">
        <f t="shared" si="17"/>
        <v>300.608</v>
      </c>
      <c r="M78" s="51">
        <f t="shared" si="18"/>
        <v>75.152</v>
      </c>
      <c r="N78" s="77" t="s">
        <v>296</v>
      </c>
      <c r="O78" s="76" t="s">
        <v>27</v>
      </c>
      <c r="P78" s="94"/>
      <c r="Q78" s="94"/>
    </row>
    <row r="79" s="4" customFormat="1" ht="18.6" customHeight="1" spans="1:17">
      <c r="A79" s="45">
        <f t="shared" si="19"/>
        <v>73</v>
      </c>
      <c r="B79" s="46" t="s">
        <v>297</v>
      </c>
      <c r="C79" s="47" t="s">
        <v>22</v>
      </c>
      <c r="D79" s="48" t="s">
        <v>44</v>
      </c>
      <c r="E79" s="49" t="s">
        <v>92</v>
      </c>
      <c r="F79" s="50" t="s">
        <v>298</v>
      </c>
      <c r="G79" s="51">
        <v>50</v>
      </c>
      <c r="H79" s="52">
        <v>50</v>
      </c>
      <c r="I79" s="72">
        <f t="shared" si="15"/>
        <v>38500</v>
      </c>
      <c r="J79" s="73">
        <f t="shared" si="16"/>
        <v>2348.5</v>
      </c>
      <c r="K79" s="74">
        <v>0.8</v>
      </c>
      <c r="L79" s="73">
        <f t="shared" si="17"/>
        <v>1878.8</v>
      </c>
      <c r="M79" s="51">
        <f t="shared" si="18"/>
        <v>469.7</v>
      </c>
      <c r="N79" s="77" t="s">
        <v>299</v>
      </c>
      <c r="O79" s="76" t="s">
        <v>27</v>
      </c>
      <c r="P79" s="94"/>
      <c r="Q79" s="94"/>
    </row>
    <row r="80" s="4" customFormat="1" ht="18.6" customHeight="1" spans="1:17">
      <c r="A80" s="45">
        <f t="shared" si="19"/>
        <v>74</v>
      </c>
      <c r="B80" s="46" t="s">
        <v>300</v>
      </c>
      <c r="C80" s="47" t="s">
        <v>22</v>
      </c>
      <c r="D80" s="48" t="s">
        <v>301</v>
      </c>
      <c r="E80" s="49" t="s">
        <v>302</v>
      </c>
      <c r="F80" s="50" t="s">
        <v>303</v>
      </c>
      <c r="G80" s="51">
        <v>260</v>
      </c>
      <c r="H80" s="52">
        <v>260</v>
      </c>
      <c r="I80" s="72">
        <f t="shared" si="15"/>
        <v>200200</v>
      </c>
      <c r="J80" s="73">
        <f t="shared" si="16"/>
        <v>12212.2</v>
      </c>
      <c r="K80" s="74">
        <v>0.8</v>
      </c>
      <c r="L80" s="73">
        <f t="shared" si="17"/>
        <v>9769.76</v>
      </c>
      <c r="M80" s="51">
        <f t="shared" si="18"/>
        <v>2442.44</v>
      </c>
      <c r="N80" s="77" t="s">
        <v>304</v>
      </c>
      <c r="O80" s="76" t="s">
        <v>27</v>
      </c>
      <c r="P80" s="94"/>
      <c r="Q80" s="94"/>
    </row>
    <row r="81" s="4" customFormat="1" ht="18.6" customHeight="1" spans="1:17">
      <c r="A81" s="45">
        <f t="shared" si="19"/>
        <v>75</v>
      </c>
      <c r="B81" s="46" t="s">
        <v>305</v>
      </c>
      <c r="C81" s="47" t="s">
        <v>22</v>
      </c>
      <c r="D81" s="48" t="s">
        <v>306</v>
      </c>
      <c r="E81" s="49" t="s">
        <v>307</v>
      </c>
      <c r="F81" s="50" t="s">
        <v>308</v>
      </c>
      <c r="G81" s="51">
        <v>8</v>
      </c>
      <c r="H81" s="52">
        <v>8</v>
      </c>
      <c r="I81" s="72">
        <f t="shared" si="15"/>
        <v>6160</v>
      </c>
      <c r="J81" s="73">
        <f t="shared" si="16"/>
        <v>375.76</v>
      </c>
      <c r="K81" s="74">
        <v>0.8</v>
      </c>
      <c r="L81" s="73">
        <f t="shared" si="17"/>
        <v>300.608</v>
      </c>
      <c r="M81" s="51">
        <f t="shared" si="18"/>
        <v>75.152</v>
      </c>
      <c r="N81" s="77" t="s">
        <v>309</v>
      </c>
      <c r="O81" s="76" t="s">
        <v>27</v>
      </c>
      <c r="P81" s="94"/>
      <c r="Q81" s="94"/>
    </row>
    <row r="82" s="4" customFormat="1" ht="18.6" customHeight="1" spans="1:17">
      <c r="A82" s="45">
        <f t="shared" si="19"/>
        <v>76</v>
      </c>
      <c r="B82" s="46" t="s">
        <v>310</v>
      </c>
      <c r="C82" s="47" t="s">
        <v>22</v>
      </c>
      <c r="D82" s="48" t="s">
        <v>155</v>
      </c>
      <c r="E82" s="49" t="s">
        <v>30</v>
      </c>
      <c r="F82" s="50" t="s">
        <v>223</v>
      </c>
      <c r="G82" s="51">
        <v>10</v>
      </c>
      <c r="H82" s="52">
        <v>10</v>
      </c>
      <c r="I82" s="72">
        <f t="shared" si="15"/>
        <v>7700</v>
      </c>
      <c r="J82" s="73">
        <f t="shared" si="16"/>
        <v>469.7</v>
      </c>
      <c r="K82" s="74">
        <v>0.8</v>
      </c>
      <c r="L82" s="73">
        <f t="shared" si="17"/>
        <v>375.76</v>
      </c>
      <c r="M82" s="51">
        <f t="shared" si="18"/>
        <v>93.94</v>
      </c>
      <c r="N82" s="77" t="s">
        <v>311</v>
      </c>
      <c r="O82" s="76" t="s">
        <v>27</v>
      </c>
      <c r="P82" s="94"/>
      <c r="Q82" s="94"/>
    </row>
    <row r="83" s="4" customFormat="1" ht="18.6" customHeight="1" spans="1:17">
      <c r="A83" s="45">
        <f t="shared" si="19"/>
        <v>77</v>
      </c>
      <c r="B83" s="46" t="s">
        <v>312</v>
      </c>
      <c r="C83" s="47" t="s">
        <v>22</v>
      </c>
      <c r="D83" s="48" t="s">
        <v>313</v>
      </c>
      <c r="E83" s="49" t="s">
        <v>124</v>
      </c>
      <c r="F83" s="50" t="s">
        <v>314</v>
      </c>
      <c r="G83" s="92">
        <v>6.3</v>
      </c>
      <c r="H83" s="93">
        <v>6.3</v>
      </c>
      <c r="I83" s="72">
        <f t="shared" si="15"/>
        <v>4851</v>
      </c>
      <c r="J83" s="73">
        <f t="shared" si="16"/>
        <v>295.911</v>
      </c>
      <c r="K83" s="74">
        <v>0.8</v>
      </c>
      <c r="L83" s="73">
        <f t="shared" si="17"/>
        <v>236.7288</v>
      </c>
      <c r="M83" s="51">
        <f t="shared" si="18"/>
        <v>59.1822</v>
      </c>
      <c r="N83" s="77" t="s">
        <v>315</v>
      </c>
      <c r="O83" s="76" t="s">
        <v>27</v>
      </c>
      <c r="P83" s="94"/>
      <c r="Q83" s="94"/>
    </row>
    <row r="84" s="4" customFormat="1" ht="18.6" customHeight="1" spans="1:17">
      <c r="A84" s="45">
        <f t="shared" si="19"/>
        <v>78</v>
      </c>
      <c r="B84" s="46" t="s">
        <v>316</v>
      </c>
      <c r="C84" s="47" t="s">
        <v>22</v>
      </c>
      <c r="D84" s="48" t="s">
        <v>60</v>
      </c>
      <c r="E84" s="49" t="s">
        <v>317</v>
      </c>
      <c r="F84" s="50" t="s">
        <v>203</v>
      </c>
      <c r="G84" s="51">
        <v>8</v>
      </c>
      <c r="H84" s="52">
        <v>8</v>
      </c>
      <c r="I84" s="72">
        <f t="shared" si="15"/>
        <v>6160</v>
      </c>
      <c r="J84" s="73">
        <f t="shared" si="16"/>
        <v>375.76</v>
      </c>
      <c r="K84" s="74">
        <v>0.8</v>
      </c>
      <c r="L84" s="73">
        <f t="shared" si="17"/>
        <v>300.608</v>
      </c>
      <c r="M84" s="51">
        <f t="shared" si="18"/>
        <v>75.152</v>
      </c>
      <c r="N84" s="77" t="s">
        <v>318</v>
      </c>
      <c r="O84" s="76" t="s">
        <v>27</v>
      </c>
      <c r="P84" s="94"/>
      <c r="Q84" s="94"/>
    </row>
    <row r="85" s="4" customFormat="1" ht="18.6" customHeight="1" spans="1:17">
      <c r="A85" s="45">
        <f t="shared" si="19"/>
        <v>79</v>
      </c>
      <c r="B85" s="46" t="s">
        <v>319</v>
      </c>
      <c r="C85" s="47" t="s">
        <v>22</v>
      </c>
      <c r="D85" s="48" t="s">
        <v>143</v>
      </c>
      <c r="E85" s="49" t="s">
        <v>320</v>
      </c>
      <c r="F85" s="50" t="s">
        <v>321</v>
      </c>
      <c r="G85" s="51">
        <v>21.2</v>
      </c>
      <c r="H85" s="52">
        <v>21.2</v>
      </c>
      <c r="I85" s="72">
        <f t="shared" si="15"/>
        <v>16324</v>
      </c>
      <c r="J85" s="73">
        <f t="shared" si="16"/>
        <v>995.764</v>
      </c>
      <c r="K85" s="74">
        <v>0.8</v>
      </c>
      <c r="L85" s="73">
        <f t="shared" si="17"/>
        <v>796.6112</v>
      </c>
      <c r="M85" s="51">
        <f t="shared" si="18"/>
        <v>199.1528</v>
      </c>
      <c r="N85" s="77" t="s">
        <v>322</v>
      </c>
      <c r="O85" s="76" t="s">
        <v>27</v>
      </c>
      <c r="P85" s="94"/>
      <c r="Q85" s="94"/>
    </row>
    <row r="86" s="4" customFormat="1" ht="18.6" customHeight="1" spans="1:17">
      <c r="A86" s="45">
        <f t="shared" si="19"/>
        <v>80</v>
      </c>
      <c r="B86" s="46" t="s">
        <v>323</v>
      </c>
      <c r="C86" s="47" t="s">
        <v>22</v>
      </c>
      <c r="D86" s="48" t="s">
        <v>65</v>
      </c>
      <c r="E86" s="49" t="s">
        <v>233</v>
      </c>
      <c r="F86" s="50" t="s">
        <v>324</v>
      </c>
      <c r="G86" s="51">
        <v>12.6</v>
      </c>
      <c r="H86" s="52">
        <v>12.6</v>
      </c>
      <c r="I86" s="72">
        <f t="shared" si="15"/>
        <v>9702</v>
      </c>
      <c r="J86" s="73">
        <f t="shared" si="16"/>
        <v>591.822</v>
      </c>
      <c r="K86" s="74">
        <v>0.8</v>
      </c>
      <c r="L86" s="73">
        <f t="shared" si="17"/>
        <v>473.4576</v>
      </c>
      <c r="M86" s="51">
        <f t="shared" si="18"/>
        <v>118.3644</v>
      </c>
      <c r="N86" s="77" t="s">
        <v>325</v>
      </c>
      <c r="O86" s="76" t="s">
        <v>27</v>
      </c>
      <c r="P86" s="94"/>
      <c r="Q86" s="94"/>
    </row>
    <row r="87" s="4" customFormat="1" ht="18.6" customHeight="1" spans="1:17">
      <c r="A87" s="45">
        <f t="shared" si="19"/>
        <v>81</v>
      </c>
      <c r="B87" s="46" t="s">
        <v>326</v>
      </c>
      <c r="C87" s="47" t="s">
        <v>22</v>
      </c>
      <c r="D87" s="48" t="s">
        <v>55</v>
      </c>
      <c r="E87" s="49" t="s">
        <v>233</v>
      </c>
      <c r="F87" s="50" t="s">
        <v>327</v>
      </c>
      <c r="G87" s="51">
        <v>19</v>
      </c>
      <c r="H87" s="52">
        <v>19</v>
      </c>
      <c r="I87" s="72">
        <f t="shared" si="15"/>
        <v>14630</v>
      </c>
      <c r="J87" s="73">
        <f t="shared" si="16"/>
        <v>892.43</v>
      </c>
      <c r="K87" s="74">
        <v>0.8</v>
      </c>
      <c r="L87" s="73">
        <f t="shared" si="17"/>
        <v>713.944</v>
      </c>
      <c r="M87" s="51">
        <f t="shared" si="18"/>
        <v>178.486</v>
      </c>
      <c r="N87" s="77" t="s">
        <v>328</v>
      </c>
      <c r="O87" s="76" t="s">
        <v>27</v>
      </c>
      <c r="P87" s="94"/>
      <c r="Q87" s="94"/>
    </row>
    <row r="88" s="4" customFormat="1" ht="18.6" customHeight="1" spans="1:17">
      <c r="A88" s="45">
        <f t="shared" ref="A88:A97" si="20">ROW()-6</f>
        <v>82</v>
      </c>
      <c r="B88" s="46" t="s">
        <v>329</v>
      </c>
      <c r="C88" s="47" t="s">
        <v>22</v>
      </c>
      <c r="D88" s="48" t="s">
        <v>330</v>
      </c>
      <c r="E88" s="49" t="s">
        <v>71</v>
      </c>
      <c r="F88" s="50" t="s">
        <v>331</v>
      </c>
      <c r="G88" s="51">
        <v>22</v>
      </c>
      <c r="H88" s="52">
        <v>22</v>
      </c>
      <c r="I88" s="72">
        <f t="shared" si="15"/>
        <v>16940</v>
      </c>
      <c r="J88" s="73">
        <f t="shared" si="16"/>
        <v>1033.34</v>
      </c>
      <c r="K88" s="74">
        <v>0.8</v>
      </c>
      <c r="L88" s="73">
        <f t="shared" si="17"/>
        <v>826.672</v>
      </c>
      <c r="M88" s="51">
        <f t="shared" si="18"/>
        <v>206.668</v>
      </c>
      <c r="N88" s="77" t="s">
        <v>332</v>
      </c>
      <c r="O88" s="76" t="s">
        <v>27</v>
      </c>
      <c r="P88" s="94"/>
      <c r="Q88" s="94"/>
    </row>
    <row r="89" s="4" customFormat="1" ht="18.6" customHeight="1" spans="1:17">
      <c r="A89" s="45">
        <f t="shared" si="20"/>
        <v>83</v>
      </c>
      <c r="B89" s="46" t="s">
        <v>333</v>
      </c>
      <c r="C89" s="47" t="s">
        <v>22</v>
      </c>
      <c r="D89" s="48" t="s">
        <v>60</v>
      </c>
      <c r="E89" s="49" t="s">
        <v>334</v>
      </c>
      <c r="F89" s="50" t="s">
        <v>335</v>
      </c>
      <c r="G89" s="51">
        <v>16</v>
      </c>
      <c r="H89" s="52">
        <v>16</v>
      </c>
      <c r="I89" s="72">
        <f t="shared" si="15"/>
        <v>12320</v>
      </c>
      <c r="J89" s="73">
        <f t="shared" si="16"/>
        <v>751.52</v>
      </c>
      <c r="K89" s="74">
        <v>0.8</v>
      </c>
      <c r="L89" s="73">
        <f t="shared" si="17"/>
        <v>601.216</v>
      </c>
      <c r="M89" s="51">
        <f t="shared" si="18"/>
        <v>150.304</v>
      </c>
      <c r="N89" s="77" t="s">
        <v>336</v>
      </c>
      <c r="O89" s="76" t="s">
        <v>27</v>
      </c>
      <c r="P89" s="94"/>
      <c r="Q89" s="94"/>
    </row>
    <row r="90" s="4" customFormat="1" ht="18.6" customHeight="1" spans="1:17">
      <c r="A90" s="45">
        <f t="shared" si="20"/>
        <v>84</v>
      </c>
      <c r="B90" s="46" t="s">
        <v>337</v>
      </c>
      <c r="C90" s="47" t="s">
        <v>22</v>
      </c>
      <c r="D90" s="48" t="s">
        <v>206</v>
      </c>
      <c r="E90" s="49" t="s">
        <v>338</v>
      </c>
      <c r="F90" s="50" t="s">
        <v>339</v>
      </c>
      <c r="G90" s="51">
        <v>16</v>
      </c>
      <c r="H90" s="52">
        <v>16</v>
      </c>
      <c r="I90" s="72">
        <f t="shared" si="15"/>
        <v>12320</v>
      </c>
      <c r="J90" s="73">
        <f t="shared" si="16"/>
        <v>751.52</v>
      </c>
      <c r="K90" s="74">
        <v>0.8</v>
      </c>
      <c r="L90" s="73">
        <f t="shared" si="17"/>
        <v>601.216</v>
      </c>
      <c r="M90" s="51">
        <f t="shared" si="18"/>
        <v>150.304</v>
      </c>
      <c r="N90" s="77" t="s">
        <v>340</v>
      </c>
      <c r="O90" s="76" t="s">
        <v>27</v>
      </c>
      <c r="P90" s="94"/>
      <c r="Q90" s="94"/>
    </row>
    <row r="91" s="4" customFormat="1" ht="18.6" customHeight="1" spans="1:17">
      <c r="A91" s="45">
        <f t="shared" si="20"/>
        <v>85</v>
      </c>
      <c r="B91" s="46" t="s">
        <v>341</v>
      </c>
      <c r="C91" s="47" t="s">
        <v>22</v>
      </c>
      <c r="D91" s="48" t="s">
        <v>70</v>
      </c>
      <c r="E91" s="49" t="s">
        <v>92</v>
      </c>
      <c r="F91" s="50" t="s">
        <v>342</v>
      </c>
      <c r="G91" s="51">
        <v>16</v>
      </c>
      <c r="H91" s="52">
        <v>16</v>
      </c>
      <c r="I91" s="72">
        <f t="shared" si="15"/>
        <v>12320</v>
      </c>
      <c r="J91" s="73">
        <f t="shared" si="16"/>
        <v>751.52</v>
      </c>
      <c r="K91" s="74">
        <v>0.8</v>
      </c>
      <c r="L91" s="73">
        <f t="shared" si="17"/>
        <v>601.216</v>
      </c>
      <c r="M91" s="51">
        <f t="shared" si="18"/>
        <v>150.304</v>
      </c>
      <c r="N91" s="77" t="s">
        <v>343</v>
      </c>
      <c r="O91" s="76" t="s">
        <v>27</v>
      </c>
      <c r="P91" s="94"/>
      <c r="Q91" s="94"/>
    </row>
    <row r="92" s="4" customFormat="1" ht="18.6" customHeight="1" spans="1:17">
      <c r="A92" s="45">
        <f t="shared" si="20"/>
        <v>86</v>
      </c>
      <c r="B92" s="46" t="s">
        <v>344</v>
      </c>
      <c r="C92" s="47" t="s">
        <v>22</v>
      </c>
      <c r="D92" s="48" t="s">
        <v>155</v>
      </c>
      <c r="E92" s="49" t="s">
        <v>100</v>
      </c>
      <c r="F92" s="50" t="s">
        <v>345</v>
      </c>
      <c r="G92" s="51">
        <v>40</v>
      </c>
      <c r="H92" s="52">
        <v>40</v>
      </c>
      <c r="I92" s="72">
        <f t="shared" si="15"/>
        <v>30800</v>
      </c>
      <c r="J92" s="73">
        <f t="shared" si="16"/>
        <v>1878.8</v>
      </c>
      <c r="K92" s="74">
        <v>0.8</v>
      </c>
      <c r="L92" s="73">
        <f t="shared" si="17"/>
        <v>1503.04</v>
      </c>
      <c r="M92" s="51">
        <f t="shared" si="18"/>
        <v>375.76</v>
      </c>
      <c r="N92" s="77" t="s">
        <v>346</v>
      </c>
      <c r="O92" s="76" t="s">
        <v>27</v>
      </c>
      <c r="P92" s="94"/>
      <c r="Q92" s="94"/>
    </row>
    <row r="93" s="4" customFormat="1" ht="18.6" customHeight="1" spans="1:17">
      <c r="A93" s="45">
        <f t="shared" si="20"/>
        <v>87</v>
      </c>
      <c r="B93" s="46" t="s">
        <v>347</v>
      </c>
      <c r="C93" s="47" t="s">
        <v>22</v>
      </c>
      <c r="D93" s="48" t="s">
        <v>128</v>
      </c>
      <c r="E93" s="49" t="s">
        <v>30</v>
      </c>
      <c r="F93" s="50" t="s">
        <v>348</v>
      </c>
      <c r="G93" s="51">
        <v>10</v>
      </c>
      <c r="H93" s="52">
        <v>10</v>
      </c>
      <c r="I93" s="72">
        <f t="shared" si="15"/>
        <v>7700</v>
      </c>
      <c r="J93" s="73">
        <f t="shared" si="16"/>
        <v>469.7</v>
      </c>
      <c r="K93" s="74">
        <v>0.8</v>
      </c>
      <c r="L93" s="73">
        <f t="shared" si="17"/>
        <v>375.76</v>
      </c>
      <c r="M93" s="51">
        <f t="shared" si="18"/>
        <v>93.94</v>
      </c>
      <c r="N93" s="77" t="s">
        <v>349</v>
      </c>
      <c r="O93" s="76" t="s">
        <v>27</v>
      </c>
      <c r="P93" s="94"/>
      <c r="Q93" s="94"/>
    </row>
    <row r="94" s="4" customFormat="1" ht="18.6" customHeight="1" spans="1:17">
      <c r="A94" s="45">
        <f t="shared" si="20"/>
        <v>88</v>
      </c>
      <c r="B94" s="46" t="s">
        <v>350</v>
      </c>
      <c r="C94" s="47" t="s">
        <v>22</v>
      </c>
      <c r="D94" s="48" t="s">
        <v>206</v>
      </c>
      <c r="E94" s="49" t="s">
        <v>351</v>
      </c>
      <c r="F94" s="50" t="s">
        <v>352</v>
      </c>
      <c r="G94" s="51">
        <v>12</v>
      </c>
      <c r="H94" s="52">
        <v>12</v>
      </c>
      <c r="I94" s="72">
        <f t="shared" si="15"/>
        <v>9240</v>
      </c>
      <c r="J94" s="73">
        <f t="shared" si="16"/>
        <v>563.64</v>
      </c>
      <c r="K94" s="74">
        <v>0.8</v>
      </c>
      <c r="L94" s="73">
        <f t="shared" si="17"/>
        <v>450.912</v>
      </c>
      <c r="M94" s="51">
        <f t="shared" si="18"/>
        <v>112.728</v>
      </c>
      <c r="N94" s="77" t="s">
        <v>353</v>
      </c>
      <c r="O94" s="76" t="s">
        <v>27</v>
      </c>
      <c r="P94" s="94"/>
      <c r="Q94" s="94"/>
    </row>
    <row r="95" s="4" customFormat="1" ht="18.6" customHeight="1" spans="1:17">
      <c r="A95" s="45">
        <f t="shared" si="20"/>
        <v>89</v>
      </c>
      <c r="B95" s="46" t="s">
        <v>354</v>
      </c>
      <c r="C95" s="47" t="s">
        <v>22</v>
      </c>
      <c r="D95" s="48" t="s">
        <v>44</v>
      </c>
      <c r="E95" s="49" t="s">
        <v>355</v>
      </c>
      <c r="F95" s="50" t="s">
        <v>356</v>
      </c>
      <c r="G95" s="51">
        <v>8</v>
      </c>
      <c r="H95" s="52">
        <v>8</v>
      </c>
      <c r="I95" s="72">
        <f t="shared" si="15"/>
        <v>6160</v>
      </c>
      <c r="J95" s="73">
        <f t="shared" si="16"/>
        <v>375.76</v>
      </c>
      <c r="K95" s="74">
        <v>0.8</v>
      </c>
      <c r="L95" s="73">
        <f t="shared" si="17"/>
        <v>300.608</v>
      </c>
      <c r="M95" s="51">
        <f t="shared" si="18"/>
        <v>75.152</v>
      </c>
      <c r="N95" s="77" t="s">
        <v>357</v>
      </c>
      <c r="O95" s="76" t="s">
        <v>27</v>
      </c>
      <c r="P95" s="94"/>
      <c r="Q95" s="94"/>
    </row>
    <row r="96" s="4" customFormat="1" ht="18.6" customHeight="1" spans="1:17">
      <c r="A96" s="45">
        <f t="shared" si="20"/>
        <v>90</v>
      </c>
      <c r="B96" s="46" t="s">
        <v>358</v>
      </c>
      <c r="C96" s="47" t="s">
        <v>22</v>
      </c>
      <c r="D96" s="48" t="s">
        <v>60</v>
      </c>
      <c r="E96" s="49" t="s">
        <v>359</v>
      </c>
      <c r="F96" s="50" t="s">
        <v>360</v>
      </c>
      <c r="G96" s="51">
        <v>20</v>
      </c>
      <c r="H96" s="52">
        <v>20</v>
      </c>
      <c r="I96" s="72">
        <f t="shared" si="15"/>
        <v>15400</v>
      </c>
      <c r="J96" s="73">
        <f t="shared" si="16"/>
        <v>939.4</v>
      </c>
      <c r="K96" s="74">
        <v>0.8</v>
      </c>
      <c r="L96" s="73">
        <f t="shared" si="17"/>
        <v>751.52</v>
      </c>
      <c r="M96" s="51">
        <f t="shared" si="18"/>
        <v>187.88</v>
      </c>
      <c r="N96" s="77" t="s">
        <v>361</v>
      </c>
      <c r="O96" s="76" t="s">
        <v>27</v>
      </c>
      <c r="P96" s="94"/>
      <c r="Q96" s="94"/>
    </row>
    <row r="97" s="4" customFormat="1" ht="18.6" customHeight="1" spans="1:17">
      <c r="A97" s="45">
        <f t="shared" si="20"/>
        <v>91</v>
      </c>
      <c r="B97" s="46" t="s">
        <v>362</v>
      </c>
      <c r="C97" s="47" t="s">
        <v>22</v>
      </c>
      <c r="D97" s="48" t="s">
        <v>363</v>
      </c>
      <c r="E97" s="49" t="s">
        <v>83</v>
      </c>
      <c r="F97" s="50" t="s">
        <v>364</v>
      </c>
      <c r="G97" s="51">
        <v>15.6</v>
      </c>
      <c r="H97" s="52">
        <v>15.6</v>
      </c>
      <c r="I97" s="72">
        <f t="shared" si="15"/>
        <v>12012</v>
      </c>
      <c r="J97" s="73">
        <f t="shared" si="16"/>
        <v>732.732</v>
      </c>
      <c r="K97" s="74">
        <v>0.8</v>
      </c>
      <c r="L97" s="73">
        <f t="shared" si="17"/>
        <v>586.1856</v>
      </c>
      <c r="M97" s="51">
        <f t="shared" si="18"/>
        <v>146.5464</v>
      </c>
      <c r="N97" s="77" t="s">
        <v>365</v>
      </c>
      <c r="O97" s="76" t="s">
        <v>27</v>
      </c>
      <c r="P97" s="94"/>
      <c r="Q97" s="94"/>
    </row>
    <row r="98" s="4" customFormat="1" ht="18.6" customHeight="1" spans="1:17">
      <c r="A98" s="45">
        <f t="shared" ref="A98:A107" si="21">ROW()-6</f>
        <v>92</v>
      </c>
      <c r="B98" s="46" t="s">
        <v>366</v>
      </c>
      <c r="C98" s="47" t="s">
        <v>22</v>
      </c>
      <c r="D98" s="48" t="s">
        <v>65</v>
      </c>
      <c r="E98" s="49" t="s">
        <v>367</v>
      </c>
      <c r="F98" s="50" t="s">
        <v>368</v>
      </c>
      <c r="G98" s="51">
        <v>10</v>
      </c>
      <c r="H98" s="52">
        <v>10</v>
      </c>
      <c r="I98" s="72">
        <f t="shared" si="15"/>
        <v>7700</v>
      </c>
      <c r="J98" s="73">
        <f t="shared" si="16"/>
        <v>469.7</v>
      </c>
      <c r="K98" s="74">
        <v>0.8</v>
      </c>
      <c r="L98" s="73">
        <f t="shared" si="17"/>
        <v>375.76</v>
      </c>
      <c r="M98" s="51">
        <f t="shared" si="18"/>
        <v>93.94</v>
      </c>
      <c r="N98" s="77" t="s">
        <v>369</v>
      </c>
      <c r="O98" s="76" t="s">
        <v>27</v>
      </c>
      <c r="P98" s="94"/>
      <c r="Q98" s="94"/>
    </row>
    <row r="99" s="4" customFormat="1" ht="18.6" customHeight="1" spans="1:17">
      <c r="A99" s="45">
        <f t="shared" si="21"/>
        <v>93</v>
      </c>
      <c r="B99" s="46" t="s">
        <v>370</v>
      </c>
      <c r="C99" s="47" t="s">
        <v>22</v>
      </c>
      <c r="D99" s="48" t="s">
        <v>44</v>
      </c>
      <c r="E99" s="49" t="s">
        <v>71</v>
      </c>
      <c r="F99" s="50" t="s">
        <v>371</v>
      </c>
      <c r="G99" s="51">
        <v>12</v>
      </c>
      <c r="H99" s="52">
        <v>12</v>
      </c>
      <c r="I99" s="72">
        <f t="shared" si="15"/>
        <v>9240</v>
      </c>
      <c r="J99" s="73">
        <f t="shared" si="16"/>
        <v>563.64</v>
      </c>
      <c r="K99" s="74">
        <v>0.8</v>
      </c>
      <c r="L99" s="73">
        <f t="shared" si="17"/>
        <v>450.912</v>
      </c>
      <c r="M99" s="51">
        <f t="shared" si="18"/>
        <v>112.728</v>
      </c>
      <c r="N99" s="77" t="s">
        <v>372</v>
      </c>
      <c r="O99" s="76" t="s">
        <v>27</v>
      </c>
      <c r="P99" s="94"/>
      <c r="Q99" s="94"/>
    </row>
    <row r="100" s="4" customFormat="1" ht="18.6" customHeight="1" spans="1:17">
      <c r="A100" s="45">
        <f t="shared" si="21"/>
        <v>94</v>
      </c>
      <c r="B100" s="46" t="s">
        <v>373</v>
      </c>
      <c r="C100" s="47" t="s">
        <v>22</v>
      </c>
      <c r="D100" s="48" t="s">
        <v>70</v>
      </c>
      <c r="E100" s="49" t="s">
        <v>307</v>
      </c>
      <c r="F100" s="50" t="s">
        <v>374</v>
      </c>
      <c r="G100" s="51">
        <v>9</v>
      </c>
      <c r="H100" s="52">
        <v>9</v>
      </c>
      <c r="I100" s="72">
        <f t="shared" si="15"/>
        <v>6930</v>
      </c>
      <c r="J100" s="73">
        <f t="shared" si="16"/>
        <v>422.73</v>
      </c>
      <c r="K100" s="74">
        <v>0.8</v>
      </c>
      <c r="L100" s="73">
        <f t="shared" si="17"/>
        <v>338.184</v>
      </c>
      <c r="M100" s="51">
        <f t="shared" si="18"/>
        <v>84.546</v>
      </c>
      <c r="N100" s="77" t="s">
        <v>375</v>
      </c>
      <c r="O100" s="76" t="s">
        <v>27</v>
      </c>
      <c r="P100" s="94"/>
      <c r="Q100" s="94"/>
    </row>
    <row r="101" s="4" customFormat="1" ht="18.6" customHeight="1" spans="1:17">
      <c r="A101" s="45">
        <f t="shared" si="21"/>
        <v>95</v>
      </c>
      <c r="B101" s="46" t="s">
        <v>376</v>
      </c>
      <c r="C101" s="47" t="s">
        <v>22</v>
      </c>
      <c r="D101" s="48" t="s">
        <v>108</v>
      </c>
      <c r="E101" s="49" t="s">
        <v>317</v>
      </c>
      <c r="F101" s="50" t="s">
        <v>377</v>
      </c>
      <c r="G101" s="51">
        <v>30</v>
      </c>
      <c r="H101" s="52">
        <v>30</v>
      </c>
      <c r="I101" s="72">
        <f t="shared" si="15"/>
        <v>23100</v>
      </c>
      <c r="J101" s="73">
        <f t="shared" si="16"/>
        <v>1409.1</v>
      </c>
      <c r="K101" s="74">
        <v>0.8</v>
      </c>
      <c r="L101" s="73">
        <f t="shared" si="17"/>
        <v>1127.28</v>
      </c>
      <c r="M101" s="51">
        <f t="shared" si="18"/>
        <v>281.82</v>
      </c>
      <c r="N101" s="77" t="s">
        <v>378</v>
      </c>
      <c r="O101" s="76" t="s">
        <v>27</v>
      </c>
      <c r="P101" s="94"/>
      <c r="Q101" s="94"/>
    </row>
    <row r="102" s="4" customFormat="1" ht="18.6" customHeight="1" spans="1:17">
      <c r="A102" s="45">
        <f t="shared" si="21"/>
        <v>96</v>
      </c>
      <c r="B102" s="46" t="s">
        <v>379</v>
      </c>
      <c r="C102" s="47" t="s">
        <v>22</v>
      </c>
      <c r="D102" s="48" t="s">
        <v>330</v>
      </c>
      <c r="E102" s="49" t="s">
        <v>380</v>
      </c>
      <c r="F102" s="50" t="s">
        <v>381</v>
      </c>
      <c r="G102" s="51">
        <v>14</v>
      </c>
      <c r="H102" s="52">
        <v>14</v>
      </c>
      <c r="I102" s="72">
        <f t="shared" si="15"/>
        <v>10780</v>
      </c>
      <c r="J102" s="73">
        <f t="shared" si="16"/>
        <v>657.58</v>
      </c>
      <c r="K102" s="74">
        <v>0.8</v>
      </c>
      <c r="L102" s="73">
        <f t="shared" si="17"/>
        <v>526.064</v>
      </c>
      <c r="M102" s="51">
        <f t="shared" si="18"/>
        <v>131.516</v>
      </c>
      <c r="N102" s="77" t="s">
        <v>382</v>
      </c>
      <c r="O102" s="76" t="s">
        <v>27</v>
      </c>
      <c r="P102" s="94"/>
      <c r="Q102" s="94"/>
    </row>
    <row r="103" s="4" customFormat="1" ht="18.6" customHeight="1" spans="1:17">
      <c r="A103" s="45">
        <f t="shared" si="21"/>
        <v>97</v>
      </c>
      <c r="B103" s="46" t="s">
        <v>383</v>
      </c>
      <c r="C103" s="47" t="s">
        <v>22</v>
      </c>
      <c r="D103" s="48" t="s">
        <v>384</v>
      </c>
      <c r="E103" s="49" t="s">
        <v>104</v>
      </c>
      <c r="F103" s="50" t="s">
        <v>385</v>
      </c>
      <c r="G103" s="51">
        <v>40</v>
      </c>
      <c r="H103" s="52">
        <v>40</v>
      </c>
      <c r="I103" s="72">
        <f t="shared" si="15"/>
        <v>30800</v>
      </c>
      <c r="J103" s="73">
        <f t="shared" si="16"/>
        <v>1878.8</v>
      </c>
      <c r="K103" s="74">
        <v>0.8</v>
      </c>
      <c r="L103" s="73">
        <f t="shared" si="17"/>
        <v>1503.04</v>
      </c>
      <c r="M103" s="51">
        <f t="shared" si="18"/>
        <v>375.76</v>
      </c>
      <c r="N103" s="77" t="s">
        <v>386</v>
      </c>
      <c r="O103" s="76" t="s">
        <v>27</v>
      </c>
      <c r="P103" s="94"/>
      <c r="Q103" s="94"/>
    </row>
    <row r="104" s="4" customFormat="1" ht="18.6" customHeight="1" spans="1:17">
      <c r="A104" s="45">
        <f t="shared" si="21"/>
        <v>98</v>
      </c>
      <c r="B104" s="46" t="s">
        <v>387</v>
      </c>
      <c r="C104" s="47" t="s">
        <v>22</v>
      </c>
      <c r="D104" s="48" t="s">
        <v>301</v>
      </c>
      <c r="E104" s="49" t="s">
        <v>307</v>
      </c>
      <c r="F104" s="50" t="s">
        <v>388</v>
      </c>
      <c r="G104" s="51">
        <v>12</v>
      </c>
      <c r="H104" s="52">
        <v>12</v>
      </c>
      <c r="I104" s="72">
        <f t="shared" ref="I104:I135" si="22">H104*770</f>
        <v>9240</v>
      </c>
      <c r="J104" s="73">
        <f t="shared" ref="J104:J135" si="23">H104*46.97</f>
        <v>563.64</v>
      </c>
      <c r="K104" s="74">
        <v>0.8</v>
      </c>
      <c r="L104" s="73">
        <f t="shared" ref="L104:L135" si="24">J104*K104</f>
        <v>450.912</v>
      </c>
      <c r="M104" s="51">
        <f t="shared" ref="M104:M135" si="25">H104*9.394</f>
        <v>112.728</v>
      </c>
      <c r="N104" s="77" t="s">
        <v>389</v>
      </c>
      <c r="O104" s="76" t="s">
        <v>27</v>
      </c>
      <c r="P104" s="94"/>
      <c r="Q104" s="94"/>
    </row>
    <row r="105" s="4" customFormat="1" ht="18.6" customHeight="1" spans="1:17">
      <c r="A105" s="45">
        <f t="shared" si="21"/>
        <v>99</v>
      </c>
      <c r="B105" s="46" t="s">
        <v>390</v>
      </c>
      <c r="C105" s="47" t="s">
        <v>22</v>
      </c>
      <c r="D105" s="48" t="s">
        <v>206</v>
      </c>
      <c r="E105" s="49" t="s">
        <v>40</v>
      </c>
      <c r="F105" s="50" t="s">
        <v>391</v>
      </c>
      <c r="G105" s="51">
        <v>7</v>
      </c>
      <c r="H105" s="52">
        <v>7</v>
      </c>
      <c r="I105" s="72">
        <f t="shared" si="22"/>
        <v>5390</v>
      </c>
      <c r="J105" s="73">
        <f t="shared" si="23"/>
        <v>328.79</v>
      </c>
      <c r="K105" s="74">
        <v>0.8</v>
      </c>
      <c r="L105" s="73">
        <f t="shared" si="24"/>
        <v>263.032</v>
      </c>
      <c r="M105" s="51">
        <f t="shared" si="25"/>
        <v>65.758</v>
      </c>
      <c r="N105" s="77" t="s">
        <v>392</v>
      </c>
      <c r="O105" s="76" t="s">
        <v>27</v>
      </c>
      <c r="P105" s="94"/>
      <c r="Q105" s="94"/>
    </row>
    <row r="106" s="4" customFormat="1" ht="18.6" customHeight="1" spans="1:17">
      <c r="A106" s="45">
        <f t="shared" si="21"/>
        <v>100</v>
      </c>
      <c r="B106" s="46" t="s">
        <v>393</v>
      </c>
      <c r="C106" s="47" t="s">
        <v>22</v>
      </c>
      <c r="D106" s="48" t="s">
        <v>206</v>
      </c>
      <c r="E106" s="49" t="s">
        <v>71</v>
      </c>
      <c r="F106" s="50" t="s">
        <v>394</v>
      </c>
      <c r="G106" s="51">
        <v>9</v>
      </c>
      <c r="H106" s="52">
        <v>9</v>
      </c>
      <c r="I106" s="72">
        <f t="shared" si="22"/>
        <v>6930</v>
      </c>
      <c r="J106" s="73">
        <f t="shared" si="23"/>
        <v>422.73</v>
      </c>
      <c r="K106" s="74">
        <v>0.8</v>
      </c>
      <c r="L106" s="73">
        <f t="shared" si="24"/>
        <v>338.184</v>
      </c>
      <c r="M106" s="51">
        <f t="shared" si="25"/>
        <v>84.546</v>
      </c>
      <c r="N106" s="77" t="s">
        <v>395</v>
      </c>
      <c r="O106" s="76" t="s">
        <v>27</v>
      </c>
      <c r="P106" s="94"/>
      <c r="Q106" s="94"/>
    </row>
    <row r="107" s="4" customFormat="1" ht="18.6" customHeight="1" spans="1:17">
      <c r="A107" s="45">
        <f t="shared" si="21"/>
        <v>101</v>
      </c>
      <c r="B107" s="46" t="s">
        <v>396</v>
      </c>
      <c r="C107" s="47" t="s">
        <v>22</v>
      </c>
      <c r="D107" s="48" t="s">
        <v>397</v>
      </c>
      <c r="E107" s="49" t="s">
        <v>66</v>
      </c>
      <c r="F107" s="50" t="s">
        <v>398</v>
      </c>
      <c r="G107" s="51">
        <v>20</v>
      </c>
      <c r="H107" s="52">
        <v>20</v>
      </c>
      <c r="I107" s="72">
        <f t="shared" si="22"/>
        <v>15400</v>
      </c>
      <c r="J107" s="73">
        <f t="shared" si="23"/>
        <v>939.4</v>
      </c>
      <c r="K107" s="74">
        <v>0.8</v>
      </c>
      <c r="L107" s="73">
        <f t="shared" si="24"/>
        <v>751.52</v>
      </c>
      <c r="M107" s="51">
        <f t="shared" si="25"/>
        <v>187.88</v>
      </c>
      <c r="N107" s="77" t="s">
        <v>399</v>
      </c>
      <c r="O107" s="76" t="s">
        <v>27</v>
      </c>
      <c r="P107" s="94"/>
      <c r="Q107" s="94"/>
    </row>
    <row r="108" s="4" customFormat="1" ht="18.6" customHeight="1" spans="1:17">
      <c r="A108" s="45">
        <f t="shared" ref="A108:A117" si="26">ROW()-6</f>
        <v>102</v>
      </c>
      <c r="B108" s="46" t="s">
        <v>400</v>
      </c>
      <c r="C108" s="47" t="s">
        <v>22</v>
      </c>
      <c r="D108" s="48" t="s">
        <v>29</v>
      </c>
      <c r="E108" s="49" t="s">
        <v>92</v>
      </c>
      <c r="F108" s="50" t="s">
        <v>401</v>
      </c>
      <c r="G108" s="51">
        <v>40</v>
      </c>
      <c r="H108" s="52">
        <v>40</v>
      </c>
      <c r="I108" s="72">
        <f t="shared" si="22"/>
        <v>30800</v>
      </c>
      <c r="J108" s="73">
        <f t="shared" si="23"/>
        <v>1878.8</v>
      </c>
      <c r="K108" s="74">
        <v>0.8</v>
      </c>
      <c r="L108" s="73">
        <f t="shared" si="24"/>
        <v>1503.04</v>
      </c>
      <c r="M108" s="51">
        <f t="shared" si="25"/>
        <v>375.76</v>
      </c>
      <c r="N108" s="77" t="s">
        <v>402</v>
      </c>
      <c r="O108" s="76" t="s">
        <v>27</v>
      </c>
      <c r="P108" s="94"/>
      <c r="Q108" s="94"/>
    </row>
    <row r="109" s="4" customFormat="1" ht="18.6" customHeight="1" spans="1:17">
      <c r="A109" s="45">
        <f t="shared" si="26"/>
        <v>103</v>
      </c>
      <c r="B109" s="46" t="s">
        <v>403</v>
      </c>
      <c r="C109" s="47" t="s">
        <v>22</v>
      </c>
      <c r="D109" s="48" t="s">
        <v>55</v>
      </c>
      <c r="E109" s="49" t="s">
        <v>109</v>
      </c>
      <c r="F109" s="50" t="s">
        <v>404</v>
      </c>
      <c r="G109" s="51">
        <v>9</v>
      </c>
      <c r="H109" s="52">
        <v>9</v>
      </c>
      <c r="I109" s="72">
        <f t="shared" si="22"/>
        <v>6930</v>
      </c>
      <c r="J109" s="73">
        <f t="shared" si="23"/>
        <v>422.73</v>
      </c>
      <c r="K109" s="74">
        <v>0.8</v>
      </c>
      <c r="L109" s="73">
        <f t="shared" si="24"/>
        <v>338.184</v>
      </c>
      <c r="M109" s="51">
        <f t="shared" si="25"/>
        <v>84.546</v>
      </c>
      <c r="N109" s="77" t="s">
        <v>405</v>
      </c>
      <c r="O109" s="76" t="s">
        <v>27</v>
      </c>
      <c r="P109" s="94"/>
      <c r="Q109" s="94"/>
    </row>
    <row r="110" s="4" customFormat="1" ht="18.6" customHeight="1" spans="1:17">
      <c r="A110" s="45">
        <f t="shared" si="26"/>
        <v>104</v>
      </c>
      <c r="B110" s="46" t="s">
        <v>406</v>
      </c>
      <c r="C110" s="47" t="s">
        <v>22</v>
      </c>
      <c r="D110" s="48" t="s">
        <v>143</v>
      </c>
      <c r="E110" s="49" t="s">
        <v>40</v>
      </c>
      <c r="F110" s="50" t="s">
        <v>407</v>
      </c>
      <c r="G110" s="51">
        <v>6</v>
      </c>
      <c r="H110" s="52">
        <v>6</v>
      </c>
      <c r="I110" s="72">
        <f t="shared" si="22"/>
        <v>4620</v>
      </c>
      <c r="J110" s="73">
        <f t="shared" si="23"/>
        <v>281.82</v>
      </c>
      <c r="K110" s="74">
        <v>0.8</v>
      </c>
      <c r="L110" s="73">
        <f t="shared" si="24"/>
        <v>225.456</v>
      </c>
      <c r="M110" s="51">
        <f t="shared" si="25"/>
        <v>56.364</v>
      </c>
      <c r="N110" s="77" t="s">
        <v>408</v>
      </c>
      <c r="O110" s="76" t="s">
        <v>27</v>
      </c>
      <c r="P110" s="94"/>
      <c r="Q110" s="94"/>
    </row>
    <row r="111" s="4" customFormat="1" ht="18.6" customHeight="1" spans="1:17">
      <c r="A111" s="45">
        <f t="shared" si="26"/>
        <v>105</v>
      </c>
      <c r="B111" s="46" t="s">
        <v>409</v>
      </c>
      <c r="C111" s="47" t="s">
        <v>22</v>
      </c>
      <c r="D111" s="48" t="s">
        <v>44</v>
      </c>
      <c r="E111" s="49" t="s">
        <v>109</v>
      </c>
      <c r="F111" s="50" t="s">
        <v>410</v>
      </c>
      <c r="G111" s="51">
        <v>14</v>
      </c>
      <c r="H111" s="52">
        <v>14</v>
      </c>
      <c r="I111" s="72">
        <f t="shared" si="22"/>
        <v>10780</v>
      </c>
      <c r="J111" s="73">
        <f t="shared" si="23"/>
        <v>657.58</v>
      </c>
      <c r="K111" s="74">
        <v>0.8</v>
      </c>
      <c r="L111" s="73">
        <f t="shared" si="24"/>
        <v>526.064</v>
      </c>
      <c r="M111" s="51">
        <f t="shared" si="25"/>
        <v>131.516</v>
      </c>
      <c r="N111" s="77" t="s">
        <v>411</v>
      </c>
      <c r="O111" s="76" t="s">
        <v>27</v>
      </c>
      <c r="P111" s="94"/>
      <c r="Q111" s="94"/>
    </row>
    <row r="112" s="4" customFormat="1" ht="18.6" customHeight="1" spans="1:17">
      <c r="A112" s="45">
        <f t="shared" si="26"/>
        <v>106</v>
      </c>
      <c r="B112" s="46" t="s">
        <v>412</v>
      </c>
      <c r="C112" s="47" t="s">
        <v>22</v>
      </c>
      <c r="D112" s="48" t="s">
        <v>413</v>
      </c>
      <c r="E112" s="49" t="s">
        <v>104</v>
      </c>
      <c r="F112" s="50" t="s">
        <v>414</v>
      </c>
      <c r="G112" s="51">
        <v>10</v>
      </c>
      <c r="H112" s="52">
        <v>10</v>
      </c>
      <c r="I112" s="72">
        <f t="shared" si="22"/>
        <v>7700</v>
      </c>
      <c r="J112" s="73">
        <f t="shared" si="23"/>
        <v>469.7</v>
      </c>
      <c r="K112" s="74">
        <v>0.8</v>
      </c>
      <c r="L112" s="73">
        <f t="shared" si="24"/>
        <v>375.76</v>
      </c>
      <c r="M112" s="51">
        <f t="shared" si="25"/>
        <v>93.94</v>
      </c>
      <c r="N112" s="77" t="s">
        <v>415</v>
      </c>
      <c r="O112" s="76" t="s">
        <v>27</v>
      </c>
      <c r="P112" s="94"/>
      <c r="Q112" s="94"/>
    </row>
    <row r="113" s="4" customFormat="1" ht="18.6" customHeight="1" spans="1:17">
      <c r="A113" s="45">
        <f t="shared" si="26"/>
        <v>107</v>
      </c>
      <c r="B113" s="46" t="s">
        <v>416</v>
      </c>
      <c r="C113" s="47" t="s">
        <v>22</v>
      </c>
      <c r="D113" s="48" t="s">
        <v>206</v>
      </c>
      <c r="E113" s="49" t="s">
        <v>66</v>
      </c>
      <c r="F113" s="50" t="s">
        <v>417</v>
      </c>
      <c r="G113" s="51">
        <v>9</v>
      </c>
      <c r="H113" s="52">
        <v>9</v>
      </c>
      <c r="I113" s="72">
        <f t="shared" si="22"/>
        <v>6930</v>
      </c>
      <c r="J113" s="73">
        <f t="shared" si="23"/>
        <v>422.73</v>
      </c>
      <c r="K113" s="74">
        <v>0.8</v>
      </c>
      <c r="L113" s="73">
        <f t="shared" si="24"/>
        <v>338.184</v>
      </c>
      <c r="M113" s="51">
        <f t="shared" si="25"/>
        <v>84.546</v>
      </c>
      <c r="N113" s="77" t="s">
        <v>418</v>
      </c>
      <c r="O113" s="76" t="s">
        <v>27</v>
      </c>
      <c r="P113" s="94"/>
      <c r="Q113" s="94"/>
    </row>
    <row r="114" s="4" customFormat="1" ht="18.6" customHeight="1" spans="1:17">
      <c r="A114" s="45">
        <f t="shared" si="26"/>
        <v>108</v>
      </c>
      <c r="B114" s="46" t="s">
        <v>419</v>
      </c>
      <c r="C114" s="47" t="s">
        <v>22</v>
      </c>
      <c r="D114" s="48" t="s">
        <v>44</v>
      </c>
      <c r="E114" s="49" t="s">
        <v>420</v>
      </c>
      <c r="F114" s="50" t="s">
        <v>421</v>
      </c>
      <c r="G114" s="51">
        <v>27</v>
      </c>
      <c r="H114" s="52">
        <v>27</v>
      </c>
      <c r="I114" s="72">
        <f t="shared" si="22"/>
        <v>20790</v>
      </c>
      <c r="J114" s="73">
        <f t="shared" si="23"/>
        <v>1268.19</v>
      </c>
      <c r="K114" s="74">
        <v>0.8</v>
      </c>
      <c r="L114" s="73">
        <f t="shared" si="24"/>
        <v>1014.552</v>
      </c>
      <c r="M114" s="51">
        <f t="shared" si="25"/>
        <v>253.638</v>
      </c>
      <c r="N114" s="77" t="s">
        <v>422</v>
      </c>
      <c r="O114" s="76" t="s">
        <v>27</v>
      </c>
      <c r="P114" s="94"/>
      <c r="Q114" s="94"/>
    </row>
    <row r="115" s="4" customFormat="1" ht="18.6" customHeight="1" spans="1:17">
      <c r="A115" s="45">
        <f t="shared" si="26"/>
        <v>109</v>
      </c>
      <c r="B115" s="46" t="s">
        <v>423</v>
      </c>
      <c r="C115" s="47" t="s">
        <v>22</v>
      </c>
      <c r="D115" s="48" t="s">
        <v>424</v>
      </c>
      <c r="E115" s="49" t="s">
        <v>100</v>
      </c>
      <c r="F115" s="50" t="s">
        <v>425</v>
      </c>
      <c r="G115" s="51">
        <v>9</v>
      </c>
      <c r="H115" s="52">
        <v>9</v>
      </c>
      <c r="I115" s="72">
        <f t="shared" si="22"/>
        <v>6930</v>
      </c>
      <c r="J115" s="73">
        <f t="shared" si="23"/>
        <v>422.73</v>
      </c>
      <c r="K115" s="74">
        <v>0.8</v>
      </c>
      <c r="L115" s="73">
        <f t="shared" si="24"/>
        <v>338.184</v>
      </c>
      <c r="M115" s="51">
        <f t="shared" si="25"/>
        <v>84.546</v>
      </c>
      <c r="N115" s="77" t="s">
        <v>426</v>
      </c>
      <c r="O115" s="76" t="s">
        <v>27</v>
      </c>
      <c r="P115" s="94"/>
      <c r="Q115" s="94"/>
    </row>
    <row r="116" s="4" customFormat="1" ht="18.6" customHeight="1" spans="1:17">
      <c r="A116" s="45">
        <f t="shared" si="26"/>
        <v>110</v>
      </c>
      <c r="B116" s="46" t="s">
        <v>427</v>
      </c>
      <c r="C116" s="47" t="s">
        <v>22</v>
      </c>
      <c r="D116" s="48" t="s">
        <v>128</v>
      </c>
      <c r="E116" s="49" t="s">
        <v>83</v>
      </c>
      <c r="F116" s="50" t="s">
        <v>428</v>
      </c>
      <c r="G116" s="51">
        <v>8</v>
      </c>
      <c r="H116" s="52">
        <v>8</v>
      </c>
      <c r="I116" s="72">
        <f t="shared" si="22"/>
        <v>6160</v>
      </c>
      <c r="J116" s="73">
        <f t="shared" si="23"/>
        <v>375.76</v>
      </c>
      <c r="K116" s="74">
        <v>0.8</v>
      </c>
      <c r="L116" s="73">
        <f t="shared" si="24"/>
        <v>300.608</v>
      </c>
      <c r="M116" s="51">
        <f t="shared" si="25"/>
        <v>75.152</v>
      </c>
      <c r="N116" s="77" t="s">
        <v>429</v>
      </c>
      <c r="O116" s="76" t="s">
        <v>27</v>
      </c>
      <c r="P116" s="94"/>
      <c r="Q116" s="94"/>
    </row>
    <row r="117" s="4" customFormat="1" ht="18.6" customHeight="1" spans="1:17">
      <c r="A117" s="45">
        <f t="shared" si="26"/>
        <v>111</v>
      </c>
      <c r="B117" s="46" t="s">
        <v>430</v>
      </c>
      <c r="C117" s="47" t="s">
        <v>22</v>
      </c>
      <c r="D117" s="48" t="s">
        <v>60</v>
      </c>
      <c r="E117" s="49" t="s">
        <v>420</v>
      </c>
      <c r="F117" s="50" t="s">
        <v>431</v>
      </c>
      <c r="G117" s="51">
        <v>20</v>
      </c>
      <c r="H117" s="52">
        <v>20</v>
      </c>
      <c r="I117" s="72">
        <f t="shared" si="22"/>
        <v>15400</v>
      </c>
      <c r="J117" s="73">
        <f t="shared" si="23"/>
        <v>939.4</v>
      </c>
      <c r="K117" s="74">
        <v>0.8</v>
      </c>
      <c r="L117" s="73">
        <f t="shared" si="24"/>
        <v>751.52</v>
      </c>
      <c r="M117" s="51">
        <f t="shared" si="25"/>
        <v>187.88</v>
      </c>
      <c r="N117" s="77" t="s">
        <v>432</v>
      </c>
      <c r="O117" s="76" t="s">
        <v>27</v>
      </c>
      <c r="P117" s="94"/>
      <c r="Q117" s="94"/>
    </row>
    <row r="118" s="4" customFormat="1" ht="18.6" customHeight="1" spans="1:17">
      <c r="A118" s="45">
        <f t="shared" ref="A118:A127" si="27">ROW()-6</f>
        <v>112</v>
      </c>
      <c r="B118" s="46" t="s">
        <v>433</v>
      </c>
      <c r="C118" s="47" t="s">
        <v>22</v>
      </c>
      <c r="D118" s="48" t="s">
        <v>44</v>
      </c>
      <c r="E118" s="49" t="s">
        <v>434</v>
      </c>
      <c r="F118" s="50" t="s">
        <v>435</v>
      </c>
      <c r="G118" s="51">
        <v>5</v>
      </c>
      <c r="H118" s="52">
        <v>5</v>
      </c>
      <c r="I118" s="72">
        <f t="shared" si="22"/>
        <v>3850</v>
      </c>
      <c r="J118" s="73">
        <f t="shared" si="23"/>
        <v>234.85</v>
      </c>
      <c r="K118" s="74">
        <v>0.8</v>
      </c>
      <c r="L118" s="73">
        <f t="shared" si="24"/>
        <v>187.88</v>
      </c>
      <c r="M118" s="51">
        <f t="shared" si="25"/>
        <v>46.97</v>
      </c>
      <c r="N118" s="77" t="s">
        <v>436</v>
      </c>
      <c r="O118" s="76" t="s">
        <v>27</v>
      </c>
      <c r="P118" s="94"/>
      <c r="Q118" s="94"/>
    </row>
    <row r="119" s="4" customFormat="1" ht="18.6" customHeight="1" spans="1:17">
      <c r="A119" s="45">
        <f t="shared" si="27"/>
        <v>113</v>
      </c>
      <c r="B119" s="46" t="s">
        <v>437</v>
      </c>
      <c r="C119" s="47" t="s">
        <v>22</v>
      </c>
      <c r="D119" s="48" t="s">
        <v>70</v>
      </c>
      <c r="E119" s="49" t="s">
        <v>266</v>
      </c>
      <c r="F119" s="50" t="s">
        <v>438</v>
      </c>
      <c r="G119" s="51">
        <v>19</v>
      </c>
      <c r="H119" s="52">
        <v>19</v>
      </c>
      <c r="I119" s="72">
        <f t="shared" si="22"/>
        <v>14630</v>
      </c>
      <c r="J119" s="73">
        <f t="shared" si="23"/>
        <v>892.43</v>
      </c>
      <c r="K119" s="74">
        <v>0.8</v>
      </c>
      <c r="L119" s="73">
        <f t="shared" si="24"/>
        <v>713.944</v>
      </c>
      <c r="M119" s="51">
        <f t="shared" si="25"/>
        <v>178.486</v>
      </c>
      <c r="N119" s="77" t="s">
        <v>439</v>
      </c>
      <c r="O119" s="76" t="s">
        <v>27</v>
      </c>
      <c r="P119" s="94"/>
      <c r="Q119" s="94"/>
    </row>
    <row r="120" s="4" customFormat="1" ht="18.6" customHeight="1" spans="1:17">
      <c r="A120" s="45">
        <f t="shared" si="27"/>
        <v>114</v>
      </c>
      <c r="B120" s="46" t="s">
        <v>440</v>
      </c>
      <c r="C120" s="47" t="s">
        <v>22</v>
      </c>
      <c r="D120" s="48" t="s">
        <v>441</v>
      </c>
      <c r="E120" s="49" t="s">
        <v>307</v>
      </c>
      <c r="F120" s="50" t="s">
        <v>442</v>
      </c>
      <c r="G120" s="51">
        <v>10</v>
      </c>
      <c r="H120" s="52">
        <v>10</v>
      </c>
      <c r="I120" s="72">
        <f t="shared" si="22"/>
        <v>7700</v>
      </c>
      <c r="J120" s="73">
        <f t="shared" si="23"/>
        <v>469.7</v>
      </c>
      <c r="K120" s="74">
        <v>0.8</v>
      </c>
      <c r="L120" s="73">
        <f t="shared" si="24"/>
        <v>375.76</v>
      </c>
      <c r="M120" s="51">
        <f t="shared" si="25"/>
        <v>93.94</v>
      </c>
      <c r="N120" s="77" t="s">
        <v>443</v>
      </c>
      <c r="O120" s="76" t="s">
        <v>27</v>
      </c>
      <c r="P120" s="94"/>
      <c r="Q120" s="94"/>
    </row>
    <row r="121" s="4" customFormat="1" ht="18.6" customHeight="1" spans="1:17">
      <c r="A121" s="45">
        <f t="shared" si="27"/>
        <v>115</v>
      </c>
      <c r="B121" s="46" t="s">
        <v>444</v>
      </c>
      <c r="C121" s="47" t="s">
        <v>22</v>
      </c>
      <c r="D121" s="48" t="s">
        <v>29</v>
      </c>
      <c r="E121" s="49" t="s">
        <v>445</v>
      </c>
      <c r="F121" s="50" t="s">
        <v>446</v>
      </c>
      <c r="G121" s="51">
        <v>7.4</v>
      </c>
      <c r="H121" s="52">
        <v>7.4</v>
      </c>
      <c r="I121" s="72">
        <f t="shared" si="22"/>
        <v>5698</v>
      </c>
      <c r="J121" s="73">
        <f t="shared" si="23"/>
        <v>347.578</v>
      </c>
      <c r="K121" s="74">
        <v>0.8</v>
      </c>
      <c r="L121" s="73">
        <f t="shared" si="24"/>
        <v>278.0624</v>
      </c>
      <c r="M121" s="51">
        <f t="shared" si="25"/>
        <v>69.5156</v>
      </c>
      <c r="N121" s="77" t="s">
        <v>447</v>
      </c>
      <c r="O121" s="76" t="s">
        <v>27</v>
      </c>
      <c r="P121" s="94"/>
      <c r="Q121" s="94"/>
    </row>
    <row r="122" s="4" customFormat="1" ht="18.6" customHeight="1" spans="1:17">
      <c r="A122" s="45">
        <f t="shared" si="27"/>
        <v>116</v>
      </c>
      <c r="B122" s="46" t="s">
        <v>448</v>
      </c>
      <c r="C122" s="47" t="s">
        <v>22</v>
      </c>
      <c r="D122" s="48" t="s">
        <v>113</v>
      </c>
      <c r="E122" s="49" t="s">
        <v>233</v>
      </c>
      <c r="F122" s="50" t="s">
        <v>449</v>
      </c>
      <c r="G122" s="51">
        <v>8</v>
      </c>
      <c r="H122" s="52">
        <v>8</v>
      </c>
      <c r="I122" s="72">
        <f t="shared" si="22"/>
        <v>6160</v>
      </c>
      <c r="J122" s="73">
        <f t="shared" si="23"/>
        <v>375.76</v>
      </c>
      <c r="K122" s="74">
        <v>0.8</v>
      </c>
      <c r="L122" s="73">
        <f t="shared" si="24"/>
        <v>300.608</v>
      </c>
      <c r="M122" s="51">
        <f t="shared" si="25"/>
        <v>75.152</v>
      </c>
      <c r="N122" s="77" t="s">
        <v>450</v>
      </c>
      <c r="O122" s="76" t="s">
        <v>27</v>
      </c>
      <c r="P122" s="94"/>
      <c r="Q122" s="94"/>
    </row>
    <row r="123" s="4" customFormat="1" ht="18.6" customHeight="1" spans="1:17">
      <c r="A123" s="45">
        <f t="shared" si="27"/>
        <v>117</v>
      </c>
      <c r="B123" s="46" t="s">
        <v>451</v>
      </c>
      <c r="C123" s="47" t="s">
        <v>22</v>
      </c>
      <c r="D123" s="48" t="s">
        <v>155</v>
      </c>
      <c r="E123" s="49" t="s">
        <v>96</v>
      </c>
      <c r="F123" s="50" t="s">
        <v>452</v>
      </c>
      <c r="G123" s="51">
        <v>20</v>
      </c>
      <c r="H123" s="52">
        <v>20</v>
      </c>
      <c r="I123" s="72">
        <f t="shared" si="22"/>
        <v>15400</v>
      </c>
      <c r="J123" s="73">
        <f t="shared" si="23"/>
        <v>939.4</v>
      </c>
      <c r="K123" s="74">
        <v>0.8</v>
      </c>
      <c r="L123" s="73">
        <f t="shared" si="24"/>
        <v>751.52</v>
      </c>
      <c r="M123" s="51">
        <f t="shared" si="25"/>
        <v>187.88</v>
      </c>
      <c r="N123" s="77" t="s">
        <v>453</v>
      </c>
      <c r="O123" s="76" t="s">
        <v>27</v>
      </c>
      <c r="P123" s="94"/>
      <c r="Q123" s="94"/>
    </row>
    <row r="124" s="4" customFormat="1" ht="18.6" customHeight="1" spans="1:17">
      <c r="A124" s="45">
        <f t="shared" si="27"/>
        <v>118</v>
      </c>
      <c r="B124" s="46" t="s">
        <v>454</v>
      </c>
      <c r="C124" s="47" t="s">
        <v>22</v>
      </c>
      <c r="D124" s="48" t="s">
        <v>44</v>
      </c>
      <c r="E124" s="49" t="s">
        <v>144</v>
      </c>
      <c r="F124" s="50" t="s">
        <v>455</v>
      </c>
      <c r="G124" s="51">
        <v>11</v>
      </c>
      <c r="H124" s="52">
        <v>11</v>
      </c>
      <c r="I124" s="72">
        <f t="shared" si="22"/>
        <v>8470</v>
      </c>
      <c r="J124" s="73">
        <f t="shared" si="23"/>
        <v>516.67</v>
      </c>
      <c r="K124" s="74">
        <v>0.8</v>
      </c>
      <c r="L124" s="73">
        <f t="shared" si="24"/>
        <v>413.336</v>
      </c>
      <c r="M124" s="51">
        <f t="shared" si="25"/>
        <v>103.334</v>
      </c>
      <c r="N124" s="77" t="s">
        <v>456</v>
      </c>
      <c r="O124" s="76" t="s">
        <v>27</v>
      </c>
      <c r="P124" s="94"/>
      <c r="Q124" s="94"/>
    </row>
    <row r="125" s="4" customFormat="1" ht="18.6" customHeight="1" spans="1:17">
      <c r="A125" s="45">
        <f t="shared" si="27"/>
        <v>119</v>
      </c>
      <c r="B125" s="46" t="s">
        <v>457</v>
      </c>
      <c r="C125" s="47" t="s">
        <v>22</v>
      </c>
      <c r="D125" s="48" t="s">
        <v>128</v>
      </c>
      <c r="E125" s="49" t="s">
        <v>75</v>
      </c>
      <c r="F125" s="50" t="s">
        <v>458</v>
      </c>
      <c r="G125" s="51">
        <v>10</v>
      </c>
      <c r="H125" s="52">
        <v>10</v>
      </c>
      <c r="I125" s="72">
        <f t="shared" si="22"/>
        <v>7700</v>
      </c>
      <c r="J125" s="73">
        <f t="shared" si="23"/>
        <v>469.7</v>
      </c>
      <c r="K125" s="74">
        <v>0.8</v>
      </c>
      <c r="L125" s="73">
        <f t="shared" si="24"/>
        <v>375.76</v>
      </c>
      <c r="M125" s="51">
        <f t="shared" si="25"/>
        <v>93.94</v>
      </c>
      <c r="N125" s="77" t="s">
        <v>459</v>
      </c>
      <c r="O125" s="76" t="s">
        <v>27</v>
      </c>
      <c r="P125" s="94"/>
      <c r="Q125" s="94"/>
    </row>
    <row r="126" s="4" customFormat="1" ht="18.6" customHeight="1" spans="1:17">
      <c r="A126" s="45">
        <f t="shared" si="27"/>
        <v>120</v>
      </c>
      <c r="B126" s="46" t="s">
        <v>460</v>
      </c>
      <c r="C126" s="47" t="s">
        <v>22</v>
      </c>
      <c r="D126" s="48" t="s">
        <v>70</v>
      </c>
      <c r="E126" s="49" t="s">
        <v>144</v>
      </c>
      <c r="F126" s="50" t="s">
        <v>461</v>
      </c>
      <c r="G126" s="51">
        <v>16</v>
      </c>
      <c r="H126" s="52">
        <v>16</v>
      </c>
      <c r="I126" s="72">
        <f t="shared" si="22"/>
        <v>12320</v>
      </c>
      <c r="J126" s="73">
        <f t="shared" si="23"/>
        <v>751.52</v>
      </c>
      <c r="K126" s="74">
        <v>0.8</v>
      </c>
      <c r="L126" s="73">
        <f t="shared" si="24"/>
        <v>601.216</v>
      </c>
      <c r="M126" s="51">
        <f t="shared" si="25"/>
        <v>150.304</v>
      </c>
      <c r="N126" s="77" t="s">
        <v>462</v>
      </c>
      <c r="O126" s="76" t="s">
        <v>27</v>
      </c>
      <c r="P126" s="94"/>
      <c r="Q126" s="94"/>
    </row>
    <row r="127" s="4" customFormat="1" ht="18.6" customHeight="1" spans="1:17">
      <c r="A127" s="45">
        <f t="shared" si="27"/>
        <v>121</v>
      </c>
      <c r="B127" s="46" t="s">
        <v>463</v>
      </c>
      <c r="C127" s="47" t="s">
        <v>22</v>
      </c>
      <c r="D127" s="48" t="s">
        <v>128</v>
      </c>
      <c r="E127" s="49" t="s">
        <v>464</v>
      </c>
      <c r="F127" s="50" t="s">
        <v>465</v>
      </c>
      <c r="G127" s="51">
        <v>20</v>
      </c>
      <c r="H127" s="52">
        <v>20</v>
      </c>
      <c r="I127" s="72">
        <f t="shared" si="22"/>
        <v>15400</v>
      </c>
      <c r="J127" s="73">
        <f t="shared" si="23"/>
        <v>939.4</v>
      </c>
      <c r="K127" s="74">
        <v>0.8</v>
      </c>
      <c r="L127" s="73">
        <f t="shared" si="24"/>
        <v>751.52</v>
      </c>
      <c r="M127" s="51">
        <f t="shared" si="25"/>
        <v>187.88</v>
      </c>
      <c r="N127" s="77" t="s">
        <v>466</v>
      </c>
      <c r="O127" s="76" t="s">
        <v>27</v>
      </c>
      <c r="P127" s="94"/>
      <c r="Q127" s="94"/>
    </row>
    <row r="128" s="4" customFormat="1" ht="18.6" customHeight="1" spans="1:17">
      <c r="A128" s="45">
        <f t="shared" ref="A128:A137" si="28">ROW()-6</f>
        <v>122</v>
      </c>
      <c r="B128" s="46" t="s">
        <v>467</v>
      </c>
      <c r="C128" s="47" t="s">
        <v>22</v>
      </c>
      <c r="D128" s="48" t="s">
        <v>468</v>
      </c>
      <c r="E128" s="49" t="s">
        <v>307</v>
      </c>
      <c r="F128" s="50" t="s">
        <v>469</v>
      </c>
      <c r="G128" s="51">
        <v>10</v>
      </c>
      <c r="H128" s="52">
        <v>10</v>
      </c>
      <c r="I128" s="72">
        <f t="shared" si="22"/>
        <v>7700</v>
      </c>
      <c r="J128" s="73">
        <f t="shared" si="23"/>
        <v>469.7</v>
      </c>
      <c r="K128" s="74">
        <v>0.8</v>
      </c>
      <c r="L128" s="73">
        <f t="shared" si="24"/>
        <v>375.76</v>
      </c>
      <c r="M128" s="51">
        <f t="shared" si="25"/>
        <v>93.94</v>
      </c>
      <c r="N128" s="77" t="s">
        <v>470</v>
      </c>
      <c r="O128" s="76" t="s">
        <v>27</v>
      </c>
      <c r="P128" s="94"/>
      <c r="Q128" s="94"/>
    </row>
    <row r="129" s="4" customFormat="1" ht="18.6" customHeight="1" spans="1:17">
      <c r="A129" s="45">
        <f t="shared" si="28"/>
        <v>123</v>
      </c>
      <c r="B129" s="46" t="s">
        <v>471</v>
      </c>
      <c r="C129" s="47" t="s">
        <v>22</v>
      </c>
      <c r="D129" s="48" t="s">
        <v>206</v>
      </c>
      <c r="E129" s="49" t="s">
        <v>472</v>
      </c>
      <c r="F129" s="50" t="s">
        <v>203</v>
      </c>
      <c r="G129" s="51">
        <v>12</v>
      </c>
      <c r="H129" s="52">
        <v>12</v>
      </c>
      <c r="I129" s="72">
        <f t="shared" si="22"/>
        <v>9240</v>
      </c>
      <c r="J129" s="73">
        <f t="shared" si="23"/>
        <v>563.64</v>
      </c>
      <c r="K129" s="74">
        <v>0.8</v>
      </c>
      <c r="L129" s="73">
        <f t="shared" si="24"/>
        <v>450.912</v>
      </c>
      <c r="M129" s="51">
        <f t="shared" si="25"/>
        <v>112.728</v>
      </c>
      <c r="N129" s="77" t="s">
        <v>473</v>
      </c>
      <c r="O129" s="76" t="s">
        <v>27</v>
      </c>
      <c r="P129" s="94"/>
      <c r="Q129" s="94"/>
    </row>
    <row r="130" s="6" customFormat="1" ht="18.6" customHeight="1" spans="1:17">
      <c r="A130" s="45">
        <f t="shared" si="28"/>
        <v>124</v>
      </c>
      <c r="B130" s="46" t="s">
        <v>474</v>
      </c>
      <c r="C130" s="47" t="s">
        <v>22</v>
      </c>
      <c r="D130" s="48" t="s">
        <v>206</v>
      </c>
      <c r="E130" s="49" t="s">
        <v>175</v>
      </c>
      <c r="F130" s="50" t="s">
        <v>475</v>
      </c>
      <c r="G130" s="51">
        <v>8</v>
      </c>
      <c r="H130" s="52">
        <v>8</v>
      </c>
      <c r="I130" s="72">
        <f t="shared" si="22"/>
        <v>6160</v>
      </c>
      <c r="J130" s="73">
        <f t="shared" si="23"/>
        <v>375.76</v>
      </c>
      <c r="K130" s="74">
        <v>0.8</v>
      </c>
      <c r="L130" s="73">
        <f t="shared" si="24"/>
        <v>300.608</v>
      </c>
      <c r="M130" s="51">
        <f t="shared" si="25"/>
        <v>75.152</v>
      </c>
      <c r="N130" s="77" t="s">
        <v>476</v>
      </c>
      <c r="O130" s="76" t="s">
        <v>27</v>
      </c>
      <c r="P130" s="98"/>
      <c r="Q130" s="98"/>
    </row>
    <row r="131" s="4" customFormat="1" ht="18.6" customHeight="1" spans="1:17">
      <c r="A131" s="45">
        <f t="shared" si="28"/>
        <v>125</v>
      </c>
      <c r="B131" s="46" t="s">
        <v>477</v>
      </c>
      <c r="C131" s="47" t="s">
        <v>22</v>
      </c>
      <c r="D131" s="48" t="s">
        <v>155</v>
      </c>
      <c r="E131" s="49" t="s">
        <v>351</v>
      </c>
      <c r="F131" s="50" t="s">
        <v>478</v>
      </c>
      <c r="G131" s="51">
        <v>12</v>
      </c>
      <c r="H131" s="52">
        <v>12</v>
      </c>
      <c r="I131" s="72">
        <f t="shared" si="22"/>
        <v>9240</v>
      </c>
      <c r="J131" s="73">
        <f t="shared" si="23"/>
        <v>563.64</v>
      </c>
      <c r="K131" s="74">
        <v>0.8</v>
      </c>
      <c r="L131" s="73">
        <f t="shared" si="24"/>
        <v>450.912</v>
      </c>
      <c r="M131" s="51">
        <f t="shared" si="25"/>
        <v>112.728</v>
      </c>
      <c r="N131" s="77" t="s">
        <v>479</v>
      </c>
      <c r="O131" s="76" t="s">
        <v>27</v>
      </c>
      <c r="P131" s="94"/>
      <c r="Q131" s="94"/>
    </row>
    <row r="132" s="4" customFormat="1" ht="18.6" customHeight="1" spans="1:17">
      <c r="A132" s="45">
        <f t="shared" si="28"/>
        <v>126</v>
      </c>
      <c r="B132" s="46" t="s">
        <v>480</v>
      </c>
      <c r="C132" s="47" t="s">
        <v>22</v>
      </c>
      <c r="D132" s="48" t="s">
        <v>108</v>
      </c>
      <c r="E132" s="49" t="s">
        <v>233</v>
      </c>
      <c r="F132" s="50" t="s">
        <v>481</v>
      </c>
      <c r="G132" s="51">
        <v>7.5</v>
      </c>
      <c r="H132" s="52">
        <v>7.5</v>
      </c>
      <c r="I132" s="72">
        <f t="shared" si="22"/>
        <v>5775</v>
      </c>
      <c r="J132" s="73">
        <f t="shared" si="23"/>
        <v>352.275</v>
      </c>
      <c r="K132" s="74">
        <v>0.8</v>
      </c>
      <c r="L132" s="73">
        <f t="shared" si="24"/>
        <v>281.82</v>
      </c>
      <c r="M132" s="51">
        <f t="shared" si="25"/>
        <v>70.455</v>
      </c>
      <c r="N132" s="77" t="s">
        <v>482</v>
      </c>
      <c r="O132" s="76" t="s">
        <v>27</v>
      </c>
      <c r="P132" s="94"/>
      <c r="Q132" s="94"/>
    </row>
    <row r="133" s="4" customFormat="1" ht="18.6" customHeight="1" spans="1:17">
      <c r="A133" s="45">
        <f t="shared" si="28"/>
        <v>127</v>
      </c>
      <c r="B133" s="46" t="s">
        <v>483</v>
      </c>
      <c r="C133" s="47" t="s">
        <v>22</v>
      </c>
      <c r="D133" s="48" t="s">
        <v>60</v>
      </c>
      <c r="E133" s="49" t="s">
        <v>266</v>
      </c>
      <c r="F133" s="50" t="s">
        <v>484</v>
      </c>
      <c r="G133" s="51">
        <v>10.6</v>
      </c>
      <c r="H133" s="52">
        <v>10.6</v>
      </c>
      <c r="I133" s="72">
        <f t="shared" si="22"/>
        <v>8162</v>
      </c>
      <c r="J133" s="73">
        <f t="shared" si="23"/>
        <v>497.882</v>
      </c>
      <c r="K133" s="74">
        <v>0.8</v>
      </c>
      <c r="L133" s="73">
        <f t="shared" si="24"/>
        <v>398.3056</v>
      </c>
      <c r="M133" s="51">
        <f t="shared" si="25"/>
        <v>99.5764</v>
      </c>
      <c r="N133" s="77" t="s">
        <v>485</v>
      </c>
      <c r="O133" s="76" t="s">
        <v>27</v>
      </c>
      <c r="P133" s="94"/>
      <c r="Q133" s="94"/>
    </row>
    <row r="134" s="4" customFormat="1" ht="18.6" customHeight="1" spans="1:17">
      <c r="A134" s="45">
        <f t="shared" si="28"/>
        <v>128</v>
      </c>
      <c r="B134" s="46" t="s">
        <v>486</v>
      </c>
      <c r="C134" s="47" t="s">
        <v>22</v>
      </c>
      <c r="D134" s="48" t="s">
        <v>206</v>
      </c>
      <c r="E134" s="49" t="s">
        <v>75</v>
      </c>
      <c r="F134" s="50" t="s">
        <v>487</v>
      </c>
      <c r="G134" s="51">
        <v>10</v>
      </c>
      <c r="H134" s="52">
        <v>10</v>
      </c>
      <c r="I134" s="72">
        <f t="shared" si="22"/>
        <v>7700</v>
      </c>
      <c r="J134" s="73">
        <f t="shared" si="23"/>
        <v>469.7</v>
      </c>
      <c r="K134" s="74">
        <v>0.8</v>
      </c>
      <c r="L134" s="73">
        <f t="shared" si="24"/>
        <v>375.76</v>
      </c>
      <c r="M134" s="51">
        <f t="shared" si="25"/>
        <v>93.94</v>
      </c>
      <c r="N134" s="77" t="s">
        <v>488</v>
      </c>
      <c r="O134" s="76" t="s">
        <v>27</v>
      </c>
      <c r="P134" s="94"/>
      <c r="Q134" s="94"/>
    </row>
    <row r="135" s="4" customFormat="1" ht="18.6" customHeight="1" spans="1:17">
      <c r="A135" s="45">
        <f t="shared" si="28"/>
        <v>129</v>
      </c>
      <c r="B135" s="46" t="s">
        <v>489</v>
      </c>
      <c r="C135" s="47" t="s">
        <v>22</v>
      </c>
      <c r="D135" s="48" t="s">
        <v>128</v>
      </c>
      <c r="E135" s="49" t="s">
        <v>56</v>
      </c>
      <c r="F135" s="50" t="s">
        <v>490</v>
      </c>
      <c r="G135" s="51">
        <v>11</v>
      </c>
      <c r="H135" s="52">
        <v>11</v>
      </c>
      <c r="I135" s="72">
        <f t="shared" si="22"/>
        <v>8470</v>
      </c>
      <c r="J135" s="73">
        <f t="shared" si="23"/>
        <v>516.67</v>
      </c>
      <c r="K135" s="74">
        <v>0.8</v>
      </c>
      <c r="L135" s="73">
        <f t="shared" si="24"/>
        <v>413.336</v>
      </c>
      <c r="M135" s="51">
        <f t="shared" si="25"/>
        <v>103.334</v>
      </c>
      <c r="N135" s="77" t="s">
        <v>491</v>
      </c>
      <c r="O135" s="76" t="s">
        <v>27</v>
      </c>
      <c r="P135" s="94"/>
      <c r="Q135" s="94"/>
    </row>
    <row r="136" s="4" customFormat="1" ht="18.6" customHeight="1" spans="1:17">
      <c r="A136" s="45">
        <f t="shared" si="28"/>
        <v>130</v>
      </c>
      <c r="B136" s="46" t="s">
        <v>492</v>
      </c>
      <c r="C136" s="47" t="s">
        <v>22</v>
      </c>
      <c r="D136" s="48" t="s">
        <v>87</v>
      </c>
      <c r="E136" s="49" t="s">
        <v>30</v>
      </c>
      <c r="F136" s="50" t="s">
        <v>493</v>
      </c>
      <c r="G136" s="51">
        <v>21.27</v>
      </c>
      <c r="H136" s="52">
        <v>21.27</v>
      </c>
      <c r="I136" s="72">
        <f t="shared" ref="I136:I167" si="29">H136*770</f>
        <v>16377.9</v>
      </c>
      <c r="J136" s="73">
        <f t="shared" ref="J136:J167" si="30">H136*46.97</f>
        <v>999.0519</v>
      </c>
      <c r="K136" s="74">
        <v>0.8</v>
      </c>
      <c r="L136" s="73">
        <f t="shared" ref="L136:L167" si="31">J136*K136</f>
        <v>799.24152</v>
      </c>
      <c r="M136" s="51">
        <f t="shared" ref="M136:M167" si="32">H136*9.394</f>
        <v>199.81038</v>
      </c>
      <c r="N136" s="77" t="s">
        <v>494</v>
      </c>
      <c r="O136" s="76" t="s">
        <v>27</v>
      </c>
      <c r="P136" s="94"/>
      <c r="Q136" s="94"/>
    </row>
    <row r="137" s="4" customFormat="1" ht="18.6" customHeight="1" spans="1:17">
      <c r="A137" s="45">
        <f t="shared" si="28"/>
        <v>131</v>
      </c>
      <c r="B137" s="46" t="s">
        <v>495</v>
      </c>
      <c r="C137" s="47" t="s">
        <v>22</v>
      </c>
      <c r="D137" s="48" t="s">
        <v>70</v>
      </c>
      <c r="E137" s="49" t="s">
        <v>186</v>
      </c>
      <c r="F137" s="50" t="s">
        <v>496</v>
      </c>
      <c r="G137" s="51">
        <v>80</v>
      </c>
      <c r="H137" s="52">
        <v>80</v>
      </c>
      <c r="I137" s="72">
        <f t="shared" si="29"/>
        <v>61600</v>
      </c>
      <c r="J137" s="73">
        <f t="shared" si="30"/>
        <v>3757.6</v>
      </c>
      <c r="K137" s="74">
        <v>0.8</v>
      </c>
      <c r="L137" s="73">
        <f t="shared" si="31"/>
        <v>3006.08</v>
      </c>
      <c r="M137" s="51">
        <f t="shared" si="32"/>
        <v>751.52</v>
      </c>
      <c r="N137" s="77" t="s">
        <v>497</v>
      </c>
      <c r="O137" s="76" t="s">
        <v>27</v>
      </c>
      <c r="P137" s="94"/>
      <c r="Q137" s="94"/>
    </row>
    <row r="138" s="4" customFormat="1" ht="18.6" customHeight="1" spans="1:17">
      <c r="A138" s="45">
        <f t="shared" ref="A138:A147" si="33">ROW()-6</f>
        <v>132</v>
      </c>
      <c r="B138" s="46" t="s">
        <v>498</v>
      </c>
      <c r="C138" s="47" t="s">
        <v>22</v>
      </c>
      <c r="D138" s="48" t="s">
        <v>70</v>
      </c>
      <c r="E138" s="49" t="s">
        <v>302</v>
      </c>
      <c r="F138" s="50" t="s">
        <v>499</v>
      </c>
      <c r="G138" s="51">
        <v>40</v>
      </c>
      <c r="H138" s="52">
        <v>40</v>
      </c>
      <c r="I138" s="72">
        <f t="shared" si="29"/>
        <v>30800</v>
      </c>
      <c r="J138" s="73">
        <f t="shared" si="30"/>
        <v>1878.8</v>
      </c>
      <c r="K138" s="74">
        <v>0.8</v>
      </c>
      <c r="L138" s="73">
        <f t="shared" si="31"/>
        <v>1503.04</v>
      </c>
      <c r="M138" s="51">
        <f t="shared" si="32"/>
        <v>375.76</v>
      </c>
      <c r="N138" s="77" t="s">
        <v>500</v>
      </c>
      <c r="O138" s="76" t="s">
        <v>27</v>
      </c>
      <c r="P138" s="94"/>
      <c r="Q138" s="94"/>
    </row>
    <row r="139" s="4" customFormat="1" ht="18.6" customHeight="1" spans="1:17">
      <c r="A139" s="45">
        <f t="shared" si="33"/>
        <v>133</v>
      </c>
      <c r="B139" s="46" t="s">
        <v>501</v>
      </c>
      <c r="C139" s="47" t="s">
        <v>22</v>
      </c>
      <c r="D139" s="48" t="s">
        <v>29</v>
      </c>
      <c r="E139" s="49" t="s">
        <v>502</v>
      </c>
      <c r="F139" s="50" t="s">
        <v>503</v>
      </c>
      <c r="G139" s="51">
        <v>20</v>
      </c>
      <c r="H139" s="52">
        <v>20</v>
      </c>
      <c r="I139" s="72">
        <f t="shared" si="29"/>
        <v>15400</v>
      </c>
      <c r="J139" s="73">
        <f t="shared" si="30"/>
        <v>939.4</v>
      </c>
      <c r="K139" s="74">
        <v>0.8</v>
      </c>
      <c r="L139" s="73">
        <f t="shared" si="31"/>
        <v>751.52</v>
      </c>
      <c r="M139" s="51">
        <f t="shared" si="32"/>
        <v>187.88</v>
      </c>
      <c r="N139" s="77" t="s">
        <v>504</v>
      </c>
      <c r="O139" s="76" t="s">
        <v>27</v>
      </c>
      <c r="P139" s="94"/>
      <c r="Q139" s="94"/>
    </row>
    <row r="140" s="4" customFormat="1" ht="18.6" customHeight="1" spans="1:17">
      <c r="A140" s="45">
        <f t="shared" si="33"/>
        <v>134</v>
      </c>
      <c r="B140" s="46" t="s">
        <v>505</v>
      </c>
      <c r="C140" s="47" t="s">
        <v>22</v>
      </c>
      <c r="D140" s="48" t="s">
        <v>55</v>
      </c>
      <c r="E140" s="49" t="s">
        <v>45</v>
      </c>
      <c r="F140" s="50" t="s">
        <v>465</v>
      </c>
      <c r="G140" s="51">
        <v>13.8</v>
      </c>
      <c r="H140" s="52">
        <v>13.8</v>
      </c>
      <c r="I140" s="72">
        <f t="shared" si="29"/>
        <v>10626</v>
      </c>
      <c r="J140" s="73">
        <f t="shared" si="30"/>
        <v>648.186</v>
      </c>
      <c r="K140" s="74">
        <v>0.8</v>
      </c>
      <c r="L140" s="73">
        <f t="shared" si="31"/>
        <v>518.5488</v>
      </c>
      <c r="M140" s="51">
        <f t="shared" si="32"/>
        <v>129.6372</v>
      </c>
      <c r="N140" s="77" t="s">
        <v>506</v>
      </c>
      <c r="O140" s="76" t="s">
        <v>27</v>
      </c>
      <c r="P140" s="94"/>
      <c r="Q140" s="94"/>
    </row>
    <row r="141" s="4" customFormat="1" ht="18.6" customHeight="1" spans="1:17">
      <c r="A141" s="45">
        <f t="shared" si="33"/>
        <v>135</v>
      </c>
      <c r="B141" s="46" t="s">
        <v>507</v>
      </c>
      <c r="C141" s="47" t="s">
        <v>22</v>
      </c>
      <c r="D141" s="48" t="s">
        <v>508</v>
      </c>
      <c r="E141" s="49" t="s">
        <v>151</v>
      </c>
      <c r="F141" s="50" t="s">
        <v>509</v>
      </c>
      <c r="G141" s="51">
        <v>13</v>
      </c>
      <c r="H141" s="52">
        <v>13</v>
      </c>
      <c r="I141" s="72">
        <f t="shared" si="29"/>
        <v>10010</v>
      </c>
      <c r="J141" s="73">
        <f t="shared" si="30"/>
        <v>610.61</v>
      </c>
      <c r="K141" s="74">
        <v>0.8</v>
      </c>
      <c r="L141" s="73">
        <f t="shared" si="31"/>
        <v>488.488</v>
      </c>
      <c r="M141" s="51">
        <f t="shared" si="32"/>
        <v>122.122</v>
      </c>
      <c r="N141" s="77" t="s">
        <v>510</v>
      </c>
      <c r="O141" s="76" t="s">
        <v>27</v>
      </c>
      <c r="P141" s="94"/>
      <c r="Q141" s="94"/>
    </row>
    <row r="142" s="4" customFormat="1" ht="18.6" customHeight="1" spans="1:17">
      <c r="A142" s="45">
        <f t="shared" si="33"/>
        <v>136</v>
      </c>
      <c r="B142" s="46" t="s">
        <v>511</v>
      </c>
      <c r="C142" s="47" t="s">
        <v>22</v>
      </c>
      <c r="D142" s="48" t="s">
        <v>23</v>
      </c>
      <c r="E142" s="49" t="s">
        <v>114</v>
      </c>
      <c r="F142" s="50" t="s">
        <v>512</v>
      </c>
      <c r="G142" s="51">
        <v>100</v>
      </c>
      <c r="H142" s="52">
        <v>100</v>
      </c>
      <c r="I142" s="72">
        <f t="shared" si="29"/>
        <v>77000</v>
      </c>
      <c r="J142" s="73">
        <f t="shared" si="30"/>
        <v>4697</v>
      </c>
      <c r="K142" s="74">
        <v>0.8</v>
      </c>
      <c r="L142" s="73">
        <f t="shared" si="31"/>
        <v>3757.6</v>
      </c>
      <c r="M142" s="51">
        <f t="shared" si="32"/>
        <v>939.4</v>
      </c>
      <c r="N142" s="77" t="s">
        <v>513</v>
      </c>
      <c r="O142" s="76" t="s">
        <v>27</v>
      </c>
      <c r="P142" s="94"/>
      <c r="Q142" s="94"/>
    </row>
    <row r="143" s="4" customFormat="1" ht="18.6" customHeight="1" spans="1:17">
      <c r="A143" s="45">
        <f t="shared" si="33"/>
        <v>137</v>
      </c>
      <c r="B143" s="46" t="s">
        <v>514</v>
      </c>
      <c r="C143" s="47" t="s">
        <v>22</v>
      </c>
      <c r="D143" s="48" t="s">
        <v>55</v>
      </c>
      <c r="E143" s="49" t="s">
        <v>40</v>
      </c>
      <c r="F143" s="50" t="s">
        <v>515</v>
      </c>
      <c r="G143" s="51">
        <v>7</v>
      </c>
      <c r="H143" s="52">
        <v>7</v>
      </c>
      <c r="I143" s="72">
        <f t="shared" si="29"/>
        <v>5390</v>
      </c>
      <c r="J143" s="73">
        <f t="shared" si="30"/>
        <v>328.79</v>
      </c>
      <c r="K143" s="74">
        <v>0.8</v>
      </c>
      <c r="L143" s="73">
        <f t="shared" si="31"/>
        <v>263.032</v>
      </c>
      <c r="M143" s="51">
        <f t="shared" si="32"/>
        <v>65.758</v>
      </c>
      <c r="N143" s="77" t="s">
        <v>516</v>
      </c>
      <c r="O143" s="76" t="s">
        <v>27</v>
      </c>
      <c r="P143" s="94"/>
      <c r="Q143" s="94"/>
    </row>
    <row r="144" s="4" customFormat="1" ht="18.6" customHeight="1" spans="1:17">
      <c r="A144" s="45">
        <f t="shared" si="33"/>
        <v>138</v>
      </c>
      <c r="B144" s="46" t="s">
        <v>517</v>
      </c>
      <c r="C144" s="47" t="s">
        <v>22</v>
      </c>
      <c r="D144" s="48" t="s">
        <v>60</v>
      </c>
      <c r="E144" s="49" t="s">
        <v>518</v>
      </c>
      <c r="F144" s="50" t="s">
        <v>519</v>
      </c>
      <c r="G144" s="51">
        <v>7</v>
      </c>
      <c r="H144" s="52">
        <v>7</v>
      </c>
      <c r="I144" s="72">
        <f t="shared" si="29"/>
        <v>5390</v>
      </c>
      <c r="J144" s="73">
        <f t="shared" si="30"/>
        <v>328.79</v>
      </c>
      <c r="K144" s="74">
        <v>0.8</v>
      </c>
      <c r="L144" s="73">
        <f t="shared" si="31"/>
        <v>263.032</v>
      </c>
      <c r="M144" s="51">
        <f t="shared" si="32"/>
        <v>65.758</v>
      </c>
      <c r="N144" s="77" t="s">
        <v>520</v>
      </c>
      <c r="O144" s="76" t="s">
        <v>27</v>
      </c>
      <c r="P144" s="94"/>
      <c r="Q144" s="94"/>
    </row>
    <row r="145" s="4" customFormat="1" ht="18.6" customHeight="1" spans="1:17">
      <c r="A145" s="45">
        <f t="shared" si="33"/>
        <v>139</v>
      </c>
      <c r="B145" s="46" t="s">
        <v>521</v>
      </c>
      <c r="C145" s="47" t="s">
        <v>22</v>
      </c>
      <c r="D145" s="48" t="s">
        <v>44</v>
      </c>
      <c r="E145" s="49" t="s">
        <v>71</v>
      </c>
      <c r="F145" s="50" t="s">
        <v>522</v>
      </c>
      <c r="G145" s="51">
        <v>6</v>
      </c>
      <c r="H145" s="52">
        <v>6</v>
      </c>
      <c r="I145" s="72">
        <f t="shared" si="29"/>
        <v>4620</v>
      </c>
      <c r="J145" s="73">
        <f t="shared" si="30"/>
        <v>281.82</v>
      </c>
      <c r="K145" s="74">
        <v>0.8</v>
      </c>
      <c r="L145" s="73">
        <f t="shared" si="31"/>
        <v>225.456</v>
      </c>
      <c r="M145" s="51">
        <f t="shared" si="32"/>
        <v>56.364</v>
      </c>
      <c r="N145" s="77" t="s">
        <v>523</v>
      </c>
      <c r="O145" s="76" t="s">
        <v>27</v>
      </c>
      <c r="P145" s="94"/>
      <c r="Q145" s="94"/>
    </row>
    <row r="146" s="4" customFormat="1" ht="18.6" customHeight="1" spans="1:17">
      <c r="A146" s="45">
        <f t="shared" si="33"/>
        <v>140</v>
      </c>
      <c r="B146" s="46" t="s">
        <v>524</v>
      </c>
      <c r="C146" s="47" t="s">
        <v>22</v>
      </c>
      <c r="D146" s="48" t="s">
        <v>155</v>
      </c>
      <c r="E146" s="49" t="s">
        <v>175</v>
      </c>
      <c r="F146" s="50" t="s">
        <v>525</v>
      </c>
      <c r="G146" s="51">
        <v>19</v>
      </c>
      <c r="H146" s="52">
        <v>19</v>
      </c>
      <c r="I146" s="72">
        <f t="shared" si="29"/>
        <v>14630</v>
      </c>
      <c r="J146" s="73">
        <f t="shared" si="30"/>
        <v>892.43</v>
      </c>
      <c r="K146" s="74">
        <v>0.8</v>
      </c>
      <c r="L146" s="73">
        <f t="shared" si="31"/>
        <v>713.944</v>
      </c>
      <c r="M146" s="51">
        <f t="shared" si="32"/>
        <v>178.486</v>
      </c>
      <c r="N146" s="77" t="s">
        <v>526</v>
      </c>
      <c r="O146" s="76" t="s">
        <v>27</v>
      </c>
      <c r="P146" s="94"/>
      <c r="Q146" s="94"/>
    </row>
    <row r="147" s="4" customFormat="1" ht="18.6" customHeight="1" spans="1:17">
      <c r="A147" s="45">
        <f t="shared" si="33"/>
        <v>141</v>
      </c>
      <c r="B147" s="46" t="s">
        <v>527</v>
      </c>
      <c r="C147" s="47" t="s">
        <v>22</v>
      </c>
      <c r="D147" s="48" t="s">
        <v>55</v>
      </c>
      <c r="E147" s="49" t="s">
        <v>83</v>
      </c>
      <c r="F147" s="50" t="s">
        <v>528</v>
      </c>
      <c r="G147" s="51">
        <v>16</v>
      </c>
      <c r="H147" s="52">
        <v>16</v>
      </c>
      <c r="I147" s="72">
        <f t="shared" si="29"/>
        <v>12320</v>
      </c>
      <c r="J147" s="73">
        <f t="shared" si="30"/>
        <v>751.52</v>
      </c>
      <c r="K147" s="74">
        <v>0.8</v>
      </c>
      <c r="L147" s="73">
        <f t="shared" si="31"/>
        <v>601.216</v>
      </c>
      <c r="M147" s="51">
        <f t="shared" si="32"/>
        <v>150.304</v>
      </c>
      <c r="N147" s="77" t="s">
        <v>529</v>
      </c>
      <c r="O147" s="76" t="s">
        <v>27</v>
      </c>
      <c r="P147" s="94"/>
      <c r="Q147" s="94"/>
    </row>
    <row r="148" s="4" customFormat="1" ht="18.6" customHeight="1" spans="1:17">
      <c r="A148" s="45">
        <f t="shared" ref="A148:A157" si="34">ROW()-6</f>
        <v>142</v>
      </c>
      <c r="B148" s="46" t="s">
        <v>530</v>
      </c>
      <c r="C148" s="47" t="s">
        <v>22</v>
      </c>
      <c r="D148" s="48" t="s">
        <v>60</v>
      </c>
      <c r="E148" s="49" t="s">
        <v>531</v>
      </c>
      <c r="F148" s="50" t="s">
        <v>532</v>
      </c>
      <c r="G148" s="51">
        <v>10</v>
      </c>
      <c r="H148" s="52">
        <v>10</v>
      </c>
      <c r="I148" s="72">
        <f t="shared" si="29"/>
        <v>7700</v>
      </c>
      <c r="J148" s="73">
        <f t="shared" si="30"/>
        <v>469.7</v>
      </c>
      <c r="K148" s="74">
        <v>0.8</v>
      </c>
      <c r="L148" s="73">
        <f t="shared" si="31"/>
        <v>375.76</v>
      </c>
      <c r="M148" s="51">
        <f t="shared" si="32"/>
        <v>93.94</v>
      </c>
      <c r="N148" s="77" t="s">
        <v>533</v>
      </c>
      <c r="O148" s="76" t="s">
        <v>27</v>
      </c>
      <c r="P148" s="94"/>
      <c r="Q148" s="94"/>
    </row>
    <row r="149" s="4" customFormat="1" ht="18.6" customHeight="1" spans="1:17">
      <c r="A149" s="45">
        <f t="shared" si="34"/>
        <v>143</v>
      </c>
      <c r="B149" s="46" t="s">
        <v>534</v>
      </c>
      <c r="C149" s="47" t="s">
        <v>22</v>
      </c>
      <c r="D149" s="48" t="s">
        <v>384</v>
      </c>
      <c r="E149" s="49" t="s">
        <v>535</v>
      </c>
      <c r="F149" s="50" t="s">
        <v>536</v>
      </c>
      <c r="G149" s="51">
        <v>8</v>
      </c>
      <c r="H149" s="52">
        <v>8</v>
      </c>
      <c r="I149" s="72">
        <f t="shared" si="29"/>
        <v>6160</v>
      </c>
      <c r="J149" s="73">
        <f t="shared" si="30"/>
        <v>375.76</v>
      </c>
      <c r="K149" s="74">
        <v>0.8</v>
      </c>
      <c r="L149" s="73">
        <f t="shared" si="31"/>
        <v>300.608</v>
      </c>
      <c r="M149" s="51">
        <f t="shared" si="32"/>
        <v>75.152</v>
      </c>
      <c r="N149" s="77" t="s">
        <v>537</v>
      </c>
      <c r="O149" s="76" t="s">
        <v>27</v>
      </c>
      <c r="P149" s="94"/>
      <c r="Q149" s="94"/>
    </row>
    <row r="150" s="4" customFormat="1" ht="18.6" customHeight="1" spans="1:17">
      <c r="A150" s="45">
        <f t="shared" si="34"/>
        <v>144</v>
      </c>
      <c r="B150" s="46" t="s">
        <v>538</v>
      </c>
      <c r="C150" s="47" t="s">
        <v>22</v>
      </c>
      <c r="D150" s="48" t="s">
        <v>55</v>
      </c>
      <c r="E150" s="49" t="s">
        <v>75</v>
      </c>
      <c r="F150" s="50" t="s">
        <v>539</v>
      </c>
      <c r="G150" s="51">
        <v>40</v>
      </c>
      <c r="H150" s="52">
        <v>40</v>
      </c>
      <c r="I150" s="72">
        <f t="shared" si="29"/>
        <v>30800</v>
      </c>
      <c r="J150" s="73">
        <f t="shared" si="30"/>
        <v>1878.8</v>
      </c>
      <c r="K150" s="74">
        <v>0.8</v>
      </c>
      <c r="L150" s="73">
        <f t="shared" si="31"/>
        <v>1503.04</v>
      </c>
      <c r="M150" s="51">
        <f t="shared" si="32"/>
        <v>375.76</v>
      </c>
      <c r="N150" s="77" t="s">
        <v>540</v>
      </c>
      <c r="O150" s="76" t="s">
        <v>27</v>
      </c>
      <c r="P150" s="94"/>
      <c r="Q150" s="94"/>
    </row>
    <row r="151" s="4" customFormat="1" ht="18.6" customHeight="1" spans="1:17">
      <c r="A151" s="45">
        <f t="shared" si="34"/>
        <v>145</v>
      </c>
      <c r="B151" s="46" t="s">
        <v>541</v>
      </c>
      <c r="C151" s="47" t="s">
        <v>22</v>
      </c>
      <c r="D151" s="48" t="s">
        <v>60</v>
      </c>
      <c r="E151" s="49" t="s">
        <v>71</v>
      </c>
      <c r="F151" s="50" t="s">
        <v>542</v>
      </c>
      <c r="G151" s="51">
        <v>14</v>
      </c>
      <c r="H151" s="52">
        <v>14</v>
      </c>
      <c r="I151" s="72">
        <f t="shared" si="29"/>
        <v>10780</v>
      </c>
      <c r="J151" s="73">
        <f t="shared" si="30"/>
        <v>657.58</v>
      </c>
      <c r="K151" s="74">
        <v>0.8</v>
      </c>
      <c r="L151" s="73">
        <f t="shared" si="31"/>
        <v>526.064</v>
      </c>
      <c r="M151" s="51">
        <f t="shared" si="32"/>
        <v>131.516</v>
      </c>
      <c r="N151" s="77" t="s">
        <v>543</v>
      </c>
      <c r="O151" s="76" t="s">
        <v>27</v>
      </c>
      <c r="P151" s="94"/>
      <c r="Q151" s="94"/>
    </row>
    <row r="152" s="4" customFormat="1" ht="18.6" customHeight="1" spans="1:17">
      <c r="A152" s="45">
        <f t="shared" si="34"/>
        <v>146</v>
      </c>
      <c r="B152" s="46" t="s">
        <v>544</v>
      </c>
      <c r="C152" s="47" t="s">
        <v>22</v>
      </c>
      <c r="D152" s="48" t="s">
        <v>545</v>
      </c>
      <c r="E152" s="49" t="s">
        <v>302</v>
      </c>
      <c r="F152" s="50" t="s">
        <v>546</v>
      </c>
      <c r="G152" s="51">
        <v>9</v>
      </c>
      <c r="H152" s="52">
        <v>9</v>
      </c>
      <c r="I152" s="72">
        <f t="shared" si="29"/>
        <v>6930</v>
      </c>
      <c r="J152" s="73">
        <f t="shared" si="30"/>
        <v>422.73</v>
      </c>
      <c r="K152" s="74">
        <v>0.8</v>
      </c>
      <c r="L152" s="73">
        <f t="shared" si="31"/>
        <v>338.184</v>
      </c>
      <c r="M152" s="51">
        <f t="shared" si="32"/>
        <v>84.546</v>
      </c>
      <c r="N152" s="77" t="s">
        <v>547</v>
      </c>
      <c r="O152" s="76" t="s">
        <v>27</v>
      </c>
      <c r="P152" s="94"/>
      <c r="Q152" s="94"/>
    </row>
    <row r="153" s="4" customFormat="1" ht="18.6" customHeight="1" spans="1:17">
      <c r="A153" s="45">
        <f t="shared" si="34"/>
        <v>147</v>
      </c>
      <c r="B153" s="46" t="s">
        <v>548</v>
      </c>
      <c r="C153" s="47" t="s">
        <v>22</v>
      </c>
      <c r="D153" s="48" t="s">
        <v>549</v>
      </c>
      <c r="E153" s="49" t="s">
        <v>104</v>
      </c>
      <c r="F153" s="50" t="s">
        <v>550</v>
      </c>
      <c r="G153" s="51">
        <v>15</v>
      </c>
      <c r="H153" s="52">
        <v>15</v>
      </c>
      <c r="I153" s="72">
        <f t="shared" si="29"/>
        <v>11550</v>
      </c>
      <c r="J153" s="73">
        <f t="shared" si="30"/>
        <v>704.55</v>
      </c>
      <c r="K153" s="74">
        <v>0.8</v>
      </c>
      <c r="L153" s="73">
        <f t="shared" si="31"/>
        <v>563.64</v>
      </c>
      <c r="M153" s="51">
        <f t="shared" si="32"/>
        <v>140.91</v>
      </c>
      <c r="N153" s="77" t="s">
        <v>551</v>
      </c>
      <c r="O153" s="76" t="s">
        <v>27</v>
      </c>
      <c r="P153" s="94"/>
      <c r="Q153" s="94"/>
    </row>
    <row r="154" s="4" customFormat="1" ht="18.6" customHeight="1" spans="1:17">
      <c r="A154" s="45">
        <f t="shared" si="34"/>
        <v>148</v>
      </c>
      <c r="B154" s="46" t="s">
        <v>552</v>
      </c>
      <c r="C154" s="47" t="s">
        <v>22</v>
      </c>
      <c r="D154" s="48" t="s">
        <v>553</v>
      </c>
      <c r="E154" s="49" t="s">
        <v>294</v>
      </c>
      <c r="F154" s="50" t="s">
        <v>554</v>
      </c>
      <c r="G154" s="51">
        <v>22</v>
      </c>
      <c r="H154" s="52">
        <v>22</v>
      </c>
      <c r="I154" s="72">
        <f t="shared" si="29"/>
        <v>16940</v>
      </c>
      <c r="J154" s="73">
        <f t="shared" si="30"/>
        <v>1033.34</v>
      </c>
      <c r="K154" s="74">
        <v>0.8</v>
      </c>
      <c r="L154" s="73">
        <f t="shared" si="31"/>
        <v>826.672</v>
      </c>
      <c r="M154" s="51">
        <f t="shared" si="32"/>
        <v>206.668</v>
      </c>
      <c r="N154" s="77" t="s">
        <v>555</v>
      </c>
      <c r="O154" s="76" t="s">
        <v>27</v>
      </c>
      <c r="P154" s="94"/>
      <c r="Q154" s="94"/>
    </row>
    <row r="155" s="4" customFormat="1" ht="18.6" customHeight="1" spans="1:17">
      <c r="A155" s="45">
        <f t="shared" si="34"/>
        <v>149</v>
      </c>
      <c r="B155" s="46" t="s">
        <v>556</v>
      </c>
      <c r="C155" s="47" t="s">
        <v>22</v>
      </c>
      <c r="D155" s="48" t="s">
        <v>557</v>
      </c>
      <c r="E155" s="49" t="s">
        <v>558</v>
      </c>
      <c r="F155" s="50" t="s">
        <v>554</v>
      </c>
      <c r="G155" s="51">
        <v>13</v>
      </c>
      <c r="H155" s="52">
        <v>13</v>
      </c>
      <c r="I155" s="72">
        <f t="shared" si="29"/>
        <v>10010</v>
      </c>
      <c r="J155" s="73">
        <f t="shared" si="30"/>
        <v>610.61</v>
      </c>
      <c r="K155" s="74">
        <v>0.8</v>
      </c>
      <c r="L155" s="73">
        <f t="shared" si="31"/>
        <v>488.488</v>
      </c>
      <c r="M155" s="51">
        <f t="shared" si="32"/>
        <v>122.122</v>
      </c>
      <c r="N155" s="77" t="s">
        <v>559</v>
      </c>
      <c r="O155" s="76" t="s">
        <v>27</v>
      </c>
      <c r="P155" s="94"/>
      <c r="Q155" s="94"/>
    </row>
    <row r="156" s="4" customFormat="1" ht="18.6" customHeight="1" spans="1:17">
      <c r="A156" s="45">
        <f t="shared" si="34"/>
        <v>150</v>
      </c>
      <c r="B156" s="46" t="s">
        <v>560</v>
      </c>
      <c r="C156" s="47" t="s">
        <v>22</v>
      </c>
      <c r="D156" s="48" t="s">
        <v>330</v>
      </c>
      <c r="E156" s="49" t="s">
        <v>561</v>
      </c>
      <c r="F156" s="50" t="s">
        <v>562</v>
      </c>
      <c r="G156" s="51">
        <v>10</v>
      </c>
      <c r="H156" s="52">
        <v>10</v>
      </c>
      <c r="I156" s="72">
        <f t="shared" si="29"/>
        <v>7700</v>
      </c>
      <c r="J156" s="73">
        <f t="shared" si="30"/>
        <v>469.7</v>
      </c>
      <c r="K156" s="74">
        <v>0.8</v>
      </c>
      <c r="L156" s="73">
        <f t="shared" si="31"/>
        <v>375.76</v>
      </c>
      <c r="M156" s="51">
        <f t="shared" si="32"/>
        <v>93.94</v>
      </c>
      <c r="N156" s="77" t="s">
        <v>563</v>
      </c>
      <c r="O156" s="76" t="s">
        <v>27</v>
      </c>
      <c r="P156" s="94"/>
      <c r="Q156" s="94"/>
    </row>
    <row r="157" s="4" customFormat="1" ht="18.6" customHeight="1" spans="1:17">
      <c r="A157" s="45">
        <f t="shared" si="34"/>
        <v>151</v>
      </c>
      <c r="B157" s="46" t="s">
        <v>564</v>
      </c>
      <c r="C157" s="47" t="s">
        <v>22</v>
      </c>
      <c r="D157" s="48" t="s">
        <v>565</v>
      </c>
      <c r="E157" s="49" t="s">
        <v>80</v>
      </c>
      <c r="F157" s="50" t="s">
        <v>566</v>
      </c>
      <c r="G157" s="51">
        <v>10.6</v>
      </c>
      <c r="H157" s="52">
        <v>10.6</v>
      </c>
      <c r="I157" s="72">
        <f t="shared" si="29"/>
        <v>8162</v>
      </c>
      <c r="J157" s="73">
        <f t="shared" si="30"/>
        <v>497.882</v>
      </c>
      <c r="K157" s="74">
        <v>0.8</v>
      </c>
      <c r="L157" s="73">
        <f t="shared" si="31"/>
        <v>398.3056</v>
      </c>
      <c r="M157" s="51">
        <f t="shared" si="32"/>
        <v>99.5764</v>
      </c>
      <c r="N157" s="77" t="s">
        <v>567</v>
      </c>
      <c r="O157" s="76" t="s">
        <v>27</v>
      </c>
      <c r="P157" s="94"/>
      <c r="Q157" s="94"/>
    </row>
    <row r="158" s="4" customFormat="1" ht="18.6" customHeight="1" spans="1:17">
      <c r="A158" s="45">
        <f t="shared" ref="A158:A167" si="35">ROW()-6</f>
        <v>152</v>
      </c>
      <c r="B158" s="46" t="s">
        <v>568</v>
      </c>
      <c r="C158" s="47" t="s">
        <v>22</v>
      </c>
      <c r="D158" s="48" t="s">
        <v>569</v>
      </c>
      <c r="E158" s="49" t="s">
        <v>75</v>
      </c>
      <c r="F158" s="50" t="s">
        <v>570</v>
      </c>
      <c r="G158" s="51">
        <v>16</v>
      </c>
      <c r="H158" s="52">
        <v>16</v>
      </c>
      <c r="I158" s="72">
        <f t="shared" si="29"/>
        <v>12320</v>
      </c>
      <c r="J158" s="73">
        <f t="shared" si="30"/>
        <v>751.52</v>
      </c>
      <c r="K158" s="74">
        <v>0.8</v>
      </c>
      <c r="L158" s="73">
        <f t="shared" si="31"/>
        <v>601.216</v>
      </c>
      <c r="M158" s="51">
        <f t="shared" si="32"/>
        <v>150.304</v>
      </c>
      <c r="N158" s="77" t="s">
        <v>571</v>
      </c>
      <c r="O158" s="76" t="s">
        <v>27</v>
      </c>
      <c r="P158" s="94"/>
      <c r="Q158" s="94"/>
    </row>
    <row r="159" s="4" customFormat="1" ht="18.6" customHeight="1" spans="1:17">
      <c r="A159" s="45">
        <f t="shared" si="35"/>
        <v>153</v>
      </c>
      <c r="B159" s="46" t="s">
        <v>572</v>
      </c>
      <c r="C159" s="47" t="s">
        <v>22</v>
      </c>
      <c r="D159" s="48" t="s">
        <v>65</v>
      </c>
      <c r="E159" s="49" t="s">
        <v>144</v>
      </c>
      <c r="F159" s="50" t="s">
        <v>573</v>
      </c>
      <c r="G159" s="51">
        <v>15.3</v>
      </c>
      <c r="H159" s="95">
        <v>15.3</v>
      </c>
      <c r="I159" s="72">
        <f t="shared" si="29"/>
        <v>11781</v>
      </c>
      <c r="J159" s="73">
        <f t="shared" si="30"/>
        <v>718.641</v>
      </c>
      <c r="K159" s="74">
        <v>0.8</v>
      </c>
      <c r="L159" s="73">
        <f t="shared" si="31"/>
        <v>574.9128</v>
      </c>
      <c r="M159" s="51">
        <f t="shared" si="32"/>
        <v>143.7282</v>
      </c>
      <c r="N159" s="77" t="s">
        <v>574</v>
      </c>
      <c r="O159" s="76" t="s">
        <v>27</v>
      </c>
      <c r="P159" s="94"/>
      <c r="Q159" s="94"/>
    </row>
    <row r="160" s="4" customFormat="1" ht="18.6" customHeight="1" spans="1:17">
      <c r="A160" s="45">
        <f t="shared" si="35"/>
        <v>154</v>
      </c>
      <c r="B160" s="46" t="s">
        <v>575</v>
      </c>
      <c r="C160" s="47" t="s">
        <v>22</v>
      </c>
      <c r="D160" s="48" t="s">
        <v>240</v>
      </c>
      <c r="E160" s="49" t="s">
        <v>144</v>
      </c>
      <c r="F160" s="50" t="s">
        <v>576</v>
      </c>
      <c r="G160" s="92">
        <v>9</v>
      </c>
      <c r="H160" s="95">
        <v>9</v>
      </c>
      <c r="I160" s="72">
        <f t="shared" si="29"/>
        <v>6930</v>
      </c>
      <c r="J160" s="73">
        <f t="shared" si="30"/>
        <v>422.73</v>
      </c>
      <c r="K160" s="74">
        <v>0.8</v>
      </c>
      <c r="L160" s="73">
        <f t="shared" si="31"/>
        <v>338.184</v>
      </c>
      <c r="M160" s="51">
        <f t="shared" si="32"/>
        <v>84.546</v>
      </c>
      <c r="N160" s="77" t="s">
        <v>577</v>
      </c>
      <c r="O160" s="76" t="s">
        <v>27</v>
      </c>
      <c r="P160" s="94"/>
      <c r="Q160" s="94"/>
    </row>
    <row r="161" s="4" customFormat="1" ht="18.6" customHeight="1" spans="1:17">
      <c r="A161" s="45">
        <f t="shared" si="35"/>
        <v>155</v>
      </c>
      <c r="B161" s="46" t="s">
        <v>578</v>
      </c>
      <c r="C161" s="47" t="s">
        <v>22</v>
      </c>
      <c r="D161" s="48" t="s">
        <v>579</v>
      </c>
      <c r="E161" s="49" t="s">
        <v>580</v>
      </c>
      <c r="F161" s="50" t="s">
        <v>581</v>
      </c>
      <c r="G161" s="51">
        <v>10</v>
      </c>
      <c r="H161" s="95">
        <v>10</v>
      </c>
      <c r="I161" s="72">
        <f t="shared" si="29"/>
        <v>7700</v>
      </c>
      <c r="J161" s="73">
        <f t="shared" si="30"/>
        <v>469.7</v>
      </c>
      <c r="K161" s="74">
        <v>0.8</v>
      </c>
      <c r="L161" s="73">
        <f t="shared" si="31"/>
        <v>375.76</v>
      </c>
      <c r="M161" s="51">
        <f t="shared" si="32"/>
        <v>93.94</v>
      </c>
      <c r="N161" s="77" t="s">
        <v>582</v>
      </c>
      <c r="O161" s="76" t="s">
        <v>27</v>
      </c>
      <c r="P161" s="94"/>
      <c r="Q161" s="94"/>
    </row>
    <row r="162" s="4" customFormat="1" ht="18.6" customHeight="1" spans="1:17">
      <c r="A162" s="45">
        <f t="shared" si="35"/>
        <v>156</v>
      </c>
      <c r="B162" s="46" t="s">
        <v>583</v>
      </c>
      <c r="C162" s="47" t="s">
        <v>22</v>
      </c>
      <c r="D162" s="48" t="s">
        <v>584</v>
      </c>
      <c r="E162" s="49" t="s">
        <v>96</v>
      </c>
      <c r="F162" s="50" t="s">
        <v>585</v>
      </c>
      <c r="G162" s="51">
        <v>21</v>
      </c>
      <c r="H162" s="95">
        <v>21</v>
      </c>
      <c r="I162" s="72">
        <f t="shared" si="29"/>
        <v>16170</v>
      </c>
      <c r="J162" s="73">
        <f t="shared" si="30"/>
        <v>986.37</v>
      </c>
      <c r="K162" s="74">
        <v>0.8</v>
      </c>
      <c r="L162" s="73">
        <f t="shared" si="31"/>
        <v>789.096</v>
      </c>
      <c r="M162" s="51">
        <f t="shared" si="32"/>
        <v>197.274</v>
      </c>
      <c r="N162" s="77" t="s">
        <v>586</v>
      </c>
      <c r="O162" s="76" t="s">
        <v>27</v>
      </c>
      <c r="P162" s="94"/>
      <c r="Q162" s="94"/>
    </row>
    <row r="163" s="4" customFormat="1" ht="18.6" customHeight="1" spans="1:17">
      <c r="A163" s="45">
        <f t="shared" si="35"/>
        <v>157</v>
      </c>
      <c r="B163" s="46" t="s">
        <v>587</v>
      </c>
      <c r="C163" s="47" t="s">
        <v>22</v>
      </c>
      <c r="D163" s="48" t="s">
        <v>588</v>
      </c>
      <c r="E163" s="49" t="s">
        <v>92</v>
      </c>
      <c r="F163" s="50" t="s">
        <v>589</v>
      </c>
      <c r="G163" s="51">
        <v>53</v>
      </c>
      <c r="H163" s="95">
        <v>53</v>
      </c>
      <c r="I163" s="72">
        <f t="shared" si="29"/>
        <v>40810</v>
      </c>
      <c r="J163" s="73">
        <f t="shared" si="30"/>
        <v>2489.41</v>
      </c>
      <c r="K163" s="74">
        <v>0.8</v>
      </c>
      <c r="L163" s="73">
        <f t="shared" si="31"/>
        <v>1991.528</v>
      </c>
      <c r="M163" s="51">
        <f t="shared" si="32"/>
        <v>497.882</v>
      </c>
      <c r="N163" s="77" t="s">
        <v>590</v>
      </c>
      <c r="O163" s="76" t="s">
        <v>27</v>
      </c>
      <c r="P163" s="94"/>
      <c r="Q163" s="94"/>
    </row>
    <row r="164" s="4" customFormat="1" ht="18.6" customHeight="1" spans="1:17">
      <c r="A164" s="45">
        <f t="shared" si="35"/>
        <v>158</v>
      </c>
      <c r="B164" s="46" t="s">
        <v>591</v>
      </c>
      <c r="C164" s="47" t="s">
        <v>22</v>
      </c>
      <c r="D164" s="48" t="s">
        <v>330</v>
      </c>
      <c r="E164" s="49" t="s">
        <v>592</v>
      </c>
      <c r="F164" s="50" t="s">
        <v>593</v>
      </c>
      <c r="G164" s="51">
        <v>7</v>
      </c>
      <c r="H164" s="95">
        <v>7</v>
      </c>
      <c r="I164" s="72">
        <f t="shared" si="29"/>
        <v>5390</v>
      </c>
      <c r="J164" s="73">
        <f t="shared" si="30"/>
        <v>328.79</v>
      </c>
      <c r="K164" s="74">
        <v>0.8</v>
      </c>
      <c r="L164" s="73">
        <f t="shared" si="31"/>
        <v>263.032</v>
      </c>
      <c r="M164" s="51">
        <f t="shared" si="32"/>
        <v>65.758</v>
      </c>
      <c r="N164" s="77" t="s">
        <v>594</v>
      </c>
      <c r="O164" s="76" t="s">
        <v>27</v>
      </c>
      <c r="P164" s="94"/>
      <c r="Q164" s="94"/>
    </row>
    <row r="165" s="4" customFormat="1" ht="18.6" customHeight="1" spans="1:17">
      <c r="A165" s="45">
        <f t="shared" si="35"/>
        <v>159</v>
      </c>
      <c r="B165" s="46" t="s">
        <v>595</v>
      </c>
      <c r="C165" s="47" t="s">
        <v>22</v>
      </c>
      <c r="D165" s="48" t="s">
        <v>206</v>
      </c>
      <c r="E165" s="49" t="s">
        <v>198</v>
      </c>
      <c r="F165" s="50" t="s">
        <v>596</v>
      </c>
      <c r="G165" s="51">
        <v>40</v>
      </c>
      <c r="H165" s="95">
        <v>40</v>
      </c>
      <c r="I165" s="72">
        <f t="shared" si="29"/>
        <v>30800</v>
      </c>
      <c r="J165" s="73">
        <f t="shared" si="30"/>
        <v>1878.8</v>
      </c>
      <c r="K165" s="74">
        <v>0.8</v>
      </c>
      <c r="L165" s="73">
        <f t="shared" si="31"/>
        <v>1503.04</v>
      </c>
      <c r="M165" s="51">
        <f t="shared" si="32"/>
        <v>375.76</v>
      </c>
      <c r="N165" s="77" t="s">
        <v>597</v>
      </c>
      <c r="O165" s="76" t="s">
        <v>27</v>
      </c>
      <c r="P165" s="94"/>
      <c r="Q165" s="94"/>
    </row>
    <row r="166" s="4" customFormat="1" ht="18.6" customHeight="1" spans="1:17">
      <c r="A166" s="45">
        <f t="shared" si="35"/>
        <v>160</v>
      </c>
      <c r="B166" s="46" t="s">
        <v>598</v>
      </c>
      <c r="C166" s="47" t="s">
        <v>22</v>
      </c>
      <c r="D166" s="48" t="s">
        <v>108</v>
      </c>
      <c r="E166" s="49" t="s">
        <v>45</v>
      </c>
      <c r="F166" s="50" t="s">
        <v>599</v>
      </c>
      <c r="G166" s="51">
        <v>18</v>
      </c>
      <c r="H166" s="95">
        <v>18</v>
      </c>
      <c r="I166" s="72">
        <f t="shared" si="29"/>
        <v>13860</v>
      </c>
      <c r="J166" s="73">
        <f t="shared" si="30"/>
        <v>845.46</v>
      </c>
      <c r="K166" s="74">
        <v>0.8</v>
      </c>
      <c r="L166" s="73">
        <f t="shared" si="31"/>
        <v>676.368</v>
      </c>
      <c r="M166" s="51">
        <f t="shared" si="32"/>
        <v>169.092</v>
      </c>
      <c r="N166" s="77" t="s">
        <v>600</v>
      </c>
      <c r="O166" s="76" t="s">
        <v>27</v>
      </c>
      <c r="P166" s="94"/>
      <c r="Q166" s="94"/>
    </row>
    <row r="167" s="4" customFormat="1" ht="18.6" customHeight="1" spans="1:17">
      <c r="A167" s="45">
        <f t="shared" si="35"/>
        <v>161</v>
      </c>
      <c r="B167" s="46" t="s">
        <v>601</v>
      </c>
      <c r="C167" s="47" t="s">
        <v>22</v>
      </c>
      <c r="D167" s="48" t="s">
        <v>108</v>
      </c>
      <c r="E167" s="49" t="s">
        <v>602</v>
      </c>
      <c r="F167" s="50" t="s">
        <v>603</v>
      </c>
      <c r="G167" s="51">
        <v>10</v>
      </c>
      <c r="H167" s="95">
        <v>10</v>
      </c>
      <c r="I167" s="72">
        <f t="shared" si="29"/>
        <v>7700</v>
      </c>
      <c r="J167" s="73">
        <f t="shared" si="30"/>
        <v>469.7</v>
      </c>
      <c r="K167" s="74">
        <v>0.8</v>
      </c>
      <c r="L167" s="73">
        <f t="shared" si="31"/>
        <v>375.76</v>
      </c>
      <c r="M167" s="51">
        <f t="shared" si="32"/>
        <v>93.94</v>
      </c>
      <c r="N167" s="77" t="s">
        <v>604</v>
      </c>
      <c r="O167" s="76" t="s">
        <v>27</v>
      </c>
      <c r="P167" s="94"/>
      <c r="Q167" s="94"/>
    </row>
    <row r="168" s="4" customFormat="1" ht="18.6" customHeight="1" spans="1:17">
      <c r="A168" s="45">
        <f t="shared" ref="A168:A177" si="36">ROW()-6</f>
        <v>162</v>
      </c>
      <c r="B168" s="46" t="s">
        <v>605</v>
      </c>
      <c r="C168" s="47" t="s">
        <v>22</v>
      </c>
      <c r="D168" s="48" t="s">
        <v>23</v>
      </c>
      <c r="E168" s="49" t="s">
        <v>266</v>
      </c>
      <c r="F168" s="50" t="s">
        <v>606</v>
      </c>
      <c r="G168" s="51">
        <v>16</v>
      </c>
      <c r="H168" s="95">
        <v>16</v>
      </c>
      <c r="I168" s="72">
        <f t="shared" ref="I168:I207" si="37">H168*770</f>
        <v>12320</v>
      </c>
      <c r="J168" s="73">
        <f t="shared" ref="J168:J207" si="38">H168*46.97</f>
        <v>751.52</v>
      </c>
      <c r="K168" s="74">
        <v>0.8</v>
      </c>
      <c r="L168" s="73">
        <f t="shared" ref="L168:L207" si="39">J168*K168</f>
        <v>601.216</v>
      </c>
      <c r="M168" s="51">
        <f t="shared" ref="M168:M207" si="40">H168*9.394</f>
        <v>150.304</v>
      </c>
      <c r="N168" s="77" t="s">
        <v>607</v>
      </c>
      <c r="O168" s="76" t="s">
        <v>27</v>
      </c>
      <c r="P168" s="94"/>
      <c r="Q168" s="94"/>
    </row>
    <row r="169" s="4" customFormat="1" ht="18.6" customHeight="1" spans="1:17">
      <c r="A169" s="45">
        <f t="shared" si="36"/>
        <v>163</v>
      </c>
      <c r="B169" s="46" t="s">
        <v>608</v>
      </c>
      <c r="C169" s="47" t="s">
        <v>22</v>
      </c>
      <c r="D169" s="48" t="s">
        <v>44</v>
      </c>
      <c r="E169" s="49" t="s">
        <v>45</v>
      </c>
      <c r="F169" s="50" t="s">
        <v>609</v>
      </c>
      <c r="G169" s="51">
        <v>9</v>
      </c>
      <c r="H169" s="95">
        <v>9</v>
      </c>
      <c r="I169" s="72">
        <f t="shared" si="37"/>
        <v>6930</v>
      </c>
      <c r="J169" s="73">
        <f t="shared" si="38"/>
        <v>422.73</v>
      </c>
      <c r="K169" s="74">
        <v>0.8</v>
      </c>
      <c r="L169" s="73">
        <f t="shared" si="39"/>
        <v>338.184</v>
      </c>
      <c r="M169" s="51">
        <f t="shared" si="40"/>
        <v>84.546</v>
      </c>
      <c r="N169" s="77" t="s">
        <v>610</v>
      </c>
      <c r="O169" s="76" t="s">
        <v>27</v>
      </c>
      <c r="P169" s="94"/>
      <c r="Q169" s="94"/>
    </row>
    <row r="170" s="4" customFormat="1" ht="18.6" customHeight="1" spans="1:17">
      <c r="A170" s="45">
        <f t="shared" si="36"/>
        <v>164</v>
      </c>
      <c r="B170" s="46" t="s">
        <v>611</v>
      </c>
      <c r="C170" s="47" t="s">
        <v>22</v>
      </c>
      <c r="D170" s="48" t="s">
        <v>384</v>
      </c>
      <c r="E170" s="49" t="s">
        <v>104</v>
      </c>
      <c r="F170" s="50" t="s">
        <v>612</v>
      </c>
      <c r="G170" s="51">
        <v>14</v>
      </c>
      <c r="H170" s="95">
        <v>14</v>
      </c>
      <c r="I170" s="72">
        <f t="shared" si="37"/>
        <v>10780</v>
      </c>
      <c r="J170" s="73">
        <f t="shared" si="38"/>
        <v>657.58</v>
      </c>
      <c r="K170" s="74">
        <v>0.8</v>
      </c>
      <c r="L170" s="73">
        <f t="shared" si="39"/>
        <v>526.064</v>
      </c>
      <c r="M170" s="51">
        <f t="shared" si="40"/>
        <v>131.516</v>
      </c>
      <c r="N170" s="77" t="s">
        <v>613</v>
      </c>
      <c r="O170" s="76" t="s">
        <v>27</v>
      </c>
      <c r="P170" s="94"/>
      <c r="Q170" s="94"/>
    </row>
    <row r="171" s="4" customFormat="1" ht="18.6" customHeight="1" spans="1:17">
      <c r="A171" s="45">
        <f t="shared" si="36"/>
        <v>165</v>
      </c>
      <c r="B171" s="46" t="s">
        <v>614</v>
      </c>
      <c r="C171" s="47" t="s">
        <v>22</v>
      </c>
      <c r="D171" s="48" t="s">
        <v>79</v>
      </c>
      <c r="E171" s="49" t="s">
        <v>615</v>
      </c>
      <c r="F171" s="50" t="s">
        <v>616</v>
      </c>
      <c r="G171" s="51">
        <v>12</v>
      </c>
      <c r="H171" s="95">
        <v>12</v>
      </c>
      <c r="I171" s="72">
        <f t="shared" si="37"/>
        <v>9240</v>
      </c>
      <c r="J171" s="73">
        <f t="shared" si="38"/>
        <v>563.64</v>
      </c>
      <c r="K171" s="74">
        <v>0.8</v>
      </c>
      <c r="L171" s="73">
        <f t="shared" si="39"/>
        <v>450.912</v>
      </c>
      <c r="M171" s="51">
        <f t="shared" si="40"/>
        <v>112.728</v>
      </c>
      <c r="N171" s="77" t="s">
        <v>617</v>
      </c>
      <c r="O171" s="76" t="s">
        <v>27</v>
      </c>
      <c r="P171" s="94"/>
      <c r="Q171" s="94"/>
    </row>
    <row r="172" s="4" customFormat="1" ht="18.6" customHeight="1" spans="1:17">
      <c r="A172" s="45">
        <f t="shared" si="36"/>
        <v>166</v>
      </c>
      <c r="B172" s="46" t="s">
        <v>618</v>
      </c>
      <c r="C172" s="47" t="s">
        <v>22</v>
      </c>
      <c r="D172" s="48" t="s">
        <v>44</v>
      </c>
      <c r="E172" s="49" t="s">
        <v>338</v>
      </c>
      <c r="F172" s="50" t="s">
        <v>619</v>
      </c>
      <c r="G172" s="51">
        <v>15</v>
      </c>
      <c r="H172" s="95">
        <v>15</v>
      </c>
      <c r="I172" s="72">
        <f t="shared" si="37"/>
        <v>11550</v>
      </c>
      <c r="J172" s="73">
        <f t="shared" si="38"/>
        <v>704.55</v>
      </c>
      <c r="K172" s="74">
        <v>0.8</v>
      </c>
      <c r="L172" s="73">
        <f t="shared" si="39"/>
        <v>563.64</v>
      </c>
      <c r="M172" s="51">
        <f t="shared" si="40"/>
        <v>140.91</v>
      </c>
      <c r="N172" s="77" t="s">
        <v>620</v>
      </c>
      <c r="O172" s="76" t="s">
        <v>27</v>
      </c>
      <c r="P172" s="94"/>
      <c r="Q172" s="94"/>
    </row>
    <row r="173" s="4" customFormat="1" ht="18.6" customHeight="1" spans="1:17">
      <c r="A173" s="45">
        <f t="shared" si="36"/>
        <v>167</v>
      </c>
      <c r="B173" s="46" t="s">
        <v>621</v>
      </c>
      <c r="C173" s="47" t="s">
        <v>22</v>
      </c>
      <c r="D173" s="48" t="s">
        <v>622</v>
      </c>
      <c r="E173" s="49" t="s">
        <v>144</v>
      </c>
      <c r="F173" s="50" t="s">
        <v>623</v>
      </c>
      <c r="G173" s="51">
        <v>20</v>
      </c>
      <c r="H173" s="95">
        <v>20</v>
      </c>
      <c r="I173" s="72">
        <f t="shared" si="37"/>
        <v>15400</v>
      </c>
      <c r="J173" s="73">
        <f t="shared" si="38"/>
        <v>939.4</v>
      </c>
      <c r="K173" s="74">
        <v>0.8</v>
      </c>
      <c r="L173" s="73">
        <f t="shared" si="39"/>
        <v>751.52</v>
      </c>
      <c r="M173" s="51">
        <f t="shared" si="40"/>
        <v>187.88</v>
      </c>
      <c r="N173" s="77" t="s">
        <v>624</v>
      </c>
      <c r="O173" s="76" t="s">
        <v>27</v>
      </c>
      <c r="P173" s="94"/>
      <c r="Q173" s="94"/>
    </row>
    <row r="174" s="4" customFormat="1" ht="18.6" customHeight="1" spans="1:17">
      <c r="A174" s="45">
        <f t="shared" si="36"/>
        <v>168</v>
      </c>
      <c r="B174" s="96" t="s">
        <v>625</v>
      </c>
      <c r="C174" s="47" t="s">
        <v>22</v>
      </c>
      <c r="D174" s="48" t="s">
        <v>60</v>
      </c>
      <c r="E174" s="49" t="s">
        <v>307</v>
      </c>
      <c r="F174" s="50" t="s">
        <v>626</v>
      </c>
      <c r="G174" s="51">
        <v>18</v>
      </c>
      <c r="H174" s="95">
        <v>18</v>
      </c>
      <c r="I174" s="72">
        <f t="shared" si="37"/>
        <v>13860</v>
      </c>
      <c r="J174" s="73">
        <f t="shared" si="38"/>
        <v>845.46</v>
      </c>
      <c r="K174" s="74">
        <v>0.8</v>
      </c>
      <c r="L174" s="73">
        <f t="shared" si="39"/>
        <v>676.368</v>
      </c>
      <c r="M174" s="51">
        <f t="shared" si="40"/>
        <v>169.092</v>
      </c>
      <c r="N174" s="77" t="s">
        <v>627</v>
      </c>
      <c r="O174" s="76" t="s">
        <v>27</v>
      </c>
      <c r="P174" s="94"/>
      <c r="Q174" s="94"/>
    </row>
    <row r="175" s="4" customFormat="1" ht="18.6" customHeight="1" spans="1:17">
      <c r="A175" s="45">
        <f t="shared" si="36"/>
        <v>169</v>
      </c>
      <c r="B175" s="46" t="s">
        <v>628</v>
      </c>
      <c r="C175" s="47" t="s">
        <v>22</v>
      </c>
      <c r="D175" s="48" t="s">
        <v>70</v>
      </c>
      <c r="E175" s="49" t="s">
        <v>56</v>
      </c>
      <c r="F175" s="50" t="s">
        <v>629</v>
      </c>
      <c r="G175" s="51">
        <v>9</v>
      </c>
      <c r="H175" s="95">
        <v>9</v>
      </c>
      <c r="I175" s="72">
        <f t="shared" si="37"/>
        <v>6930</v>
      </c>
      <c r="J175" s="73">
        <f t="shared" si="38"/>
        <v>422.73</v>
      </c>
      <c r="K175" s="74">
        <v>0.8</v>
      </c>
      <c r="L175" s="73">
        <f t="shared" si="39"/>
        <v>338.184</v>
      </c>
      <c r="M175" s="51">
        <f t="shared" si="40"/>
        <v>84.546</v>
      </c>
      <c r="N175" s="77" t="s">
        <v>630</v>
      </c>
      <c r="O175" s="76" t="s">
        <v>27</v>
      </c>
      <c r="P175" s="94"/>
      <c r="Q175" s="94"/>
    </row>
    <row r="176" s="4" customFormat="1" ht="18.6" customHeight="1" spans="1:17">
      <c r="A176" s="45">
        <f t="shared" si="36"/>
        <v>170</v>
      </c>
      <c r="B176" s="46" t="s">
        <v>631</v>
      </c>
      <c r="C176" s="47" t="s">
        <v>22</v>
      </c>
      <c r="D176" s="48" t="s">
        <v>65</v>
      </c>
      <c r="E176" s="49" t="s">
        <v>307</v>
      </c>
      <c r="F176" s="50" t="s">
        <v>632</v>
      </c>
      <c r="G176" s="51">
        <v>15</v>
      </c>
      <c r="H176" s="95">
        <v>15</v>
      </c>
      <c r="I176" s="72">
        <f t="shared" si="37"/>
        <v>11550</v>
      </c>
      <c r="J176" s="73">
        <f t="shared" si="38"/>
        <v>704.55</v>
      </c>
      <c r="K176" s="74">
        <v>0.8</v>
      </c>
      <c r="L176" s="73">
        <f t="shared" si="39"/>
        <v>563.64</v>
      </c>
      <c r="M176" s="51">
        <f t="shared" si="40"/>
        <v>140.91</v>
      </c>
      <c r="N176" s="77" t="s">
        <v>633</v>
      </c>
      <c r="O176" s="76" t="s">
        <v>27</v>
      </c>
      <c r="P176" s="94"/>
      <c r="Q176" s="94"/>
    </row>
    <row r="177" s="4" customFormat="1" ht="18.6" customHeight="1" spans="1:17">
      <c r="A177" s="45">
        <f t="shared" si="36"/>
        <v>171</v>
      </c>
      <c r="B177" s="46" t="s">
        <v>634</v>
      </c>
      <c r="C177" s="47" t="s">
        <v>22</v>
      </c>
      <c r="D177" s="48" t="s">
        <v>70</v>
      </c>
      <c r="E177" s="49" t="s">
        <v>100</v>
      </c>
      <c r="F177" s="50" t="s">
        <v>635</v>
      </c>
      <c r="G177" s="51">
        <v>21.27</v>
      </c>
      <c r="H177" s="95">
        <v>21.27</v>
      </c>
      <c r="I177" s="72">
        <f t="shared" si="37"/>
        <v>16377.9</v>
      </c>
      <c r="J177" s="73">
        <f t="shared" si="38"/>
        <v>999.0519</v>
      </c>
      <c r="K177" s="74">
        <v>0.8</v>
      </c>
      <c r="L177" s="73">
        <f t="shared" si="39"/>
        <v>799.24152</v>
      </c>
      <c r="M177" s="51">
        <f t="shared" si="40"/>
        <v>199.81038</v>
      </c>
      <c r="N177" s="77" t="s">
        <v>636</v>
      </c>
      <c r="O177" s="76" t="s">
        <v>27</v>
      </c>
      <c r="P177" s="94"/>
      <c r="Q177" s="94"/>
    </row>
    <row r="178" s="4" customFormat="1" ht="18.6" customHeight="1" spans="1:17">
      <c r="A178" s="45">
        <f t="shared" ref="A178:A187" si="41">ROW()-6</f>
        <v>172</v>
      </c>
      <c r="B178" s="46" t="s">
        <v>637</v>
      </c>
      <c r="C178" s="47" t="s">
        <v>22</v>
      </c>
      <c r="D178" s="48" t="s">
        <v>206</v>
      </c>
      <c r="E178" s="49" t="s">
        <v>182</v>
      </c>
      <c r="F178" s="50" t="s">
        <v>638</v>
      </c>
      <c r="G178" s="51">
        <v>21.27</v>
      </c>
      <c r="H178" s="95">
        <v>21.27</v>
      </c>
      <c r="I178" s="72">
        <f t="shared" si="37"/>
        <v>16377.9</v>
      </c>
      <c r="J178" s="73">
        <f t="shared" si="38"/>
        <v>999.0519</v>
      </c>
      <c r="K178" s="74">
        <v>0.8</v>
      </c>
      <c r="L178" s="73">
        <f t="shared" si="39"/>
        <v>799.24152</v>
      </c>
      <c r="M178" s="51">
        <f t="shared" si="40"/>
        <v>199.81038</v>
      </c>
      <c r="N178" s="77" t="s">
        <v>639</v>
      </c>
      <c r="O178" s="76" t="s">
        <v>27</v>
      </c>
      <c r="P178" s="94"/>
      <c r="Q178" s="94"/>
    </row>
    <row r="179" s="4" customFormat="1" ht="18.6" customHeight="1" spans="1:17">
      <c r="A179" s="45">
        <f t="shared" si="41"/>
        <v>173</v>
      </c>
      <c r="B179" s="46" t="s">
        <v>640</v>
      </c>
      <c r="C179" s="47" t="s">
        <v>22</v>
      </c>
      <c r="D179" s="48" t="s">
        <v>413</v>
      </c>
      <c r="E179" s="49" t="s">
        <v>182</v>
      </c>
      <c r="F179" s="50" t="s">
        <v>641</v>
      </c>
      <c r="G179" s="51">
        <v>10</v>
      </c>
      <c r="H179" s="95">
        <v>10</v>
      </c>
      <c r="I179" s="72">
        <f t="shared" si="37"/>
        <v>7700</v>
      </c>
      <c r="J179" s="73">
        <f t="shared" si="38"/>
        <v>469.7</v>
      </c>
      <c r="K179" s="74">
        <v>0.8</v>
      </c>
      <c r="L179" s="73">
        <f t="shared" si="39"/>
        <v>375.76</v>
      </c>
      <c r="M179" s="51">
        <f t="shared" si="40"/>
        <v>93.94</v>
      </c>
      <c r="N179" s="77" t="s">
        <v>642</v>
      </c>
      <c r="O179" s="76" t="s">
        <v>27</v>
      </c>
      <c r="P179" s="94"/>
      <c r="Q179" s="94"/>
    </row>
    <row r="180" s="4" customFormat="1" ht="18.6" customHeight="1" spans="1:17">
      <c r="A180" s="45">
        <f t="shared" si="41"/>
        <v>174</v>
      </c>
      <c r="B180" s="46" t="s">
        <v>643</v>
      </c>
      <c r="C180" s="47" t="s">
        <v>22</v>
      </c>
      <c r="D180" s="48" t="s">
        <v>313</v>
      </c>
      <c r="E180" s="49" t="s">
        <v>644</v>
      </c>
      <c r="F180" s="50" t="s">
        <v>645</v>
      </c>
      <c r="G180" s="51">
        <v>7.87</v>
      </c>
      <c r="H180" s="95">
        <v>7.87</v>
      </c>
      <c r="I180" s="72">
        <f t="shared" si="37"/>
        <v>6059.9</v>
      </c>
      <c r="J180" s="73">
        <f t="shared" si="38"/>
        <v>369.6539</v>
      </c>
      <c r="K180" s="74">
        <v>0.8</v>
      </c>
      <c r="L180" s="73">
        <f t="shared" si="39"/>
        <v>295.72312</v>
      </c>
      <c r="M180" s="51">
        <f t="shared" si="40"/>
        <v>73.93078</v>
      </c>
      <c r="N180" s="77" t="s">
        <v>646</v>
      </c>
      <c r="O180" s="76" t="s">
        <v>27</v>
      </c>
      <c r="P180" s="94"/>
      <c r="Q180" s="94"/>
    </row>
    <row r="181" s="4" customFormat="1" ht="18.6" customHeight="1" spans="1:17">
      <c r="A181" s="45">
        <f t="shared" si="41"/>
        <v>175</v>
      </c>
      <c r="B181" s="46" t="s">
        <v>647</v>
      </c>
      <c r="C181" s="47" t="s">
        <v>22</v>
      </c>
      <c r="D181" s="48" t="s">
        <v>55</v>
      </c>
      <c r="E181" s="49" t="s">
        <v>198</v>
      </c>
      <c r="F181" s="50" t="s">
        <v>648</v>
      </c>
      <c r="G181" s="51">
        <v>18</v>
      </c>
      <c r="H181" s="95">
        <v>18</v>
      </c>
      <c r="I181" s="72">
        <f t="shared" si="37"/>
        <v>13860</v>
      </c>
      <c r="J181" s="73">
        <f t="shared" si="38"/>
        <v>845.46</v>
      </c>
      <c r="K181" s="74">
        <v>0.8</v>
      </c>
      <c r="L181" s="73">
        <f t="shared" si="39"/>
        <v>676.368</v>
      </c>
      <c r="M181" s="51">
        <f t="shared" si="40"/>
        <v>169.092</v>
      </c>
      <c r="N181" s="77" t="s">
        <v>649</v>
      </c>
      <c r="O181" s="76" t="s">
        <v>27</v>
      </c>
      <c r="P181" s="94"/>
      <c r="Q181" s="94"/>
    </row>
    <row r="182" s="4" customFormat="1" ht="18.6" customHeight="1" spans="1:17">
      <c r="A182" s="45">
        <f t="shared" si="41"/>
        <v>176</v>
      </c>
      <c r="B182" s="46" t="s">
        <v>650</v>
      </c>
      <c r="C182" s="47" t="s">
        <v>22</v>
      </c>
      <c r="D182" s="48" t="s">
        <v>240</v>
      </c>
      <c r="E182" s="49" t="s">
        <v>651</v>
      </c>
      <c r="F182" s="50" t="s">
        <v>652</v>
      </c>
      <c r="G182" s="51">
        <v>7</v>
      </c>
      <c r="H182" s="95">
        <v>7</v>
      </c>
      <c r="I182" s="72">
        <f t="shared" si="37"/>
        <v>5390</v>
      </c>
      <c r="J182" s="73">
        <f t="shared" si="38"/>
        <v>328.79</v>
      </c>
      <c r="K182" s="74">
        <v>0.8</v>
      </c>
      <c r="L182" s="73">
        <f t="shared" si="39"/>
        <v>263.032</v>
      </c>
      <c r="M182" s="51">
        <f t="shared" si="40"/>
        <v>65.758</v>
      </c>
      <c r="N182" s="77" t="s">
        <v>653</v>
      </c>
      <c r="O182" s="76" t="s">
        <v>27</v>
      </c>
      <c r="P182" s="94"/>
      <c r="Q182" s="94"/>
    </row>
    <row r="183" s="4" customFormat="1" ht="18.6" customHeight="1" spans="1:17">
      <c r="A183" s="45">
        <f t="shared" si="41"/>
        <v>177</v>
      </c>
      <c r="B183" s="46" t="s">
        <v>654</v>
      </c>
      <c r="C183" s="47" t="s">
        <v>22</v>
      </c>
      <c r="D183" s="48" t="s">
        <v>128</v>
      </c>
      <c r="E183" s="49" t="s">
        <v>317</v>
      </c>
      <c r="F183" s="50" t="s">
        <v>655</v>
      </c>
      <c r="G183" s="51">
        <v>8.3</v>
      </c>
      <c r="H183" s="97">
        <v>8.3</v>
      </c>
      <c r="I183" s="72">
        <f t="shared" si="37"/>
        <v>6391</v>
      </c>
      <c r="J183" s="73">
        <f t="shared" si="38"/>
        <v>389.851</v>
      </c>
      <c r="K183" s="74">
        <v>0.8</v>
      </c>
      <c r="L183" s="73">
        <f t="shared" si="39"/>
        <v>311.8808</v>
      </c>
      <c r="M183" s="51">
        <f t="shared" si="40"/>
        <v>77.9702</v>
      </c>
      <c r="N183" s="77" t="s">
        <v>656</v>
      </c>
      <c r="O183" s="76" t="s">
        <v>27</v>
      </c>
      <c r="P183" s="94"/>
      <c r="Q183" s="94"/>
    </row>
    <row r="184" s="4" customFormat="1" ht="18.6" customHeight="1" spans="1:17">
      <c r="A184" s="45">
        <f t="shared" si="41"/>
        <v>178</v>
      </c>
      <c r="B184" s="46" t="s">
        <v>657</v>
      </c>
      <c r="C184" s="47" t="s">
        <v>22</v>
      </c>
      <c r="D184" s="48" t="s">
        <v>658</v>
      </c>
      <c r="E184" s="49" t="s">
        <v>71</v>
      </c>
      <c r="F184" s="50" t="s">
        <v>659</v>
      </c>
      <c r="G184" s="51">
        <v>5</v>
      </c>
      <c r="H184" s="97">
        <v>5</v>
      </c>
      <c r="I184" s="72">
        <f t="shared" si="37"/>
        <v>3850</v>
      </c>
      <c r="J184" s="73">
        <f t="shared" si="38"/>
        <v>234.85</v>
      </c>
      <c r="K184" s="74">
        <v>0.8</v>
      </c>
      <c r="L184" s="73">
        <f t="shared" si="39"/>
        <v>187.88</v>
      </c>
      <c r="M184" s="51">
        <f t="shared" si="40"/>
        <v>46.97</v>
      </c>
      <c r="N184" s="77" t="s">
        <v>660</v>
      </c>
      <c r="O184" s="76" t="s">
        <v>27</v>
      </c>
      <c r="P184" s="94"/>
      <c r="Q184" s="94"/>
    </row>
    <row r="185" s="4" customFormat="1" ht="18.6" customHeight="1" spans="1:17">
      <c r="A185" s="45">
        <f t="shared" si="41"/>
        <v>179</v>
      </c>
      <c r="B185" s="46" t="s">
        <v>661</v>
      </c>
      <c r="C185" s="47" t="s">
        <v>22</v>
      </c>
      <c r="D185" s="48" t="s">
        <v>397</v>
      </c>
      <c r="E185" s="49" t="s">
        <v>96</v>
      </c>
      <c r="F185" s="50" t="s">
        <v>662</v>
      </c>
      <c r="G185" s="51">
        <v>13</v>
      </c>
      <c r="H185" s="97">
        <v>13</v>
      </c>
      <c r="I185" s="72">
        <f t="shared" si="37"/>
        <v>10010</v>
      </c>
      <c r="J185" s="73">
        <f t="shared" si="38"/>
        <v>610.61</v>
      </c>
      <c r="K185" s="74">
        <v>0.8</v>
      </c>
      <c r="L185" s="73">
        <f t="shared" si="39"/>
        <v>488.488</v>
      </c>
      <c r="M185" s="51">
        <f t="shared" si="40"/>
        <v>122.122</v>
      </c>
      <c r="N185" s="77" t="s">
        <v>663</v>
      </c>
      <c r="O185" s="76" t="s">
        <v>27</v>
      </c>
      <c r="P185" s="94"/>
      <c r="Q185" s="94"/>
    </row>
    <row r="186" s="4" customFormat="1" ht="18.6" customHeight="1" spans="1:17">
      <c r="A186" s="45">
        <f t="shared" si="41"/>
        <v>180</v>
      </c>
      <c r="B186" s="46" t="s">
        <v>664</v>
      </c>
      <c r="C186" s="47" t="s">
        <v>22</v>
      </c>
      <c r="D186" s="48" t="s">
        <v>240</v>
      </c>
      <c r="E186" s="49" t="s">
        <v>75</v>
      </c>
      <c r="F186" s="50" t="s">
        <v>665</v>
      </c>
      <c r="G186" s="51">
        <v>10.6</v>
      </c>
      <c r="H186" s="97">
        <v>10.6</v>
      </c>
      <c r="I186" s="72">
        <f t="shared" si="37"/>
        <v>8162</v>
      </c>
      <c r="J186" s="73">
        <f t="shared" si="38"/>
        <v>497.882</v>
      </c>
      <c r="K186" s="74">
        <v>0.8</v>
      </c>
      <c r="L186" s="73">
        <f t="shared" si="39"/>
        <v>398.3056</v>
      </c>
      <c r="M186" s="51">
        <f t="shared" si="40"/>
        <v>99.5764</v>
      </c>
      <c r="N186" s="77" t="s">
        <v>666</v>
      </c>
      <c r="O186" s="76" t="s">
        <v>27</v>
      </c>
      <c r="P186" s="94"/>
      <c r="Q186" s="94"/>
    </row>
    <row r="187" s="4" customFormat="1" ht="18.6" customHeight="1" spans="1:17">
      <c r="A187" s="45">
        <f t="shared" si="41"/>
        <v>181</v>
      </c>
      <c r="B187" s="46" t="s">
        <v>667</v>
      </c>
      <c r="C187" s="47" t="s">
        <v>22</v>
      </c>
      <c r="D187" s="48" t="s">
        <v>206</v>
      </c>
      <c r="E187" s="49" t="s">
        <v>182</v>
      </c>
      <c r="F187" s="50" t="s">
        <v>203</v>
      </c>
      <c r="G187" s="51">
        <v>12</v>
      </c>
      <c r="H187" s="97">
        <v>12</v>
      </c>
      <c r="I187" s="72">
        <f t="shared" si="37"/>
        <v>9240</v>
      </c>
      <c r="J187" s="73">
        <f t="shared" si="38"/>
        <v>563.64</v>
      </c>
      <c r="K187" s="74">
        <v>0.8</v>
      </c>
      <c r="L187" s="73">
        <f t="shared" si="39"/>
        <v>450.912</v>
      </c>
      <c r="M187" s="51">
        <f t="shared" si="40"/>
        <v>112.728</v>
      </c>
      <c r="N187" s="77" t="s">
        <v>668</v>
      </c>
      <c r="O187" s="76" t="s">
        <v>27</v>
      </c>
      <c r="P187" s="94"/>
      <c r="Q187" s="94"/>
    </row>
    <row r="188" s="4" customFormat="1" ht="18.6" customHeight="1" spans="1:17">
      <c r="A188" s="45">
        <f t="shared" ref="A188:A197" si="42">ROW()-6</f>
        <v>182</v>
      </c>
      <c r="B188" s="46" t="s">
        <v>669</v>
      </c>
      <c r="C188" s="47" t="s">
        <v>22</v>
      </c>
      <c r="D188" s="48" t="s">
        <v>670</v>
      </c>
      <c r="E188" s="49" t="s">
        <v>75</v>
      </c>
      <c r="F188" s="50" t="s">
        <v>671</v>
      </c>
      <c r="G188" s="51">
        <v>15</v>
      </c>
      <c r="H188" s="97">
        <v>15</v>
      </c>
      <c r="I188" s="72">
        <f t="shared" si="37"/>
        <v>11550</v>
      </c>
      <c r="J188" s="73">
        <f t="shared" si="38"/>
        <v>704.55</v>
      </c>
      <c r="K188" s="74">
        <v>0.8</v>
      </c>
      <c r="L188" s="73">
        <f t="shared" si="39"/>
        <v>563.64</v>
      </c>
      <c r="M188" s="51">
        <f t="shared" si="40"/>
        <v>140.91</v>
      </c>
      <c r="N188" s="77" t="s">
        <v>672</v>
      </c>
      <c r="O188" s="76" t="s">
        <v>27</v>
      </c>
      <c r="P188" s="94"/>
      <c r="Q188" s="94"/>
    </row>
    <row r="189" s="4" customFormat="1" ht="18.6" customHeight="1" spans="1:17">
      <c r="A189" s="45">
        <f t="shared" si="42"/>
        <v>183</v>
      </c>
      <c r="B189" s="46" t="s">
        <v>673</v>
      </c>
      <c r="C189" s="47" t="s">
        <v>22</v>
      </c>
      <c r="D189" s="48" t="s">
        <v>79</v>
      </c>
      <c r="E189" s="49" t="s">
        <v>502</v>
      </c>
      <c r="F189" s="50" t="s">
        <v>674</v>
      </c>
      <c r="G189" s="51">
        <v>10.8</v>
      </c>
      <c r="H189" s="97">
        <v>10.8</v>
      </c>
      <c r="I189" s="72">
        <f t="shared" si="37"/>
        <v>8316</v>
      </c>
      <c r="J189" s="73">
        <f t="shared" si="38"/>
        <v>507.276</v>
      </c>
      <c r="K189" s="74">
        <v>0.8</v>
      </c>
      <c r="L189" s="73">
        <f t="shared" si="39"/>
        <v>405.8208</v>
      </c>
      <c r="M189" s="51">
        <f t="shared" si="40"/>
        <v>101.4552</v>
      </c>
      <c r="N189" s="77" t="s">
        <v>675</v>
      </c>
      <c r="O189" s="76" t="s">
        <v>27</v>
      </c>
      <c r="P189" s="94"/>
      <c r="Q189" s="94"/>
    </row>
    <row r="190" s="4" customFormat="1" ht="18.6" customHeight="1" spans="1:17">
      <c r="A190" s="45">
        <f t="shared" si="42"/>
        <v>184</v>
      </c>
      <c r="B190" s="46" t="s">
        <v>676</v>
      </c>
      <c r="C190" s="47" t="s">
        <v>22</v>
      </c>
      <c r="D190" s="48" t="s">
        <v>677</v>
      </c>
      <c r="E190" s="49" t="s">
        <v>307</v>
      </c>
      <c r="F190" s="50" t="s">
        <v>678</v>
      </c>
      <c r="G190" s="51">
        <v>12.6</v>
      </c>
      <c r="H190" s="97">
        <v>12.6</v>
      </c>
      <c r="I190" s="72">
        <f t="shared" si="37"/>
        <v>9702</v>
      </c>
      <c r="J190" s="73">
        <f t="shared" si="38"/>
        <v>591.822</v>
      </c>
      <c r="K190" s="74">
        <v>0.8</v>
      </c>
      <c r="L190" s="73">
        <f t="shared" si="39"/>
        <v>473.4576</v>
      </c>
      <c r="M190" s="51">
        <f t="shared" si="40"/>
        <v>118.3644</v>
      </c>
      <c r="N190" s="77" t="s">
        <v>679</v>
      </c>
      <c r="O190" s="76" t="s">
        <v>27</v>
      </c>
      <c r="P190" s="94"/>
      <c r="Q190" s="94"/>
    </row>
    <row r="191" s="4" customFormat="1" ht="18.6" customHeight="1" spans="1:17">
      <c r="A191" s="45">
        <f t="shared" si="42"/>
        <v>185</v>
      </c>
      <c r="B191" s="46" t="s">
        <v>680</v>
      </c>
      <c r="C191" s="47" t="s">
        <v>22</v>
      </c>
      <c r="D191" s="48" t="s">
        <v>108</v>
      </c>
      <c r="E191" s="49" t="s">
        <v>681</v>
      </c>
      <c r="F191" s="50" t="s">
        <v>682</v>
      </c>
      <c r="G191" s="51">
        <v>10</v>
      </c>
      <c r="H191" s="97">
        <v>10</v>
      </c>
      <c r="I191" s="72">
        <f t="shared" si="37"/>
        <v>7700</v>
      </c>
      <c r="J191" s="73">
        <f t="shared" si="38"/>
        <v>469.7</v>
      </c>
      <c r="K191" s="74">
        <v>0.8</v>
      </c>
      <c r="L191" s="73">
        <f t="shared" si="39"/>
        <v>375.76</v>
      </c>
      <c r="M191" s="51">
        <f t="shared" si="40"/>
        <v>93.94</v>
      </c>
      <c r="N191" s="77" t="s">
        <v>683</v>
      </c>
      <c r="O191" s="76" t="s">
        <v>27</v>
      </c>
      <c r="P191" s="94"/>
      <c r="Q191" s="94"/>
    </row>
    <row r="192" s="4" customFormat="1" ht="18.6" customHeight="1" spans="1:17">
      <c r="A192" s="45">
        <f t="shared" si="42"/>
        <v>186</v>
      </c>
      <c r="B192" s="46" t="s">
        <v>684</v>
      </c>
      <c r="C192" s="47" t="s">
        <v>22</v>
      </c>
      <c r="D192" s="48" t="s">
        <v>108</v>
      </c>
      <c r="E192" s="49" t="s">
        <v>317</v>
      </c>
      <c r="F192" s="50" t="s">
        <v>211</v>
      </c>
      <c r="G192" s="51">
        <v>7</v>
      </c>
      <c r="H192" s="97">
        <v>7</v>
      </c>
      <c r="I192" s="72">
        <f t="shared" si="37"/>
        <v>5390</v>
      </c>
      <c r="J192" s="73">
        <f t="shared" si="38"/>
        <v>328.79</v>
      </c>
      <c r="K192" s="74">
        <v>0.8</v>
      </c>
      <c r="L192" s="73">
        <f t="shared" si="39"/>
        <v>263.032</v>
      </c>
      <c r="M192" s="51">
        <f t="shared" si="40"/>
        <v>65.758</v>
      </c>
      <c r="N192" s="77" t="s">
        <v>685</v>
      </c>
      <c r="O192" s="76" t="s">
        <v>27</v>
      </c>
      <c r="P192" s="94"/>
      <c r="Q192" s="94"/>
    </row>
    <row r="193" s="4" customFormat="1" ht="18.6" customHeight="1" spans="1:17">
      <c r="A193" s="45">
        <f t="shared" si="42"/>
        <v>187</v>
      </c>
      <c r="B193" s="99" t="s">
        <v>686</v>
      </c>
      <c r="C193" s="47" t="s">
        <v>22</v>
      </c>
      <c r="D193" s="100" t="s">
        <v>60</v>
      </c>
      <c r="E193" s="101" t="s">
        <v>307</v>
      </c>
      <c r="F193" s="50" t="s">
        <v>687</v>
      </c>
      <c r="G193" s="102">
        <v>13</v>
      </c>
      <c r="H193" s="103">
        <v>13</v>
      </c>
      <c r="I193" s="72">
        <f t="shared" si="37"/>
        <v>10010</v>
      </c>
      <c r="J193" s="73">
        <f t="shared" si="38"/>
        <v>610.61</v>
      </c>
      <c r="K193" s="74">
        <v>0.8</v>
      </c>
      <c r="L193" s="73">
        <f t="shared" si="39"/>
        <v>488.488</v>
      </c>
      <c r="M193" s="51">
        <f t="shared" si="40"/>
        <v>122.122</v>
      </c>
      <c r="N193" s="77" t="s">
        <v>688</v>
      </c>
      <c r="O193" s="76" t="s">
        <v>27</v>
      </c>
      <c r="P193" s="94"/>
      <c r="Q193" s="94"/>
    </row>
    <row r="194" s="6" customFormat="1" ht="18.6" customHeight="1" spans="1:17">
      <c r="A194" s="45">
        <f t="shared" si="42"/>
        <v>188</v>
      </c>
      <c r="B194" s="104" t="s">
        <v>689</v>
      </c>
      <c r="C194" s="47" t="s">
        <v>22</v>
      </c>
      <c r="D194" s="105" t="s">
        <v>44</v>
      </c>
      <c r="E194" s="49" t="s">
        <v>80</v>
      </c>
      <c r="F194" s="50" t="s">
        <v>690</v>
      </c>
      <c r="G194" s="92">
        <v>20</v>
      </c>
      <c r="H194" s="97">
        <v>20</v>
      </c>
      <c r="I194" s="72">
        <f t="shared" si="37"/>
        <v>15400</v>
      </c>
      <c r="J194" s="73">
        <f t="shared" si="38"/>
        <v>939.4</v>
      </c>
      <c r="K194" s="74">
        <v>0.8</v>
      </c>
      <c r="L194" s="73">
        <f t="shared" si="39"/>
        <v>751.52</v>
      </c>
      <c r="M194" s="51">
        <f t="shared" si="40"/>
        <v>187.88</v>
      </c>
      <c r="N194" s="77" t="s">
        <v>691</v>
      </c>
      <c r="O194" s="76" t="s">
        <v>27</v>
      </c>
      <c r="P194" s="98"/>
      <c r="Q194" s="98"/>
    </row>
    <row r="195" s="4" customFormat="1" ht="18.6" customHeight="1" spans="1:17">
      <c r="A195" s="45">
        <f t="shared" si="42"/>
        <v>189</v>
      </c>
      <c r="B195" s="106" t="s">
        <v>692</v>
      </c>
      <c r="C195" s="47" t="s">
        <v>22</v>
      </c>
      <c r="D195" s="107" t="s">
        <v>29</v>
      </c>
      <c r="E195" s="108" t="s">
        <v>83</v>
      </c>
      <c r="F195" s="50" t="s">
        <v>693</v>
      </c>
      <c r="G195" s="109">
        <v>7.5</v>
      </c>
      <c r="H195" s="110">
        <v>7.5</v>
      </c>
      <c r="I195" s="72">
        <f t="shared" si="37"/>
        <v>5775</v>
      </c>
      <c r="J195" s="73">
        <f t="shared" si="38"/>
        <v>352.275</v>
      </c>
      <c r="K195" s="74">
        <v>0.8</v>
      </c>
      <c r="L195" s="73">
        <f t="shared" si="39"/>
        <v>281.82</v>
      </c>
      <c r="M195" s="51">
        <f t="shared" si="40"/>
        <v>70.455</v>
      </c>
      <c r="N195" s="77" t="s">
        <v>694</v>
      </c>
      <c r="O195" s="76" t="s">
        <v>27</v>
      </c>
      <c r="P195" s="94"/>
      <c r="Q195" s="94"/>
    </row>
    <row r="196" s="4" customFormat="1" ht="18.6" customHeight="1" spans="1:17">
      <c r="A196" s="45">
        <f t="shared" si="42"/>
        <v>190</v>
      </c>
      <c r="B196" s="99" t="s">
        <v>695</v>
      </c>
      <c r="C196" s="47" t="s">
        <v>22</v>
      </c>
      <c r="D196" s="100" t="s">
        <v>29</v>
      </c>
      <c r="E196" s="49" t="s">
        <v>696</v>
      </c>
      <c r="F196" s="50" t="s">
        <v>697</v>
      </c>
      <c r="G196" s="51">
        <v>20</v>
      </c>
      <c r="H196" s="97">
        <v>20</v>
      </c>
      <c r="I196" s="72">
        <f t="shared" si="37"/>
        <v>15400</v>
      </c>
      <c r="J196" s="73">
        <f t="shared" si="38"/>
        <v>939.4</v>
      </c>
      <c r="K196" s="74">
        <v>0.8</v>
      </c>
      <c r="L196" s="73">
        <f t="shared" si="39"/>
        <v>751.52</v>
      </c>
      <c r="M196" s="51">
        <f t="shared" si="40"/>
        <v>187.88</v>
      </c>
      <c r="N196" s="77" t="s">
        <v>698</v>
      </c>
      <c r="O196" s="76" t="s">
        <v>27</v>
      </c>
      <c r="P196" s="94"/>
      <c r="Q196" s="94"/>
    </row>
    <row r="197" s="4" customFormat="1" ht="18.6" customHeight="1" spans="1:17">
      <c r="A197" s="45">
        <f t="shared" si="42"/>
        <v>191</v>
      </c>
      <c r="B197" s="104" t="s">
        <v>699</v>
      </c>
      <c r="C197" s="47" t="s">
        <v>22</v>
      </c>
      <c r="D197" s="105" t="s">
        <v>87</v>
      </c>
      <c r="E197" s="49" t="s">
        <v>109</v>
      </c>
      <c r="F197" s="50" t="s">
        <v>267</v>
      </c>
      <c r="G197" s="51">
        <v>5</v>
      </c>
      <c r="H197" s="97">
        <v>5</v>
      </c>
      <c r="I197" s="72">
        <f t="shared" si="37"/>
        <v>3850</v>
      </c>
      <c r="J197" s="73">
        <f t="shared" si="38"/>
        <v>234.85</v>
      </c>
      <c r="K197" s="74">
        <v>0.8</v>
      </c>
      <c r="L197" s="73">
        <f t="shared" si="39"/>
        <v>187.88</v>
      </c>
      <c r="M197" s="51">
        <f t="shared" si="40"/>
        <v>46.97</v>
      </c>
      <c r="N197" s="77" t="s">
        <v>700</v>
      </c>
      <c r="O197" s="76" t="s">
        <v>27</v>
      </c>
      <c r="P197" s="94"/>
      <c r="Q197" s="94"/>
    </row>
    <row r="198" s="4" customFormat="1" ht="18.6" customHeight="1" spans="1:17">
      <c r="A198" s="45">
        <f t="shared" ref="A198:A207" si="43">ROW()-6</f>
        <v>192</v>
      </c>
      <c r="B198" s="99" t="s">
        <v>701</v>
      </c>
      <c r="C198" s="47" t="s">
        <v>22</v>
      </c>
      <c r="D198" s="111" t="s">
        <v>702</v>
      </c>
      <c r="E198" s="112" t="s">
        <v>233</v>
      </c>
      <c r="F198" s="50" t="s">
        <v>703</v>
      </c>
      <c r="G198" s="51">
        <v>8</v>
      </c>
      <c r="H198" s="51">
        <v>8</v>
      </c>
      <c r="I198" s="72">
        <f t="shared" si="37"/>
        <v>6160</v>
      </c>
      <c r="J198" s="73">
        <f t="shared" si="38"/>
        <v>375.76</v>
      </c>
      <c r="K198" s="74">
        <v>0.8</v>
      </c>
      <c r="L198" s="73">
        <f t="shared" si="39"/>
        <v>300.608</v>
      </c>
      <c r="M198" s="51">
        <f t="shared" si="40"/>
        <v>75.152</v>
      </c>
      <c r="N198" s="77" t="s">
        <v>704</v>
      </c>
      <c r="O198" s="76" t="s">
        <v>27</v>
      </c>
      <c r="P198" s="94"/>
      <c r="Q198" s="94"/>
    </row>
    <row r="199" s="4" customFormat="1" ht="18.6" customHeight="1" spans="1:17">
      <c r="A199" s="45">
        <f t="shared" si="43"/>
        <v>193</v>
      </c>
      <c r="B199" s="99" t="s">
        <v>705</v>
      </c>
      <c r="C199" s="47" t="s">
        <v>22</v>
      </c>
      <c r="D199" s="111" t="s">
        <v>44</v>
      </c>
      <c r="E199" s="112" t="s">
        <v>45</v>
      </c>
      <c r="F199" s="50" t="s">
        <v>706</v>
      </c>
      <c r="G199" s="51">
        <v>6</v>
      </c>
      <c r="H199" s="51">
        <v>6</v>
      </c>
      <c r="I199" s="72">
        <f t="shared" si="37"/>
        <v>4620</v>
      </c>
      <c r="J199" s="73">
        <f t="shared" si="38"/>
        <v>281.82</v>
      </c>
      <c r="K199" s="74">
        <v>0.8</v>
      </c>
      <c r="L199" s="73">
        <f t="shared" si="39"/>
        <v>225.456</v>
      </c>
      <c r="M199" s="51">
        <f t="shared" si="40"/>
        <v>56.364</v>
      </c>
      <c r="N199" s="77" t="s">
        <v>707</v>
      </c>
      <c r="O199" s="76" t="s">
        <v>27</v>
      </c>
      <c r="P199" s="94"/>
      <c r="Q199" s="94"/>
    </row>
    <row r="200" s="4" customFormat="1" ht="18.6" customHeight="1" spans="1:17">
      <c r="A200" s="45">
        <f t="shared" si="43"/>
        <v>194</v>
      </c>
      <c r="B200" s="99" t="s">
        <v>708</v>
      </c>
      <c r="C200" s="47" t="s">
        <v>22</v>
      </c>
      <c r="D200" s="111" t="s">
        <v>155</v>
      </c>
      <c r="E200" s="112" t="s">
        <v>80</v>
      </c>
      <c r="F200" s="50" t="s">
        <v>709</v>
      </c>
      <c r="G200" s="51">
        <v>15</v>
      </c>
      <c r="H200" s="51">
        <v>15</v>
      </c>
      <c r="I200" s="72">
        <f t="shared" si="37"/>
        <v>11550</v>
      </c>
      <c r="J200" s="73">
        <f t="shared" si="38"/>
        <v>704.55</v>
      </c>
      <c r="K200" s="74">
        <v>0.8</v>
      </c>
      <c r="L200" s="73">
        <f t="shared" si="39"/>
        <v>563.64</v>
      </c>
      <c r="M200" s="51">
        <f t="shared" si="40"/>
        <v>140.91</v>
      </c>
      <c r="N200" s="77" t="s">
        <v>710</v>
      </c>
      <c r="O200" s="76" t="s">
        <v>27</v>
      </c>
      <c r="P200" s="94"/>
      <c r="Q200" s="94"/>
    </row>
    <row r="201" s="4" customFormat="1" ht="18.6" customHeight="1" spans="1:17">
      <c r="A201" s="45">
        <f t="shared" si="43"/>
        <v>195</v>
      </c>
      <c r="B201" s="104" t="s">
        <v>711</v>
      </c>
      <c r="C201" s="47" t="s">
        <v>22</v>
      </c>
      <c r="D201" s="113" t="s">
        <v>712</v>
      </c>
      <c r="E201" s="104" t="s">
        <v>75</v>
      </c>
      <c r="F201" s="50" t="s">
        <v>593</v>
      </c>
      <c r="G201" s="51">
        <v>18</v>
      </c>
      <c r="H201" s="51">
        <v>18</v>
      </c>
      <c r="I201" s="72">
        <f t="shared" si="37"/>
        <v>13860</v>
      </c>
      <c r="J201" s="73">
        <f t="shared" si="38"/>
        <v>845.46</v>
      </c>
      <c r="K201" s="74">
        <v>0.8</v>
      </c>
      <c r="L201" s="73">
        <f t="shared" si="39"/>
        <v>676.368</v>
      </c>
      <c r="M201" s="51">
        <f t="shared" si="40"/>
        <v>169.092</v>
      </c>
      <c r="N201" s="77" t="s">
        <v>713</v>
      </c>
      <c r="O201" s="76" t="s">
        <v>27</v>
      </c>
      <c r="P201" s="94"/>
      <c r="Q201" s="94"/>
    </row>
    <row r="202" s="4" customFormat="1" ht="18.6" customHeight="1" spans="1:17">
      <c r="A202" s="45">
        <f t="shared" si="43"/>
        <v>196</v>
      </c>
      <c r="B202" s="104" t="s">
        <v>714</v>
      </c>
      <c r="C202" s="47" t="s">
        <v>22</v>
      </c>
      <c r="D202" s="113" t="s">
        <v>29</v>
      </c>
      <c r="E202" s="104" t="s">
        <v>40</v>
      </c>
      <c r="F202" s="50" t="s">
        <v>715</v>
      </c>
      <c r="G202" s="51">
        <v>15</v>
      </c>
      <c r="H202" s="51">
        <v>15</v>
      </c>
      <c r="I202" s="72">
        <f t="shared" si="37"/>
        <v>11550</v>
      </c>
      <c r="J202" s="73">
        <f t="shared" si="38"/>
        <v>704.55</v>
      </c>
      <c r="K202" s="74">
        <v>0.8</v>
      </c>
      <c r="L202" s="73">
        <f t="shared" si="39"/>
        <v>563.64</v>
      </c>
      <c r="M202" s="51">
        <f t="shared" si="40"/>
        <v>140.91</v>
      </c>
      <c r="N202" s="77" t="s">
        <v>716</v>
      </c>
      <c r="O202" s="76" t="s">
        <v>27</v>
      </c>
      <c r="P202" s="94"/>
      <c r="Q202" s="94"/>
    </row>
    <row r="203" s="4" customFormat="1" ht="18.6" customHeight="1" spans="1:17">
      <c r="A203" s="45">
        <f t="shared" si="43"/>
        <v>197</v>
      </c>
      <c r="B203" s="104" t="s">
        <v>717</v>
      </c>
      <c r="C203" s="47" t="s">
        <v>22</v>
      </c>
      <c r="D203" s="113" t="s">
        <v>23</v>
      </c>
      <c r="E203" s="104" t="s">
        <v>718</v>
      </c>
      <c r="F203" s="50" t="s">
        <v>348</v>
      </c>
      <c r="G203" s="51">
        <v>50</v>
      </c>
      <c r="H203" s="51">
        <v>50</v>
      </c>
      <c r="I203" s="72">
        <f t="shared" si="37"/>
        <v>38500</v>
      </c>
      <c r="J203" s="73">
        <f t="shared" si="38"/>
        <v>2348.5</v>
      </c>
      <c r="K203" s="74">
        <v>0.8</v>
      </c>
      <c r="L203" s="73">
        <f t="shared" si="39"/>
        <v>1878.8</v>
      </c>
      <c r="M203" s="51">
        <f t="shared" si="40"/>
        <v>469.7</v>
      </c>
      <c r="N203" s="77" t="s">
        <v>719</v>
      </c>
      <c r="O203" s="76" t="s">
        <v>27</v>
      </c>
      <c r="P203" s="94"/>
      <c r="Q203" s="94"/>
    </row>
    <row r="204" s="4" customFormat="1" ht="18.6" customHeight="1" spans="1:17">
      <c r="A204" s="45">
        <f t="shared" si="43"/>
        <v>198</v>
      </c>
      <c r="B204" s="104" t="s">
        <v>720</v>
      </c>
      <c r="C204" s="47" t="s">
        <v>22</v>
      </c>
      <c r="D204" s="113" t="s">
        <v>721</v>
      </c>
      <c r="E204" s="104" t="s">
        <v>722</v>
      </c>
      <c r="F204" s="50" t="s">
        <v>211</v>
      </c>
      <c r="G204" s="51">
        <v>7</v>
      </c>
      <c r="H204" s="51">
        <v>7</v>
      </c>
      <c r="I204" s="72">
        <f t="shared" si="37"/>
        <v>5390</v>
      </c>
      <c r="J204" s="73">
        <f t="shared" si="38"/>
        <v>328.79</v>
      </c>
      <c r="K204" s="74">
        <v>0.8</v>
      </c>
      <c r="L204" s="73">
        <f t="shared" si="39"/>
        <v>263.032</v>
      </c>
      <c r="M204" s="51">
        <f t="shared" si="40"/>
        <v>65.758</v>
      </c>
      <c r="N204" s="77" t="s">
        <v>723</v>
      </c>
      <c r="O204" s="76" t="s">
        <v>27</v>
      </c>
      <c r="P204" s="94"/>
      <c r="Q204" s="94"/>
    </row>
    <row r="205" s="4" customFormat="1" ht="18.6" customHeight="1" spans="1:17">
      <c r="A205" s="45">
        <f t="shared" si="43"/>
        <v>199</v>
      </c>
      <c r="B205" s="104" t="s">
        <v>724</v>
      </c>
      <c r="C205" s="47" t="s">
        <v>22</v>
      </c>
      <c r="D205" s="113" t="s">
        <v>313</v>
      </c>
      <c r="E205" s="104" t="s">
        <v>175</v>
      </c>
      <c r="F205" s="50" t="s">
        <v>725</v>
      </c>
      <c r="G205" s="51">
        <v>5</v>
      </c>
      <c r="H205" s="51">
        <v>5</v>
      </c>
      <c r="I205" s="72">
        <f t="shared" si="37"/>
        <v>3850</v>
      </c>
      <c r="J205" s="73">
        <f t="shared" si="38"/>
        <v>234.85</v>
      </c>
      <c r="K205" s="74">
        <v>0.8</v>
      </c>
      <c r="L205" s="73">
        <f t="shared" si="39"/>
        <v>187.88</v>
      </c>
      <c r="M205" s="51">
        <f t="shared" si="40"/>
        <v>46.97</v>
      </c>
      <c r="N205" s="77" t="s">
        <v>726</v>
      </c>
      <c r="O205" s="76" t="s">
        <v>27</v>
      </c>
      <c r="P205" s="94"/>
      <c r="Q205" s="94"/>
    </row>
    <row r="206" s="4" customFormat="1" ht="18.6" customHeight="1" spans="1:17">
      <c r="A206" s="45">
        <f t="shared" si="43"/>
        <v>200</v>
      </c>
      <c r="B206" s="104" t="s">
        <v>727</v>
      </c>
      <c r="C206" s="47" t="s">
        <v>22</v>
      </c>
      <c r="D206" s="113" t="s">
        <v>728</v>
      </c>
      <c r="E206" s="104" t="s">
        <v>80</v>
      </c>
      <c r="F206" s="50" t="s">
        <v>729</v>
      </c>
      <c r="G206" s="51">
        <v>6</v>
      </c>
      <c r="H206" s="51">
        <v>6</v>
      </c>
      <c r="I206" s="72">
        <f t="shared" si="37"/>
        <v>4620</v>
      </c>
      <c r="J206" s="73">
        <f t="shared" si="38"/>
        <v>281.82</v>
      </c>
      <c r="K206" s="74">
        <v>0.8</v>
      </c>
      <c r="L206" s="73">
        <f t="shared" si="39"/>
        <v>225.456</v>
      </c>
      <c r="M206" s="51">
        <f t="shared" si="40"/>
        <v>56.364</v>
      </c>
      <c r="N206" s="77" t="s">
        <v>730</v>
      </c>
      <c r="O206" s="76" t="s">
        <v>27</v>
      </c>
      <c r="P206" s="94"/>
      <c r="Q206" s="94"/>
    </row>
    <row r="207" s="4" customFormat="1" ht="16" customHeight="1" spans="1:17">
      <c r="A207" s="45">
        <f t="shared" si="43"/>
        <v>201</v>
      </c>
      <c r="B207" s="114" t="s">
        <v>731</v>
      </c>
      <c r="C207" s="47" t="s">
        <v>22</v>
      </c>
      <c r="D207" s="115" t="s">
        <v>44</v>
      </c>
      <c r="E207" s="116" t="s">
        <v>104</v>
      </c>
      <c r="F207" s="117" t="s">
        <v>732</v>
      </c>
      <c r="G207" s="118">
        <v>15</v>
      </c>
      <c r="H207" s="119">
        <v>15</v>
      </c>
      <c r="I207" s="72">
        <f t="shared" si="37"/>
        <v>11550</v>
      </c>
      <c r="J207" s="73">
        <f t="shared" si="38"/>
        <v>704.55</v>
      </c>
      <c r="K207" s="74">
        <v>0.8</v>
      </c>
      <c r="L207" s="73">
        <f t="shared" si="39"/>
        <v>563.64</v>
      </c>
      <c r="M207" s="51">
        <f t="shared" si="40"/>
        <v>140.91</v>
      </c>
      <c r="N207" s="126" t="s">
        <v>733</v>
      </c>
      <c r="O207" s="76" t="s">
        <v>27</v>
      </c>
      <c r="P207" s="94"/>
      <c r="Q207" s="94"/>
    </row>
    <row r="208" s="7" customFormat="1" ht="16" customHeight="1" spans="1:17">
      <c r="A208" s="45">
        <f t="shared" ref="A208:A217" si="44">ROW()-6</f>
        <v>202</v>
      </c>
      <c r="B208" s="42" t="s">
        <v>734</v>
      </c>
      <c r="C208" s="47" t="s">
        <v>22</v>
      </c>
      <c r="D208" s="43" t="s">
        <v>735</v>
      </c>
      <c r="E208" s="42" t="s">
        <v>144</v>
      </c>
      <c r="F208" s="94" t="s">
        <v>736</v>
      </c>
      <c r="G208" s="44">
        <v>30</v>
      </c>
      <c r="H208" s="44">
        <v>30</v>
      </c>
      <c r="I208" s="72">
        <f t="shared" ref="I208:I239" si="45">H208*770</f>
        <v>23100</v>
      </c>
      <c r="J208" s="73">
        <f t="shared" ref="J208:J239" si="46">H208*46.97</f>
        <v>1409.1</v>
      </c>
      <c r="K208" s="74">
        <v>0.8</v>
      </c>
      <c r="L208" s="73">
        <f t="shared" ref="L208:L239" si="47">J208*K208</f>
        <v>1127.28</v>
      </c>
      <c r="M208" s="51">
        <f t="shared" ref="M208:M239" si="48">H208*9.394</f>
        <v>281.82</v>
      </c>
      <c r="N208" s="42" t="s">
        <v>737</v>
      </c>
      <c r="O208" s="76" t="s">
        <v>27</v>
      </c>
      <c r="P208" s="94"/>
      <c r="Q208" s="94"/>
    </row>
    <row r="209" s="8" customFormat="1" ht="16" customHeight="1" spans="1:17">
      <c r="A209" s="45">
        <f t="shared" si="44"/>
        <v>203</v>
      </c>
      <c r="B209" s="89" t="s">
        <v>738</v>
      </c>
      <c r="C209" s="47" t="s">
        <v>22</v>
      </c>
      <c r="D209" s="120" t="s">
        <v>739</v>
      </c>
      <c r="E209" s="89" t="s">
        <v>56</v>
      </c>
      <c r="F209" s="89" t="s">
        <v>62</v>
      </c>
      <c r="G209" s="121">
        <v>6.5</v>
      </c>
      <c r="H209" s="122">
        <v>6.5</v>
      </c>
      <c r="I209" s="72">
        <f t="shared" si="45"/>
        <v>5005</v>
      </c>
      <c r="J209" s="73">
        <f t="shared" si="46"/>
        <v>305.305</v>
      </c>
      <c r="K209" s="74">
        <v>0.8</v>
      </c>
      <c r="L209" s="73">
        <f t="shared" si="47"/>
        <v>244.244</v>
      </c>
      <c r="M209" s="51">
        <f t="shared" si="48"/>
        <v>61.061</v>
      </c>
      <c r="N209" s="127" t="s">
        <v>740</v>
      </c>
      <c r="O209" s="76" t="s">
        <v>27</v>
      </c>
      <c r="P209" s="128"/>
      <c r="Q209" s="128"/>
    </row>
    <row r="210" ht="16" customHeight="1" spans="1:17">
      <c r="A210" s="45">
        <f t="shared" si="44"/>
        <v>204</v>
      </c>
      <c r="B210" s="123" t="s">
        <v>741</v>
      </c>
      <c r="C210" s="47" t="s">
        <v>22</v>
      </c>
      <c r="D210" s="124" t="s">
        <v>29</v>
      </c>
      <c r="E210" s="123" t="s">
        <v>56</v>
      </c>
      <c r="F210" s="125" t="s">
        <v>742</v>
      </c>
      <c r="G210" s="122">
        <v>8</v>
      </c>
      <c r="H210" s="122">
        <v>8</v>
      </c>
      <c r="I210" s="72">
        <f t="shared" si="45"/>
        <v>6160</v>
      </c>
      <c r="J210" s="73">
        <f t="shared" si="46"/>
        <v>375.76</v>
      </c>
      <c r="K210" s="74">
        <v>0.8</v>
      </c>
      <c r="L210" s="73">
        <f t="shared" si="47"/>
        <v>300.608</v>
      </c>
      <c r="M210" s="51">
        <f t="shared" si="48"/>
        <v>75.152</v>
      </c>
      <c r="N210" s="125" t="s">
        <v>743</v>
      </c>
      <c r="O210" s="76" t="s">
        <v>27</v>
      </c>
      <c r="P210" s="129"/>
      <c r="Q210" s="129"/>
    </row>
    <row r="211" ht="16" customHeight="1" spans="1:17">
      <c r="A211" s="45">
        <f t="shared" si="44"/>
        <v>205</v>
      </c>
      <c r="B211" s="123" t="s">
        <v>744</v>
      </c>
      <c r="C211" s="47" t="s">
        <v>22</v>
      </c>
      <c r="D211" s="124" t="s">
        <v>217</v>
      </c>
      <c r="E211" s="123" t="s">
        <v>71</v>
      </c>
      <c r="F211" s="125" t="s">
        <v>203</v>
      </c>
      <c r="G211" s="122">
        <v>12</v>
      </c>
      <c r="H211" s="122">
        <v>12</v>
      </c>
      <c r="I211" s="72">
        <f t="shared" si="45"/>
        <v>9240</v>
      </c>
      <c r="J211" s="73">
        <f t="shared" si="46"/>
        <v>563.64</v>
      </c>
      <c r="K211" s="74">
        <v>0.8</v>
      </c>
      <c r="L211" s="73">
        <f t="shared" si="47"/>
        <v>450.912</v>
      </c>
      <c r="M211" s="51">
        <f t="shared" si="48"/>
        <v>112.728</v>
      </c>
      <c r="N211" s="125" t="s">
        <v>745</v>
      </c>
      <c r="O211" s="76" t="s">
        <v>27</v>
      </c>
      <c r="P211" s="129"/>
      <c r="Q211" s="129"/>
    </row>
    <row r="212" ht="16" customHeight="1" spans="1:17">
      <c r="A212" s="45">
        <f t="shared" si="44"/>
        <v>206</v>
      </c>
      <c r="B212" s="123" t="s">
        <v>746</v>
      </c>
      <c r="C212" s="47" t="s">
        <v>22</v>
      </c>
      <c r="D212" s="124" t="s">
        <v>29</v>
      </c>
      <c r="E212" s="123" t="s">
        <v>92</v>
      </c>
      <c r="F212" s="125" t="s">
        <v>203</v>
      </c>
      <c r="G212" s="122">
        <v>11</v>
      </c>
      <c r="H212" s="122">
        <v>11</v>
      </c>
      <c r="I212" s="72">
        <f t="shared" si="45"/>
        <v>8470</v>
      </c>
      <c r="J212" s="73">
        <f t="shared" si="46"/>
        <v>516.67</v>
      </c>
      <c r="K212" s="74">
        <v>0.8</v>
      </c>
      <c r="L212" s="73">
        <f t="shared" si="47"/>
        <v>413.336</v>
      </c>
      <c r="M212" s="51">
        <f t="shared" si="48"/>
        <v>103.334</v>
      </c>
      <c r="N212" s="125" t="s">
        <v>747</v>
      </c>
      <c r="O212" s="76" t="s">
        <v>27</v>
      </c>
      <c r="P212" s="129"/>
      <c r="Q212" s="129"/>
    </row>
    <row r="213" ht="16" customHeight="1" spans="1:17">
      <c r="A213" s="45">
        <f t="shared" si="44"/>
        <v>207</v>
      </c>
      <c r="B213" s="123" t="s">
        <v>748</v>
      </c>
      <c r="C213" s="47" t="s">
        <v>22</v>
      </c>
      <c r="D213" s="124" t="s">
        <v>60</v>
      </c>
      <c r="E213" s="123" t="s">
        <v>718</v>
      </c>
      <c r="F213" s="125" t="s">
        <v>749</v>
      </c>
      <c r="G213" s="122">
        <v>16</v>
      </c>
      <c r="H213" s="122">
        <v>16</v>
      </c>
      <c r="I213" s="72">
        <f t="shared" si="45"/>
        <v>12320</v>
      </c>
      <c r="J213" s="73">
        <f t="shared" si="46"/>
        <v>751.52</v>
      </c>
      <c r="K213" s="74">
        <v>0.8</v>
      </c>
      <c r="L213" s="73">
        <f t="shared" si="47"/>
        <v>601.216</v>
      </c>
      <c r="M213" s="51">
        <f t="shared" si="48"/>
        <v>150.304</v>
      </c>
      <c r="N213" s="125" t="s">
        <v>750</v>
      </c>
      <c r="O213" s="76" t="s">
        <v>27</v>
      </c>
      <c r="P213" s="129"/>
      <c r="Q213" s="129"/>
    </row>
    <row r="214" ht="16" customHeight="1" spans="1:17">
      <c r="A214" s="45">
        <f t="shared" si="44"/>
        <v>208</v>
      </c>
      <c r="B214" s="123" t="s">
        <v>751</v>
      </c>
      <c r="C214" s="47" t="s">
        <v>22</v>
      </c>
      <c r="D214" s="124" t="s">
        <v>306</v>
      </c>
      <c r="E214" s="123" t="s">
        <v>752</v>
      </c>
      <c r="F214" s="125" t="s">
        <v>753</v>
      </c>
      <c r="G214" s="122">
        <v>14</v>
      </c>
      <c r="H214" s="122">
        <v>14</v>
      </c>
      <c r="I214" s="72">
        <f t="shared" si="45"/>
        <v>10780</v>
      </c>
      <c r="J214" s="73">
        <f t="shared" si="46"/>
        <v>657.58</v>
      </c>
      <c r="K214" s="74">
        <v>0.8</v>
      </c>
      <c r="L214" s="73">
        <f t="shared" si="47"/>
        <v>526.064</v>
      </c>
      <c r="M214" s="51">
        <f t="shared" si="48"/>
        <v>131.516</v>
      </c>
      <c r="N214" s="125" t="s">
        <v>754</v>
      </c>
      <c r="O214" s="76" t="s">
        <v>27</v>
      </c>
      <c r="P214" s="129"/>
      <c r="Q214" s="129"/>
    </row>
    <row r="215" ht="16" customHeight="1" spans="1:17">
      <c r="A215" s="45">
        <f t="shared" si="44"/>
        <v>209</v>
      </c>
      <c r="B215" s="123" t="s">
        <v>755</v>
      </c>
      <c r="C215" s="47" t="s">
        <v>22</v>
      </c>
      <c r="D215" s="124" t="s">
        <v>217</v>
      </c>
      <c r="E215" s="123" t="s">
        <v>124</v>
      </c>
      <c r="F215" s="125" t="s">
        <v>756</v>
      </c>
      <c r="G215" s="122">
        <v>16</v>
      </c>
      <c r="H215" s="122">
        <v>16</v>
      </c>
      <c r="I215" s="72">
        <f t="shared" si="45"/>
        <v>12320</v>
      </c>
      <c r="J215" s="73">
        <f t="shared" si="46"/>
        <v>751.52</v>
      </c>
      <c r="K215" s="74">
        <v>0.8</v>
      </c>
      <c r="L215" s="73">
        <f t="shared" si="47"/>
        <v>601.216</v>
      </c>
      <c r="M215" s="51">
        <f t="shared" si="48"/>
        <v>150.304</v>
      </c>
      <c r="N215" s="125" t="s">
        <v>757</v>
      </c>
      <c r="O215" s="76" t="s">
        <v>27</v>
      </c>
      <c r="P215" s="129"/>
      <c r="Q215" s="129"/>
    </row>
    <row r="216" ht="16" customHeight="1" spans="1:17">
      <c r="A216" s="45">
        <f t="shared" si="44"/>
        <v>210</v>
      </c>
      <c r="B216" s="123" t="s">
        <v>758</v>
      </c>
      <c r="C216" s="47" t="s">
        <v>22</v>
      </c>
      <c r="D216" s="124" t="s">
        <v>29</v>
      </c>
      <c r="E216" s="123" t="s">
        <v>317</v>
      </c>
      <c r="F216" s="125" t="s">
        <v>203</v>
      </c>
      <c r="G216" s="122">
        <v>100</v>
      </c>
      <c r="H216" s="122">
        <v>100</v>
      </c>
      <c r="I216" s="72">
        <f t="shared" si="45"/>
        <v>77000</v>
      </c>
      <c r="J216" s="73">
        <f t="shared" si="46"/>
        <v>4697</v>
      </c>
      <c r="K216" s="74">
        <v>0.8</v>
      </c>
      <c r="L216" s="73">
        <f t="shared" si="47"/>
        <v>3757.6</v>
      </c>
      <c r="M216" s="51">
        <f t="shared" si="48"/>
        <v>939.4</v>
      </c>
      <c r="N216" s="125" t="s">
        <v>759</v>
      </c>
      <c r="O216" s="76" t="s">
        <v>27</v>
      </c>
      <c r="P216" s="129"/>
      <c r="Q216" s="129"/>
    </row>
    <row r="217" ht="16" customHeight="1" spans="1:17">
      <c r="A217" s="45">
        <f t="shared" si="44"/>
        <v>211</v>
      </c>
      <c r="B217" s="123" t="s">
        <v>193</v>
      </c>
      <c r="C217" s="47" t="s">
        <v>22</v>
      </c>
      <c r="D217" s="124" t="s">
        <v>108</v>
      </c>
      <c r="E217" s="123" t="s">
        <v>502</v>
      </c>
      <c r="F217" s="125" t="s">
        <v>195</v>
      </c>
      <c r="G217" s="122">
        <v>20</v>
      </c>
      <c r="H217" s="122">
        <v>20</v>
      </c>
      <c r="I217" s="72">
        <f t="shared" si="45"/>
        <v>15400</v>
      </c>
      <c r="J217" s="73">
        <f t="shared" si="46"/>
        <v>939.4</v>
      </c>
      <c r="K217" s="74">
        <v>0.8</v>
      </c>
      <c r="L217" s="73">
        <f t="shared" si="47"/>
        <v>751.52</v>
      </c>
      <c r="M217" s="51">
        <f t="shared" si="48"/>
        <v>187.88</v>
      </c>
      <c r="N217" s="125" t="s">
        <v>760</v>
      </c>
      <c r="O217" s="76" t="s">
        <v>27</v>
      </c>
      <c r="P217" s="129"/>
      <c r="Q217" s="129"/>
    </row>
    <row r="218" ht="16" customHeight="1" spans="1:17">
      <c r="A218" s="45">
        <f t="shared" ref="A218:A227" si="49">ROW()-6</f>
        <v>212</v>
      </c>
      <c r="B218" s="123" t="s">
        <v>761</v>
      </c>
      <c r="C218" s="47" t="s">
        <v>22</v>
      </c>
      <c r="D218" s="124" t="s">
        <v>301</v>
      </c>
      <c r="E218" s="123" t="s">
        <v>114</v>
      </c>
      <c r="F218" s="125" t="s">
        <v>762</v>
      </c>
      <c r="G218" s="122">
        <v>11</v>
      </c>
      <c r="H218" s="122">
        <v>11</v>
      </c>
      <c r="I218" s="72">
        <f t="shared" si="45"/>
        <v>8470</v>
      </c>
      <c r="J218" s="73">
        <f t="shared" si="46"/>
        <v>516.67</v>
      </c>
      <c r="K218" s="74">
        <v>0.8</v>
      </c>
      <c r="L218" s="73">
        <f t="shared" si="47"/>
        <v>413.336</v>
      </c>
      <c r="M218" s="51">
        <f t="shared" si="48"/>
        <v>103.334</v>
      </c>
      <c r="N218" s="125" t="s">
        <v>763</v>
      </c>
      <c r="O218" s="76" t="s">
        <v>27</v>
      </c>
      <c r="P218" s="129"/>
      <c r="Q218" s="129"/>
    </row>
    <row r="219" ht="16" customHeight="1" spans="1:17">
      <c r="A219" s="45">
        <f t="shared" si="49"/>
        <v>213</v>
      </c>
      <c r="B219" s="123" t="s">
        <v>764</v>
      </c>
      <c r="C219" s="47" t="s">
        <v>22</v>
      </c>
      <c r="D219" s="124" t="s">
        <v>217</v>
      </c>
      <c r="E219" s="123" t="s">
        <v>765</v>
      </c>
      <c r="F219" s="125" t="s">
        <v>766</v>
      </c>
      <c r="G219" s="122">
        <v>7</v>
      </c>
      <c r="H219" s="122">
        <v>7</v>
      </c>
      <c r="I219" s="72">
        <f t="shared" si="45"/>
        <v>5390</v>
      </c>
      <c r="J219" s="73">
        <f t="shared" si="46"/>
        <v>328.79</v>
      </c>
      <c r="K219" s="74">
        <v>0.8</v>
      </c>
      <c r="L219" s="73">
        <f t="shared" si="47"/>
        <v>263.032</v>
      </c>
      <c r="M219" s="51">
        <f t="shared" si="48"/>
        <v>65.758</v>
      </c>
      <c r="N219" s="125" t="s">
        <v>767</v>
      </c>
      <c r="O219" s="76" t="s">
        <v>27</v>
      </c>
      <c r="P219" s="129"/>
      <c r="Q219" s="129"/>
    </row>
    <row r="220" ht="16" customHeight="1" spans="1:17">
      <c r="A220" s="45">
        <f t="shared" si="49"/>
        <v>214</v>
      </c>
      <c r="B220" s="123" t="s">
        <v>768</v>
      </c>
      <c r="C220" s="47" t="s">
        <v>22</v>
      </c>
      <c r="D220" s="124" t="s">
        <v>108</v>
      </c>
      <c r="E220" s="123" t="s">
        <v>71</v>
      </c>
      <c r="F220" s="125" t="s">
        <v>769</v>
      </c>
      <c r="G220" s="122">
        <v>300</v>
      </c>
      <c r="H220" s="122">
        <v>300</v>
      </c>
      <c r="I220" s="72">
        <f t="shared" si="45"/>
        <v>231000</v>
      </c>
      <c r="J220" s="73">
        <f t="shared" si="46"/>
        <v>14091</v>
      </c>
      <c r="K220" s="74">
        <v>0.8</v>
      </c>
      <c r="L220" s="73">
        <f t="shared" si="47"/>
        <v>11272.8</v>
      </c>
      <c r="M220" s="51">
        <f t="shared" si="48"/>
        <v>2818.2</v>
      </c>
      <c r="N220" s="125" t="s">
        <v>770</v>
      </c>
      <c r="O220" s="76" t="s">
        <v>27</v>
      </c>
      <c r="P220" s="129"/>
      <c r="Q220" s="129"/>
    </row>
    <row r="221" ht="16" customHeight="1" spans="1:17">
      <c r="A221" s="45">
        <f t="shared" si="49"/>
        <v>215</v>
      </c>
      <c r="B221" s="123" t="s">
        <v>771</v>
      </c>
      <c r="C221" s="47" t="s">
        <v>22</v>
      </c>
      <c r="D221" s="124" t="s">
        <v>553</v>
      </c>
      <c r="E221" s="123" t="s">
        <v>294</v>
      </c>
      <c r="F221" s="125" t="s">
        <v>772</v>
      </c>
      <c r="G221" s="122">
        <v>16</v>
      </c>
      <c r="H221" s="122">
        <v>16</v>
      </c>
      <c r="I221" s="72">
        <f t="shared" si="45"/>
        <v>12320</v>
      </c>
      <c r="J221" s="73">
        <f t="shared" si="46"/>
        <v>751.52</v>
      </c>
      <c r="K221" s="74">
        <v>0.8</v>
      </c>
      <c r="L221" s="73">
        <f t="shared" si="47"/>
        <v>601.216</v>
      </c>
      <c r="M221" s="51">
        <f t="shared" si="48"/>
        <v>150.304</v>
      </c>
      <c r="N221" s="125" t="s">
        <v>773</v>
      </c>
      <c r="O221" s="76" t="s">
        <v>27</v>
      </c>
      <c r="P221" s="129"/>
      <c r="Q221" s="129"/>
    </row>
    <row r="222" ht="16" customHeight="1" spans="1:17">
      <c r="A222" s="45">
        <f t="shared" si="49"/>
        <v>216</v>
      </c>
      <c r="B222" s="123" t="s">
        <v>774</v>
      </c>
      <c r="C222" s="47" t="s">
        <v>22</v>
      </c>
      <c r="D222" s="124" t="s">
        <v>108</v>
      </c>
      <c r="E222" s="123" t="s">
        <v>56</v>
      </c>
      <c r="F222" s="125" t="s">
        <v>772</v>
      </c>
      <c r="G222" s="122">
        <v>10</v>
      </c>
      <c r="H222" s="122">
        <v>10</v>
      </c>
      <c r="I222" s="72">
        <f t="shared" si="45"/>
        <v>7700</v>
      </c>
      <c r="J222" s="73">
        <f t="shared" si="46"/>
        <v>469.7</v>
      </c>
      <c r="K222" s="74">
        <v>0.8</v>
      </c>
      <c r="L222" s="73">
        <f t="shared" si="47"/>
        <v>375.76</v>
      </c>
      <c r="M222" s="51">
        <f t="shared" si="48"/>
        <v>93.94</v>
      </c>
      <c r="N222" s="125" t="s">
        <v>775</v>
      </c>
      <c r="O222" s="76" t="s">
        <v>27</v>
      </c>
      <c r="P222" s="129"/>
      <c r="Q222" s="129"/>
    </row>
    <row r="223" ht="16" customHeight="1" spans="1:17">
      <c r="A223" s="45">
        <f t="shared" si="49"/>
        <v>217</v>
      </c>
      <c r="B223" s="123" t="s">
        <v>776</v>
      </c>
      <c r="C223" s="47" t="s">
        <v>22</v>
      </c>
      <c r="D223" s="124" t="s">
        <v>721</v>
      </c>
      <c r="E223" s="123" t="s">
        <v>30</v>
      </c>
      <c r="F223" s="125" t="s">
        <v>772</v>
      </c>
      <c r="G223" s="122">
        <v>8</v>
      </c>
      <c r="H223" s="122">
        <v>8</v>
      </c>
      <c r="I223" s="72">
        <f t="shared" si="45"/>
        <v>6160</v>
      </c>
      <c r="J223" s="73">
        <f t="shared" si="46"/>
        <v>375.76</v>
      </c>
      <c r="K223" s="74">
        <v>0.8</v>
      </c>
      <c r="L223" s="73">
        <f t="shared" si="47"/>
        <v>300.608</v>
      </c>
      <c r="M223" s="51">
        <f t="shared" si="48"/>
        <v>75.152</v>
      </c>
      <c r="N223" s="125" t="s">
        <v>777</v>
      </c>
      <c r="O223" s="76" t="s">
        <v>27</v>
      </c>
      <c r="P223" s="129"/>
      <c r="Q223" s="129"/>
    </row>
    <row r="224" ht="16" customHeight="1" spans="1:17">
      <c r="A224" s="45">
        <f t="shared" si="49"/>
        <v>218</v>
      </c>
      <c r="B224" s="123" t="s">
        <v>778</v>
      </c>
      <c r="C224" s="47" t="s">
        <v>22</v>
      </c>
      <c r="D224" s="124" t="s">
        <v>240</v>
      </c>
      <c r="E224" s="123" t="s">
        <v>45</v>
      </c>
      <c r="F224" s="125" t="s">
        <v>779</v>
      </c>
      <c r="G224" s="122">
        <v>6</v>
      </c>
      <c r="H224" s="122">
        <v>6</v>
      </c>
      <c r="I224" s="72">
        <f t="shared" si="45"/>
        <v>4620</v>
      </c>
      <c r="J224" s="73">
        <f t="shared" si="46"/>
        <v>281.82</v>
      </c>
      <c r="K224" s="74">
        <v>0.8</v>
      </c>
      <c r="L224" s="73">
        <f t="shared" si="47"/>
        <v>225.456</v>
      </c>
      <c r="M224" s="51">
        <f t="shared" si="48"/>
        <v>56.364</v>
      </c>
      <c r="N224" s="125" t="s">
        <v>780</v>
      </c>
      <c r="O224" s="76" t="s">
        <v>27</v>
      </c>
      <c r="P224" s="129"/>
      <c r="Q224" s="129"/>
    </row>
    <row r="225" ht="16" customHeight="1" spans="1:17">
      <c r="A225" s="45">
        <f t="shared" si="49"/>
        <v>219</v>
      </c>
      <c r="B225" s="123" t="s">
        <v>781</v>
      </c>
      <c r="C225" s="47" t="s">
        <v>22</v>
      </c>
      <c r="D225" s="124" t="s">
        <v>87</v>
      </c>
      <c r="E225" s="123" t="s">
        <v>114</v>
      </c>
      <c r="F225" s="125" t="s">
        <v>782</v>
      </c>
      <c r="G225" s="122">
        <v>10</v>
      </c>
      <c r="H225" s="122">
        <v>10</v>
      </c>
      <c r="I225" s="72">
        <f t="shared" si="45"/>
        <v>7700</v>
      </c>
      <c r="J225" s="73">
        <f t="shared" si="46"/>
        <v>469.7</v>
      </c>
      <c r="K225" s="74">
        <v>0.8</v>
      </c>
      <c r="L225" s="73">
        <f t="shared" si="47"/>
        <v>375.76</v>
      </c>
      <c r="M225" s="51">
        <f t="shared" si="48"/>
        <v>93.94</v>
      </c>
      <c r="N225" s="125" t="s">
        <v>783</v>
      </c>
      <c r="O225" s="76" t="s">
        <v>27</v>
      </c>
      <c r="P225" s="129"/>
      <c r="Q225" s="129"/>
    </row>
    <row r="226" ht="16" customHeight="1" spans="1:17">
      <c r="A226" s="45">
        <f t="shared" si="49"/>
        <v>220</v>
      </c>
      <c r="B226" s="123" t="s">
        <v>784</v>
      </c>
      <c r="C226" s="47" t="s">
        <v>22</v>
      </c>
      <c r="D226" s="124" t="s">
        <v>206</v>
      </c>
      <c r="E226" s="123" t="s">
        <v>100</v>
      </c>
      <c r="F226" s="125" t="s">
        <v>785</v>
      </c>
      <c r="G226" s="122">
        <v>70</v>
      </c>
      <c r="H226" s="122">
        <v>70</v>
      </c>
      <c r="I226" s="72">
        <f t="shared" si="45"/>
        <v>53900</v>
      </c>
      <c r="J226" s="73">
        <f t="shared" si="46"/>
        <v>3287.9</v>
      </c>
      <c r="K226" s="74">
        <v>0.8</v>
      </c>
      <c r="L226" s="73">
        <f t="shared" si="47"/>
        <v>2630.32</v>
      </c>
      <c r="M226" s="51">
        <f t="shared" si="48"/>
        <v>657.58</v>
      </c>
      <c r="N226" s="125" t="s">
        <v>786</v>
      </c>
      <c r="O226" s="76" t="s">
        <v>27</v>
      </c>
      <c r="P226" s="129"/>
      <c r="Q226" s="129"/>
    </row>
    <row r="227" ht="16" customHeight="1" spans="1:17">
      <c r="A227" s="45">
        <f t="shared" si="49"/>
        <v>221</v>
      </c>
      <c r="B227" s="123" t="s">
        <v>787</v>
      </c>
      <c r="C227" s="47" t="s">
        <v>22</v>
      </c>
      <c r="D227" s="124" t="s">
        <v>702</v>
      </c>
      <c r="E227" s="123" t="s">
        <v>71</v>
      </c>
      <c r="F227" s="125" t="s">
        <v>788</v>
      </c>
      <c r="G227" s="122">
        <v>27</v>
      </c>
      <c r="H227" s="122">
        <v>27</v>
      </c>
      <c r="I227" s="72">
        <f t="shared" si="45"/>
        <v>20790</v>
      </c>
      <c r="J227" s="73">
        <f t="shared" si="46"/>
        <v>1268.19</v>
      </c>
      <c r="K227" s="74">
        <v>0.8</v>
      </c>
      <c r="L227" s="73">
        <f t="shared" si="47"/>
        <v>1014.552</v>
      </c>
      <c r="M227" s="51">
        <f t="shared" si="48"/>
        <v>253.638</v>
      </c>
      <c r="N227" s="125" t="s">
        <v>789</v>
      </c>
      <c r="O227" s="76" t="s">
        <v>27</v>
      </c>
      <c r="P227" s="129"/>
      <c r="Q227" s="129"/>
    </row>
    <row r="228" ht="16" customHeight="1" spans="1:17">
      <c r="A228" s="45">
        <f t="shared" ref="A228:A237" si="50">ROW()-6</f>
        <v>222</v>
      </c>
      <c r="B228" s="123" t="s">
        <v>790</v>
      </c>
      <c r="C228" s="47" t="s">
        <v>22</v>
      </c>
      <c r="D228" s="124" t="s">
        <v>791</v>
      </c>
      <c r="E228" s="123" t="s">
        <v>30</v>
      </c>
      <c r="F228" s="125" t="s">
        <v>792</v>
      </c>
      <c r="G228" s="122">
        <v>10</v>
      </c>
      <c r="H228" s="122">
        <v>10</v>
      </c>
      <c r="I228" s="72">
        <f t="shared" si="45"/>
        <v>7700</v>
      </c>
      <c r="J228" s="73">
        <f t="shared" si="46"/>
        <v>469.7</v>
      </c>
      <c r="K228" s="74">
        <v>0.8</v>
      </c>
      <c r="L228" s="73">
        <f t="shared" si="47"/>
        <v>375.76</v>
      </c>
      <c r="M228" s="51">
        <f t="shared" si="48"/>
        <v>93.94</v>
      </c>
      <c r="N228" s="125" t="s">
        <v>793</v>
      </c>
      <c r="O228" s="76" t="s">
        <v>27</v>
      </c>
      <c r="P228" s="129"/>
      <c r="Q228" s="129"/>
    </row>
    <row r="229" ht="16" customHeight="1" spans="1:17">
      <c r="A229" s="45">
        <f t="shared" si="50"/>
        <v>223</v>
      </c>
      <c r="B229" s="123" t="s">
        <v>794</v>
      </c>
      <c r="C229" s="47" t="s">
        <v>22</v>
      </c>
      <c r="D229" s="124" t="s">
        <v>60</v>
      </c>
      <c r="E229" s="123" t="s">
        <v>100</v>
      </c>
      <c r="F229" s="125" t="s">
        <v>795</v>
      </c>
      <c r="G229" s="122">
        <v>7.2</v>
      </c>
      <c r="H229" s="122">
        <v>7.2</v>
      </c>
      <c r="I229" s="72">
        <f t="shared" si="45"/>
        <v>5544</v>
      </c>
      <c r="J229" s="73">
        <f t="shared" si="46"/>
        <v>338.184</v>
      </c>
      <c r="K229" s="74">
        <v>0.8</v>
      </c>
      <c r="L229" s="73">
        <f t="shared" si="47"/>
        <v>270.5472</v>
      </c>
      <c r="M229" s="51">
        <f t="shared" si="48"/>
        <v>67.6368</v>
      </c>
      <c r="N229" s="125" t="s">
        <v>796</v>
      </c>
      <c r="O229" s="76" t="s">
        <v>27</v>
      </c>
      <c r="P229" s="129"/>
      <c r="Q229" s="129"/>
    </row>
    <row r="230" ht="16" customHeight="1" spans="1:17">
      <c r="A230" s="45">
        <f t="shared" si="50"/>
        <v>224</v>
      </c>
      <c r="B230" s="123" t="s">
        <v>797</v>
      </c>
      <c r="C230" s="47" t="s">
        <v>22</v>
      </c>
      <c r="D230" s="124" t="s">
        <v>44</v>
      </c>
      <c r="E230" s="123" t="s">
        <v>798</v>
      </c>
      <c r="F230" s="125" t="s">
        <v>446</v>
      </c>
      <c r="G230" s="122">
        <v>3.7</v>
      </c>
      <c r="H230" s="122">
        <v>3.7</v>
      </c>
      <c r="I230" s="72">
        <f t="shared" si="45"/>
        <v>2849</v>
      </c>
      <c r="J230" s="73">
        <f t="shared" si="46"/>
        <v>173.789</v>
      </c>
      <c r="K230" s="74">
        <v>0.8</v>
      </c>
      <c r="L230" s="73">
        <f t="shared" si="47"/>
        <v>139.0312</v>
      </c>
      <c r="M230" s="51">
        <f t="shared" si="48"/>
        <v>34.7578</v>
      </c>
      <c r="N230" s="125" t="s">
        <v>799</v>
      </c>
      <c r="O230" s="76" t="s">
        <v>27</v>
      </c>
      <c r="P230" s="129"/>
      <c r="Q230" s="129"/>
    </row>
    <row r="231" ht="16" customHeight="1" spans="1:17">
      <c r="A231" s="45">
        <f t="shared" si="50"/>
        <v>225</v>
      </c>
      <c r="B231" s="123" t="s">
        <v>800</v>
      </c>
      <c r="C231" s="47" t="s">
        <v>22</v>
      </c>
      <c r="D231" s="124" t="s">
        <v>44</v>
      </c>
      <c r="E231" s="123" t="s">
        <v>56</v>
      </c>
      <c r="F231" s="125" t="s">
        <v>801</v>
      </c>
      <c r="G231" s="122">
        <v>12</v>
      </c>
      <c r="H231" s="122">
        <v>12</v>
      </c>
      <c r="I231" s="72">
        <f t="shared" si="45"/>
        <v>9240</v>
      </c>
      <c r="J231" s="73">
        <f t="shared" si="46"/>
        <v>563.64</v>
      </c>
      <c r="K231" s="74">
        <v>0.8</v>
      </c>
      <c r="L231" s="73">
        <f t="shared" si="47"/>
        <v>450.912</v>
      </c>
      <c r="M231" s="51">
        <f t="shared" si="48"/>
        <v>112.728</v>
      </c>
      <c r="N231" s="125" t="s">
        <v>802</v>
      </c>
      <c r="O231" s="76" t="s">
        <v>27</v>
      </c>
      <c r="P231" s="129"/>
      <c r="Q231" s="129"/>
    </row>
    <row r="232" ht="16" customHeight="1" spans="1:17">
      <c r="A232" s="45">
        <f t="shared" si="50"/>
        <v>226</v>
      </c>
      <c r="B232" s="123" t="s">
        <v>803</v>
      </c>
      <c r="C232" s="47" t="s">
        <v>22</v>
      </c>
      <c r="D232" s="124" t="s">
        <v>70</v>
      </c>
      <c r="E232" s="123" t="s">
        <v>198</v>
      </c>
      <c r="F232" s="125" t="s">
        <v>732</v>
      </c>
      <c r="G232" s="122">
        <v>12</v>
      </c>
      <c r="H232" s="122">
        <v>12</v>
      </c>
      <c r="I232" s="72">
        <f t="shared" si="45"/>
        <v>9240</v>
      </c>
      <c r="J232" s="73">
        <f t="shared" si="46"/>
        <v>563.64</v>
      </c>
      <c r="K232" s="74">
        <v>0.8</v>
      </c>
      <c r="L232" s="73">
        <f t="shared" si="47"/>
        <v>450.912</v>
      </c>
      <c r="M232" s="51">
        <f t="shared" si="48"/>
        <v>112.728</v>
      </c>
      <c r="N232" s="125" t="s">
        <v>804</v>
      </c>
      <c r="O232" s="76" t="s">
        <v>27</v>
      </c>
      <c r="P232" s="129"/>
      <c r="Q232" s="129"/>
    </row>
    <row r="233" ht="16" customHeight="1" spans="1:17">
      <c r="A233" s="45">
        <f t="shared" si="50"/>
        <v>227</v>
      </c>
      <c r="B233" s="123" t="s">
        <v>805</v>
      </c>
      <c r="C233" s="47" t="s">
        <v>22</v>
      </c>
      <c r="D233" s="124" t="s">
        <v>553</v>
      </c>
      <c r="E233" s="123" t="s">
        <v>806</v>
      </c>
      <c r="F233" s="125" t="s">
        <v>321</v>
      </c>
      <c r="G233" s="122">
        <v>13</v>
      </c>
      <c r="H233" s="122">
        <v>13</v>
      </c>
      <c r="I233" s="72">
        <f t="shared" si="45"/>
        <v>10010</v>
      </c>
      <c r="J233" s="73">
        <f t="shared" si="46"/>
        <v>610.61</v>
      </c>
      <c r="K233" s="74">
        <v>0.8</v>
      </c>
      <c r="L233" s="73">
        <f t="shared" si="47"/>
        <v>488.488</v>
      </c>
      <c r="M233" s="51">
        <f t="shared" si="48"/>
        <v>122.122</v>
      </c>
      <c r="N233" s="125" t="s">
        <v>807</v>
      </c>
      <c r="O233" s="76" t="s">
        <v>27</v>
      </c>
      <c r="P233" s="129"/>
      <c r="Q233" s="129"/>
    </row>
    <row r="234" ht="16" customHeight="1" spans="1:17">
      <c r="A234" s="45">
        <f t="shared" si="50"/>
        <v>228</v>
      </c>
      <c r="B234" s="123" t="s">
        <v>808</v>
      </c>
      <c r="C234" s="47" t="s">
        <v>22</v>
      </c>
      <c r="D234" s="124" t="s">
        <v>23</v>
      </c>
      <c r="E234" s="123" t="s">
        <v>144</v>
      </c>
      <c r="F234" s="125" t="s">
        <v>809</v>
      </c>
      <c r="G234" s="122">
        <v>8</v>
      </c>
      <c r="H234" s="122">
        <v>8</v>
      </c>
      <c r="I234" s="72">
        <f t="shared" si="45"/>
        <v>6160</v>
      </c>
      <c r="J234" s="73">
        <f t="shared" si="46"/>
        <v>375.76</v>
      </c>
      <c r="K234" s="74">
        <v>0.8</v>
      </c>
      <c r="L234" s="73">
        <f t="shared" si="47"/>
        <v>300.608</v>
      </c>
      <c r="M234" s="51">
        <f t="shared" si="48"/>
        <v>75.152</v>
      </c>
      <c r="N234" s="125" t="s">
        <v>810</v>
      </c>
      <c r="O234" s="76" t="s">
        <v>27</v>
      </c>
      <c r="P234" s="129"/>
      <c r="Q234" s="129"/>
    </row>
    <row r="235" ht="16" customHeight="1" spans="1:17">
      <c r="A235" s="45">
        <f t="shared" si="50"/>
        <v>229</v>
      </c>
      <c r="B235" s="123" t="s">
        <v>811</v>
      </c>
      <c r="C235" s="47" t="s">
        <v>22</v>
      </c>
      <c r="D235" s="124" t="s">
        <v>468</v>
      </c>
      <c r="E235" s="123" t="s">
        <v>40</v>
      </c>
      <c r="F235" s="125" t="s">
        <v>812</v>
      </c>
      <c r="G235" s="122">
        <v>6.3</v>
      </c>
      <c r="H235" s="122">
        <v>6.3</v>
      </c>
      <c r="I235" s="72">
        <f t="shared" si="45"/>
        <v>4851</v>
      </c>
      <c r="J235" s="73">
        <f t="shared" si="46"/>
        <v>295.911</v>
      </c>
      <c r="K235" s="74">
        <v>0.8</v>
      </c>
      <c r="L235" s="73">
        <f t="shared" si="47"/>
        <v>236.7288</v>
      </c>
      <c r="M235" s="51">
        <f t="shared" si="48"/>
        <v>59.1822</v>
      </c>
      <c r="N235" s="125" t="s">
        <v>813</v>
      </c>
      <c r="O235" s="76" t="s">
        <v>27</v>
      </c>
      <c r="P235" s="129"/>
      <c r="Q235" s="129"/>
    </row>
    <row r="236" ht="16" customHeight="1" spans="1:17">
      <c r="A236" s="45">
        <f t="shared" si="50"/>
        <v>230</v>
      </c>
      <c r="B236" s="123" t="s">
        <v>814</v>
      </c>
      <c r="C236" s="47" t="s">
        <v>22</v>
      </c>
      <c r="D236" s="124" t="s">
        <v>739</v>
      </c>
      <c r="E236" s="123" t="s">
        <v>40</v>
      </c>
      <c r="F236" s="125" t="s">
        <v>815</v>
      </c>
      <c r="G236" s="122">
        <v>10</v>
      </c>
      <c r="H236" s="122">
        <v>10</v>
      </c>
      <c r="I236" s="72">
        <f t="shared" si="45"/>
        <v>7700</v>
      </c>
      <c r="J236" s="73">
        <f t="shared" si="46"/>
        <v>469.7</v>
      </c>
      <c r="K236" s="74">
        <v>0.8</v>
      </c>
      <c r="L236" s="73">
        <f t="shared" si="47"/>
        <v>375.76</v>
      </c>
      <c r="M236" s="51">
        <f t="shared" si="48"/>
        <v>93.94</v>
      </c>
      <c r="N236" s="125" t="s">
        <v>816</v>
      </c>
      <c r="O236" s="76" t="s">
        <v>27</v>
      </c>
      <c r="P236" s="129"/>
      <c r="Q236" s="129"/>
    </row>
    <row r="237" ht="16" customHeight="1" spans="1:17">
      <c r="A237" s="45">
        <f t="shared" si="50"/>
        <v>231</v>
      </c>
      <c r="B237" s="123" t="s">
        <v>817</v>
      </c>
      <c r="C237" s="47" t="s">
        <v>22</v>
      </c>
      <c r="D237" s="124" t="s">
        <v>155</v>
      </c>
      <c r="E237" s="123" t="s">
        <v>92</v>
      </c>
      <c r="F237" s="125" t="s">
        <v>818</v>
      </c>
      <c r="G237" s="122">
        <v>8</v>
      </c>
      <c r="H237" s="122">
        <v>8</v>
      </c>
      <c r="I237" s="72">
        <f t="shared" si="45"/>
        <v>6160</v>
      </c>
      <c r="J237" s="73">
        <f t="shared" si="46"/>
        <v>375.76</v>
      </c>
      <c r="K237" s="74">
        <v>0.8</v>
      </c>
      <c r="L237" s="73">
        <f t="shared" si="47"/>
        <v>300.608</v>
      </c>
      <c r="M237" s="51">
        <f t="shared" si="48"/>
        <v>75.152</v>
      </c>
      <c r="N237" s="125" t="s">
        <v>819</v>
      </c>
      <c r="O237" s="76" t="s">
        <v>27</v>
      </c>
      <c r="P237" s="129"/>
      <c r="Q237" s="129"/>
    </row>
    <row r="238" ht="16" customHeight="1" spans="1:17">
      <c r="A238" s="45">
        <f t="shared" ref="A238:A247" si="51">ROW()-6</f>
        <v>232</v>
      </c>
      <c r="B238" s="123" t="s">
        <v>820</v>
      </c>
      <c r="C238" s="47" t="s">
        <v>22</v>
      </c>
      <c r="D238" s="124" t="s">
        <v>206</v>
      </c>
      <c r="E238" s="123" t="s">
        <v>821</v>
      </c>
      <c r="F238" s="125" t="s">
        <v>822</v>
      </c>
      <c r="G238" s="122">
        <v>6</v>
      </c>
      <c r="H238" s="122">
        <v>6</v>
      </c>
      <c r="I238" s="72">
        <f t="shared" si="45"/>
        <v>4620</v>
      </c>
      <c r="J238" s="73">
        <f t="shared" si="46"/>
        <v>281.82</v>
      </c>
      <c r="K238" s="74">
        <v>0.8</v>
      </c>
      <c r="L238" s="73">
        <f t="shared" si="47"/>
        <v>225.456</v>
      </c>
      <c r="M238" s="51">
        <f t="shared" si="48"/>
        <v>56.364</v>
      </c>
      <c r="N238" s="125" t="s">
        <v>823</v>
      </c>
      <c r="O238" s="76" t="s">
        <v>27</v>
      </c>
      <c r="P238" s="129"/>
      <c r="Q238" s="129"/>
    </row>
    <row r="239" ht="16" customHeight="1" spans="1:17">
      <c r="A239" s="45">
        <f t="shared" si="51"/>
        <v>233</v>
      </c>
      <c r="B239" s="123" t="s">
        <v>824</v>
      </c>
      <c r="C239" s="47" t="s">
        <v>22</v>
      </c>
      <c r="D239" s="124" t="s">
        <v>44</v>
      </c>
      <c r="E239" s="123" t="s">
        <v>96</v>
      </c>
      <c r="F239" s="125" t="s">
        <v>825</v>
      </c>
      <c r="G239" s="122">
        <v>50</v>
      </c>
      <c r="H239" s="122">
        <v>50</v>
      </c>
      <c r="I239" s="72">
        <f t="shared" si="45"/>
        <v>38500</v>
      </c>
      <c r="J239" s="73">
        <f t="shared" si="46"/>
        <v>2348.5</v>
      </c>
      <c r="K239" s="74">
        <v>0.8</v>
      </c>
      <c r="L239" s="73">
        <f t="shared" si="47"/>
        <v>1878.8</v>
      </c>
      <c r="M239" s="51">
        <f t="shared" si="48"/>
        <v>469.7</v>
      </c>
      <c r="N239" s="125" t="s">
        <v>826</v>
      </c>
      <c r="O239" s="76" t="s">
        <v>27</v>
      </c>
      <c r="P239" s="129"/>
      <c r="Q239" s="129"/>
    </row>
    <row r="240" ht="16" customHeight="1" spans="1:17">
      <c r="A240" s="45">
        <f t="shared" si="51"/>
        <v>234</v>
      </c>
      <c r="B240" s="123" t="s">
        <v>827</v>
      </c>
      <c r="C240" s="47" t="s">
        <v>22</v>
      </c>
      <c r="D240" s="124" t="s">
        <v>828</v>
      </c>
      <c r="E240" s="123" t="s">
        <v>829</v>
      </c>
      <c r="F240" s="125" t="s">
        <v>815</v>
      </c>
      <c r="G240" s="122">
        <v>16.2</v>
      </c>
      <c r="H240" s="122">
        <v>16.2</v>
      </c>
      <c r="I240" s="72">
        <f t="shared" ref="I240:I278" si="52">H240*770</f>
        <v>12474</v>
      </c>
      <c r="J240" s="73">
        <f t="shared" ref="J240:J278" si="53">H240*46.97</f>
        <v>760.914</v>
      </c>
      <c r="K240" s="74">
        <v>0.8</v>
      </c>
      <c r="L240" s="73">
        <f t="shared" ref="L240:L278" si="54">J240*K240</f>
        <v>608.7312</v>
      </c>
      <c r="M240" s="51">
        <f t="shared" ref="M240:M278" si="55">H240*9.394</f>
        <v>152.1828</v>
      </c>
      <c r="N240" s="125" t="s">
        <v>830</v>
      </c>
      <c r="O240" s="76" t="s">
        <v>27</v>
      </c>
      <c r="P240" s="129"/>
      <c r="Q240" s="129"/>
    </row>
    <row r="241" ht="16" customHeight="1" spans="1:17">
      <c r="A241" s="45">
        <f t="shared" si="51"/>
        <v>235</v>
      </c>
      <c r="B241" s="123" t="s">
        <v>831</v>
      </c>
      <c r="C241" s="47" t="s">
        <v>22</v>
      </c>
      <c r="D241" s="124" t="s">
        <v>60</v>
      </c>
      <c r="E241" s="123" t="s">
        <v>124</v>
      </c>
      <c r="F241" s="125" t="s">
        <v>832</v>
      </c>
      <c r="G241" s="122">
        <v>200</v>
      </c>
      <c r="H241" s="122">
        <v>200</v>
      </c>
      <c r="I241" s="72">
        <f t="shared" si="52"/>
        <v>154000</v>
      </c>
      <c r="J241" s="73">
        <f t="shared" si="53"/>
        <v>9394</v>
      </c>
      <c r="K241" s="74">
        <v>0.8</v>
      </c>
      <c r="L241" s="73">
        <f t="shared" si="54"/>
        <v>7515.2</v>
      </c>
      <c r="M241" s="51">
        <f t="shared" si="55"/>
        <v>1878.8</v>
      </c>
      <c r="N241" s="125" t="s">
        <v>833</v>
      </c>
      <c r="O241" s="76" t="s">
        <v>27</v>
      </c>
      <c r="P241" s="129"/>
      <c r="Q241" s="129"/>
    </row>
    <row r="242" ht="16" customHeight="1" spans="1:17">
      <c r="A242" s="45">
        <f t="shared" si="51"/>
        <v>236</v>
      </c>
      <c r="B242" s="123" t="s">
        <v>834</v>
      </c>
      <c r="C242" s="47" t="s">
        <v>22</v>
      </c>
      <c r="D242" s="124" t="s">
        <v>835</v>
      </c>
      <c r="E242" s="123" t="s">
        <v>836</v>
      </c>
      <c r="F242" s="125" t="s">
        <v>749</v>
      </c>
      <c r="G242" s="122">
        <v>18</v>
      </c>
      <c r="H242" s="122">
        <v>18</v>
      </c>
      <c r="I242" s="72">
        <f t="shared" si="52"/>
        <v>13860</v>
      </c>
      <c r="J242" s="73">
        <f t="shared" si="53"/>
        <v>845.46</v>
      </c>
      <c r="K242" s="74">
        <v>0.8</v>
      </c>
      <c r="L242" s="73">
        <f t="shared" si="54"/>
        <v>676.368</v>
      </c>
      <c r="M242" s="51">
        <f t="shared" si="55"/>
        <v>169.092</v>
      </c>
      <c r="N242" s="125" t="s">
        <v>837</v>
      </c>
      <c r="O242" s="76" t="s">
        <v>27</v>
      </c>
      <c r="P242" s="129"/>
      <c r="Q242" s="129"/>
    </row>
    <row r="243" ht="16" customHeight="1" spans="1:17">
      <c r="A243" s="45">
        <f t="shared" si="51"/>
        <v>237</v>
      </c>
      <c r="B243" s="123" t="s">
        <v>838</v>
      </c>
      <c r="C243" s="47" t="s">
        <v>22</v>
      </c>
      <c r="D243" s="124" t="s">
        <v>839</v>
      </c>
      <c r="E243" s="123" t="s">
        <v>836</v>
      </c>
      <c r="F243" s="125" t="s">
        <v>825</v>
      </c>
      <c r="G243" s="122">
        <v>5.6</v>
      </c>
      <c r="H243" s="122">
        <v>5.6</v>
      </c>
      <c r="I243" s="72">
        <f t="shared" si="52"/>
        <v>4312</v>
      </c>
      <c r="J243" s="73">
        <f t="shared" si="53"/>
        <v>263.032</v>
      </c>
      <c r="K243" s="74">
        <v>0.8</v>
      </c>
      <c r="L243" s="73">
        <f t="shared" si="54"/>
        <v>210.4256</v>
      </c>
      <c r="M243" s="51">
        <f t="shared" si="55"/>
        <v>52.6064</v>
      </c>
      <c r="N243" s="125" t="s">
        <v>840</v>
      </c>
      <c r="O243" s="76" t="s">
        <v>27</v>
      </c>
      <c r="P243" s="129"/>
      <c r="Q243" s="129"/>
    </row>
    <row r="244" ht="16" customHeight="1" spans="1:17">
      <c r="A244" s="45">
        <f t="shared" si="51"/>
        <v>238</v>
      </c>
      <c r="B244" s="123" t="s">
        <v>841</v>
      </c>
      <c r="C244" s="47" t="s">
        <v>22</v>
      </c>
      <c r="D244" s="124" t="s">
        <v>29</v>
      </c>
      <c r="E244" s="123" t="s">
        <v>83</v>
      </c>
      <c r="F244" s="125" t="s">
        <v>203</v>
      </c>
      <c r="G244" s="122">
        <v>10.4</v>
      </c>
      <c r="H244" s="122">
        <v>10.4</v>
      </c>
      <c r="I244" s="72">
        <f t="shared" si="52"/>
        <v>8008</v>
      </c>
      <c r="J244" s="73">
        <f t="shared" si="53"/>
        <v>488.488</v>
      </c>
      <c r="K244" s="74">
        <v>0.8</v>
      </c>
      <c r="L244" s="73">
        <f t="shared" si="54"/>
        <v>390.7904</v>
      </c>
      <c r="M244" s="51">
        <f t="shared" si="55"/>
        <v>97.6976</v>
      </c>
      <c r="N244" s="125" t="s">
        <v>842</v>
      </c>
      <c r="O244" s="76" t="s">
        <v>27</v>
      </c>
      <c r="P244" s="129"/>
      <c r="Q244" s="129"/>
    </row>
    <row r="245" ht="16" customHeight="1" spans="1:17">
      <c r="A245" s="45">
        <f t="shared" si="51"/>
        <v>239</v>
      </c>
      <c r="B245" s="123" t="s">
        <v>843</v>
      </c>
      <c r="C245" s="47" t="s">
        <v>22</v>
      </c>
      <c r="D245" s="124" t="s">
        <v>70</v>
      </c>
      <c r="E245" s="123" t="s">
        <v>96</v>
      </c>
      <c r="F245" s="125" t="s">
        <v>749</v>
      </c>
      <c r="G245" s="122">
        <v>17</v>
      </c>
      <c r="H245" s="122">
        <v>17</v>
      </c>
      <c r="I245" s="72">
        <f t="shared" si="52"/>
        <v>13090</v>
      </c>
      <c r="J245" s="73">
        <f t="shared" si="53"/>
        <v>798.49</v>
      </c>
      <c r="K245" s="74">
        <v>0.8</v>
      </c>
      <c r="L245" s="73">
        <f t="shared" si="54"/>
        <v>638.792</v>
      </c>
      <c r="M245" s="51">
        <f t="shared" si="55"/>
        <v>159.698</v>
      </c>
      <c r="N245" s="125" t="s">
        <v>844</v>
      </c>
      <c r="O245" s="76" t="s">
        <v>27</v>
      </c>
      <c r="P245" s="129"/>
      <c r="Q245" s="129"/>
    </row>
    <row r="246" ht="16" customHeight="1" spans="1:17">
      <c r="A246" s="45">
        <f t="shared" si="51"/>
        <v>240</v>
      </c>
      <c r="B246" s="123" t="s">
        <v>845</v>
      </c>
      <c r="C246" s="47" t="s">
        <v>22</v>
      </c>
      <c r="D246" s="124" t="s">
        <v>155</v>
      </c>
      <c r="E246" s="123" t="s">
        <v>75</v>
      </c>
      <c r="F246" s="125" t="s">
        <v>203</v>
      </c>
      <c r="G246" s="122">
        <v>12</v>
      </c>
      <c r="H246" s="122">
        <v>12</v>
      </c>
      <c r="I246" s="72">
        <f t="shared" si="52"/>
        <v>9240</v>
      </c>
      <c r="J246" s="73">
        <f t="shared" si="53"/>
        <v>563.64</v>
      </c>
      <c r="K246" s="74">
        <v>0.8</v>
      </c>
      <c r="L246" s="73">
        <f t="shared" si="54"/>
        <v>450.912</v>
      </c>
      <c r="M246" s="51">
        <f t="shared" si="55"/>
        <v>112.728</v>
      </c>
      <c r="N246" s="125" t="s">
        <v>846</v>
      </c>
      <c r="O246" s="76" t="s">
        <v>27</v>
      </c>
      <c r="P246" s="129"/>
      <c r="Q246" s="129"/>
    </row>
    <row r="247" ht="16" customHeight="1" spans="1:17">
      <c r="A247" s="45">
        <f t="shared" si="51"/>
        <v>241</v>
      </c>
      <c r="B247" s="123" t="s">
        <v>847</v>
      </c>
      <c r="C247" s="47" t="s">
        <v>22</v>
      </c>
      <c r="D247" s="124" t="s">
        <v>848</v>
      </c>
      <c r="E247" s="123" t="s">
        <v>124</v>
      </c>
      <c r="F247" s="125" t="s">
        <v>645</v>
      </c>
      <c r="G247" s="122">
        <v>11</v>
      </c>
      <c r="H247" s="122">
        <v>11</v>
      </c>
      <c r="I247" s="72">
        <f t="shared" si="52"/>
        <v>8470</v>
      </c>
      <c r="J247" s="73">
        <f t="shared" si="53"/>
        <v>516.67</v>
      </c>
      <c r="K247" s="74">
        <v>0.8</v>
      </c>
      <c r="L247" s="73">
        <f t="shared" si="54"/>
        <v>413.336</v>
      </c>
      <c r="M247" s="51">
        <f t="shared" si="55"/>
        <v>103.334</v>
      </c>
      <c r="N247" s="125" t="s">
        <v>849</v>
      </c>
      <c r="O247" s="76" t="s">
        <v>27</v>
      </c>
      <c r="P247" s="129"/>
      <c r="Q247" s="129"/>
    </row>
    <row r="248" ht="16" customHeight="1" spans="1:17">
      <c r="A248" s="45">
        <f t="shared" ref="A248:A257" si="56">ROW()-6</f>
        <v>242</v>
      </c>
      <c r="B248" s="123" t="s">
        <v>850</v>
      </c>
      <c r="C248" s="47" t="s">
        <v>22</v>
      </c>
      <c r="D248" s="124" t="s">
        <v>851</v>
      </c>
      <c r="E248" s="123" t="s">
        <v>266</v>
      </c>
      <c r="F248" s="125" t="s">
        <v>203</v>
      </c>
      <c r="G248" s="122">
        <v>7</v>
      </c>
      <c r="H248" s="122">
        <v>7</v>
      </c>
      <c r="I248" s="72">
        <f t="shared" si="52"/>
        <v>5390</v>
      </c>
      <c r="J248" s="73">
        <f t="shared" si="53"/>
        <v>328.79</v>
      </c>
      <c r="K248" s="74">
        <v>0.8</v>
      </c>
      <c r="L248" s="73">
        <f t="shared" si="54"/>
        <v>263.032</v>
      </c>
      <c r="M248" s="51">
        <f t="shared" si="55"/>
        <v>65.758</v>
      </c>
      <c r="N248" s="125" t="s">
        <v>852</v>
      </c>
      <c r="O248" s="76" t="s">
        <v>27</v>
      </c>
      <c r="P248" s="129"/>
      <c r="Q248" s="129"/>
    </row>
    <row r="249" ht="16" customHeight="1" spans="1:17">
      <c r="A249" s="45">
        <f t="shared" si="56"/>
        <v>243</v>
      </c>
      <c r="B249" s="123" t="s">
        <v>853</v>
      </c>
      <c r="C249" s="47" t="s">
        <v>22</v>
      </c>
      <c r="D249" s="124" t="s">
        <v>128</v>
      </c>
      <c r="E249" s="123" t="s">
        <v>30</v>
      </c>
      <c r="F249" s="125" t="s">
        <v>854</v>
      </c>
      <c r="G249" s="122">
        <v>7</v>
      </c>
      <c r="H249" s="122">
        <v>7</v>
      </c>
      <c r="I249" s="72">
        <f t="shared" si="52"/>
        <v>5390</v>
      </c>
      <c r="J249" s="73">
        <f t="shared" si="53"/>
        <v>328.79</v>
      </c>
      <c r="K249" s="74">
        <v>0.8</v>
      </c>
      <c r="L249" s="73">
        <f t="shared" si="54"/>
        <v>263.032</v>
      </c>
      <c r="M249" s="51">
        <f t="shared" si="55"/>
        <v>65.758</v>
      </c>
      <c r="N249" s="125" t="s">
        <v>855</v>
      </c>
      <c r="O249" s="76" t="s">
        <v>27</v>
      </c>
      <c r="P249" s="129"/>
      <c r="Q249" s="129"/>
    </row>
    <row r="250" ht="16" customHeight="1" spans="1:17">
      <c r="A250" s="45">
        <f t="shared" si="56"/>
        <v>244</v>
      </c>
      <c r="B250" s="123" t="s">
        <v>856</v>
      </c>
      <c r="C250" s="47" t="s">
        <v>22</v>
      </c>
      <c r="D250" s="124" t="s">
        <v>128</v>
      </c>
      <c r="E250" s="123" t="s">
        <v>100</v>
      </c>
      <c r="F250" s="125" t="s">
        <v>203</v>
      </c>
      <c r="G250" s="122">
        <v>17</v>
      </c>
      <c r="H250" s="122">
        <v>17</v>
      </c>
      <c r="I250" s="72">
        <f t="shared" si="52"/>
        <v>13090</v>
      </c>
      <c r="J250" s="73">
        <f t="shared" si="53"/>
        <v>798.49</v>
      </c>
      <c r="K250" s="74">
        <v>0.8</v>
      </c>
      <c r="L250" s="73">
        <f t="shared" si="54"/>
        <v>638.792</v>
      </c>
      <c r="M250" s="51">
        <f t="shared" si="55"/>
        <v>159.698</v>
      </c>
      <c r="N250" s="125" t="s">
        <v>857</v>
      </c>
      <c r="O250" s="76" t="s">
        <v>27</v>
      </c>
      <c r="P250" s="129"/>
      <c r="Q250" s="129"/>
    </row>
    <row r="251" ht="16" customHeight="1" spans="1:17">
      <c r="A251" s="45">
        <f t="shared" si="56"/>
        <v>245</v>
      </c>
      <c r="B251" s="123" t="s">
        <v>858</v>
      </c>
      <c r="C251" s="47" t="s">
        <v>22</v>
      </c>
      <c r="D251" s="124" t="s">
        <v>397</v>
      </c>
      <c r="E251" s="123" t="s">
        <v>80</v>
      </c>
      <c r="F251" s="125" t="s">
        <v>148</v>
      </c>
      <c r="G251" s="122">
        <v>16.48</v>
      </c>
      <c r="H251" s="122">
        <v>16.48</v>
      </c>
      <c r="I251" s="72">
        <f t="shared" si="52"/>
        <v>12689.6</v>
      </c>
      <c r="J251" s="73">
        <f t="shared" si="53"/>
        <v>774.0656</v>
      </c>
      <c r="K251" s="74">
        <v>0.8</v>
      </c>
      <c r="L251" s="73">
        <f t="shared" si="54"/>
        <v>619.25248</v>
      </c>
      <c r="M251" s="51">
        <f t="shared" si="55"/>
        <v>154.81312</v>
      </c>
      <c r="N251" s="125" t="s">
        <v>859</v>
      </c>
      <c r="O251" s="76" t="s">
        <v>27</v>
      </c>
      <c r="P251" s="129"/>
      <c r="Q251" s="129"/>
    </row>
    <row r="252" ht="16" customHeight="1" spans="1:17">
      <c r="A252" s="45">
        <f t="shared" si="56"/>
        <v>246</v>
      </c>
      <c r="B252" s="123" t="s">
        <v>860</v>
      </c>
      <c r="C252" s="47" t="s">
        <v>22</v>
      </c>
      <c r="D252" s="124" t="s">
        <v>240</v>
      </c>
      <c r="E252" s="123" t="s">
        <v>317</v>
      </c>
      <c r="F252" s="125" t="s">
        <v>825</v>
      </c>
      <c r="G252" s="122">
        <v>21.2</v>
      </c>
      <c r="H252" s="122">
        <v>21.2</v>
      </c>
      <c r="I252" s="72">
        <f t="shared" si="52"/>
        <v>16324</v>
      </c>
      <c r="J252" s="73">
        <f t="shared" si="53"/>
        <v>995.764</v>
      </c>
      <c r="K252" s="74">
        <v>0.8</v>
      </c>
      <c r="L252" s="73">
        <f t="shared" si="54"/>
        <v>796.6112</v>
      </c>
      <c r="M252" s="51">
        <f t="shared" si="55"/>
        <v>199.1528</v>
      </c>
      <c r="N252" s="125" t="s">
        <v>861</v>
      </c>
      <c r="O252" s="76" t="s">
        <v>27</v>
      </c>
      <c r="P252" s="129"/>
      <c r="Q252" s="129"/>
    </row>
    <row r="253" ht="16" customHeight="1" spans="1:17">
      <c r="A253" s="45">
        <f t="shared" si="56"/>
        <v>247</v>
      </c>
      <c r="B253" s="123" t="s">
        <v>862</v>
      </c>
      <c r="C253" s="47" t="s">
        <v>22</v>
      </c>
      <c r="D253" s="124" t="s">
        <v>128</v>
      </c>
      <c r="E253" s="123" t="s">
        <v>863</v>
      </c>
      <c r="F253" s="125" t="s">
        <v>348</v>
      </c>
      <c r="G253" s="122">
        <v>10</v>
      </c>
      <c r="H253" s="122">
        <v>10</v>
      </c>
      <c r="I253" s="72">
        <f t="shared" si="52"/>
        <v>7700</v>
      </c>
      <c r="J253" s="73">
        <f t="shared" si="53"/>
        <v>469.7</v>
      </c>
      <c r="K253" s="74">
        <v>0.8</v>
      </c>
      <c r="L253" s="73">
        <f t="shared" si="54"/>
        <v>375.76</v>
      </c>
      <c r="M253" s="51">
        <f t="shared" si="55"/>
        <v>93.94</v>
      </c>
      <c r="N253" s="125" t="s">
        <v>864</v>
      </c>
      <c r="O253" s="76" t="s">
        <v>27</v>
      </c>
      <c r="P253" s="129"/>
      <c r="Q253" s="129"/>
    </row>
    <row r="254" ht="16" customHeight="1" spans="1:17">
      <c r="A254" s="45">
        <f t="shared" si="56"/>
        <v>248</v>
      </c>
      <c r="B254" s="123" t="s">
        <v>865</v>
      </c>
      <c r="C254" s="47" t="s">
        <v>22</v>
      </c>
      <c r="D254" s="124" t="s">
        <v>65</v>
      </c>
      <c r="E254" s="123" t="s">
        <v>866</v>
      </c>
      <c r="F254" s="125" t="s">
        <v>854</v>
      </c>
      <c r="G254" s="122">
        <v>7</v>
      </c>
      <c r="H254" s="122">
        <v>7</v>
      </c>
      <c r="I254" s="72">
        <f t="shared" si="52"/>
        <v>5390</v>
      </c>
      <c r="J254" s="73">
        <f t="shared" si="53"/>
        <v>328.79</v>
      </c>
      <c r="K254" s="74">
        <v>0.8</v>
      </c>
      <c r="L254" s="73">
        <f t="shared" si="54"/>
        <v>263.032</v>
      </c>
      <c r="M254" s="51">
        <f t="shared" si="55"/>
        <v>65.758</v>
      </c>
      <c r="N254" s="125" t="s">
        <v>867</v>
      </c>
      <c r="O254" s="76" t="s">
        <v>27</v>
      </c>
      <c r="P254" s="129"/>
      <c r="Q254" s="129"/>
    </row>
    <row r="255" ht="16" customHeight="1" spans="1:17">
      <c r="A255" s="45">
        <f t="shared" si="56"/>
        <v>249</v>
      </c>
      <c r="B255" s="123" t="s">
        <v>868</v>
      </c>
      <c r="C255" s="47" t="s">
        <v>22</v>
      </c>
      <c r="D255" s="124" t="s">
        <v>60</v>
      </c>
      <c r="E255" s="123" t="s">
        <v>266</v>
      </c>
      <c r="F255" s="125" t="s">
        <v>546</v>
      </c>
      <c r="G255" s="122">
        <v>9</v>
      </c>
      <c r="H255" s="122">
        <v>9</v>
      </c>
      <c r="I255" s="72">
        <f t="shared" si="52"/>
        <v>6930</v>
      </c>
      <c r="J255" s="73">
        <f t="shared" si="53"/>
        <v>422.73</v>
      </c>
      <c r="K255" s="74">
        <v>0.8</v>
      </c>
      <c r="L255" s="73">
        <f t="shared" si="54"/>
        <v>338.184</v>
      </c>
      <c r="M255" s="51">
        <f t="shared" si="55"/>
        <v>84.546</v>
      </c>
      <c r="N255" s="125" t="s">
        <v>869</v>
      </c>
      <c r="O255" s="76" t="s">
        <v>27</v>
      </c>
      <c r="P255" s="129"/>
      <c r="Q255" s="129"/>
    </row>
    <row r="256" ht="16" customHeight="1" spans="1:17">
      <c r="A256" s="45">
        <f t="shared" si="56"/>
        <v>250</v>
      </c>
      <c r="B256" s="123" t="s">
        <v>870</v>
      </c>
      <c r="C256" s="47" t="s">
        <v>22</v>
      </c>
      <c r="D256" s="124" t="s">
        <v>23</v>
      </c>
      <c r="E256" s="123" t="s">
        <v>198</v>
      </c>
      <c r="F256" s="125" t="s">
        <v>818</v>
      </c>
      <c r="G256" s="122">
        <v>8</v>
      </c>
      <c r="H256" s="122">
        <v>8</v>
      </c>
      <c r="I256" s="72">
        <f t="shared" si="52"/>
        <v>6160</v>
      </c>
      <c r="J256" s="73">
        <f t="shared" si="53"/>
        <v>375.76</v>
      </c>
      <c r="K256" s="74">
        <v>0.8</v>
      </c>
      <c r="L256" s="73">
        <f t="shared" si="54"/>
        <v>300.608</v>
      </c>
      <c r="M256" s="51">
        <f t="shared" si="55"/>
        <v>75.152</v>
      </c>
      <c r="N256" s="125" t="s">
        <v>871</v>
      </c>
      <c r="O256" s="76" t="s">
        <v>27</v>
      </c>
      <c r="P256" s="129"/>
      <c r="Q256" s="129"/>
    </row>
    <row r="257" ht="16" customHeight="1" spans="1:17">
      <c r="A257" s="45">
        <f t="shared" si="56"/>
        <v>251</v>
      </c>
      <c r="B257" s="123" t="s">
        <v>872</v>
      </c>
      <c r="C257" s="47" t="s">
        <v>22</v>
      </c>
      <c r="D257" s="124" t="s">
        <v>29</v>
      </c>
      <c r="E257" s="123" t="s">
        <v>558</v>
      </c>
      <c r="F257" s="125" t="s">
        <v>873</v>
      </c>
      <c r="G257" s="122">
        <v>11.17</v>
      </c>
      <c r="H257" s="122">
        <v>11.17</v>
      </c>
      <c r="I257" s="72">
        <f t="shared" si="52"/>
        <v>8600.9</v>
      </c>
      <c r="J257" s="73">
        <f t="shared" si="53"/>
        <v>524.6549</v>
      </c>
      <c r="K257" s="74">
        <v>0.8</v>
      </c>
      <c r="L257" s="73">
        <f t="shared" si="54"/>
        <v>419.72392</v>
      </c>
      <c r="M257" s="51">
        <f t="shared" si="55"/>
        <v>104.93098</v>
      </c>
      <c r="N257" s="125" t="s">
        <v>874</v>
      </c>
      <c r="O257" s="76" t="s">
        <v>27</v>
      </c>
      <c r="P257" s="129"/>
      <c r="Q257" s="129"/>
    </row>
    <row r="258" ht="16" customHeight="1" spans="1:17">
      <c r="A258" s="45">
        <f t="shared" ref="A258:A267" si="57">ROW()-6</f>
        <v>252</v>
      </c>
      <c r="B258" s="123" t="s">
        <v>875</v>
      </c>
      <c r="C258" s="47" t="s">
        <v>22</v>
      </c>
      <c r="D258" s="124" t="s">
        <v>29</v>
      </c>
      <c r="E258" s="123" t="s">
        <v>198</v>
      </c>
      <c r="F258" s="125" t="s">
        <v>226</v>
      </c>
      <c r="G258" s="122">
        <v>15</v>
      </c>
      <c r="H258" s="122">
        <v>15</v>
      </c>
      <c r="I258" s="72">
        <f t="shared" si="52"/>
        <v>11550</v>
      </c>
      <c r="J258" s="73">
        <f t="shared" si="53"/>
        <v>704.55</v>
      </c>
      <c r="K258" s="74">
        <v>0.8</v>
      </c>
      <c r="L258" s="73">
        <f t="shared" si="54"/>
        <v>563.64</v>
      </c>
      <c r="M258" s="51">
        <f t="shared" si="55"/>
        <v>140.91</v>
      </c>
      <c r="N258" s="125" t="s">
        <v>876</v>
      </c>
      <c r="O258" s="76" t="s">
        <v>27</v>
      </c>
      <c r="P258" s="129"/>
      <c r="Q258" s="129"/>
    </row>
    <row r="259" ht="16" customHeight="1" spans="1:17">
      <c r="A259" s="45">
        <f t="shared" si="57"/>
        <v>253</v>
      </c>
      <c r="B259" s="123" t="s">
        <v>877</v>
      </c>
      <c r="C259" s="47" t="s">
        <v>22</v>
      </c>
      <c r="D259" s="124" t="s">
        <v>240</v>
      </c>
      <c r="E259" s="123" t="s">
        <v>71</v>
      </c>
      <c r="F259" s="125" t="s">
        <v>645</v>
      </c>
      <c r="G259" s="122">
        <v>16</v>
      </c>
      <c r="H259" s="122">
        <v>16</v>
      </c>
      <c r="I259" s="72">
        <f t="shared" si="52"/>
        <v>12320</v>
      </c>
      <c r="J259" s="73">
        <f t="shared" si="53"/>
        <v>751.52</v>
      </c>
      <c r="K259" s="74">
        <v>0.8</v>
      </c>
      <c r="L259" s="73">
        <f t="shared" si="54"/>
        <v>601.216</v>
      </c>
      <c r="M259" s="51">
        <f t="shared" si="55"/>
        <v>150.304</v>
      </c>
      <c r="N259" s="125" t="s">
        <v>878</v>
      </c>
      <c r="O259" s="76" t="s">
        <v>27</v>
      </c>
      <c r="P259" s="129"/>
      <c r="Q259" s="129"/>
    </row>
    <row r="260" ht="16" customHeight="1" spans="1:17">
      <c r="A260" s="45">
        <f t="shared" si="57"/>
        <v>254</v>
      </c>
      <c r="B260" s="123" t="s">
        <v>879</v>
      </c>
      <c r="C260" s="47" t="s">
        <v>22</v>
      </c>
      <c r="D260" s="124" t="s">
        <v>588</v>
      </c>
      <c r="E260" s="123" t="s">
        <v>880</v>
      </c>
      <c r="F260" s="125" t="s">
        <v>881</v>
      </c>
      <c r="G260" s="122">
        <v>6</v>
      </c>
      <c r="H260" s="122">
        <v>6</v>
      </c>
      <c r="I260" s="72">
        <f t="shared" si="52"/>
        <v>4620</v>
      </c>
      <c r="J260" s="73">
        <f t="shared" si="53"/>
        <v>281.82</v>
      </c>
      <c r="K260" s="74">
        <v>0.8</v>
      </c>
      <c r="L260" s="73">
        <f t="shared" si="54"/>
        <v>225.456</v>
      </c>
      <c r="M260" s="51">
        <f t="shared" si="55"/>
        <v>56.364</v>
      </c>
      <c r="N260" s="125" t="s">
        <v>882</v>
      </c>
      <c r="O260" s="76" t="s">
        <v>27</v>
      </c>
      <c r="P260" s="129"/>
      <c r="Q260" s="129"/>
    </row>
    <row r="261" ht="16" customHeight="1" spans="1:17">
      <c r="A261" s="45">
        <f t="shared" si="57"/>
        <v>255</v>
      </c>
      <c r="B261" s="123" t="s">
        <v>883</v>
      </c>
      <c r="C261" s="47" t="s">
        <v>22</v>
      </c>
      <c r="D261" s="124" t="s">
        <v>884</v>
      </c>
      <c r="E261" s="123" t="s">
        <v>885</v>
      </c>
      <c r="F261" s="125" t="s">
        <v>886</v>
      </c>
      <c r="G261" s="122">
        <v>10</v>
      </c>
      <c r="H261" s="122">
        <v>10</v>
      </c>
      <c r="I261" s="72">
        <f t="shared" si="52"/>
        <v>7700</v>
      </c>
      <c r="J261" s="73">
        <f t="shared" si="53"/>
        <v>469.7</v>
      </c>
      <c r="K261" s="74">
        <v>0.8</v>
      </c>
      <c r="L261" s="73">
        <f t="shared" si="54"/>
        <v>375.76</v>
      </c>
      <c r="M261" s="51">
        <f t="shared" si="55"/>
        <v>93.94</v>
      </c>
      <c r="N261" s="125" t="s">
        <v>887</v>
      </c>
      <c r="O261" s="76" t="s">
        <v>27</v>
      </c>
      <c r="P261" s="129"/>
      <c r="Q261" s="129"/>
    </row>
    <row r="262" ht="16" customHeight="1" spans="1:17">
      <c r="A262" s="45">
        <f t="shared" si="57"/>
        <v>256</v>
      </c>
      <c r="B262" s="123" t="s">
        <v>888</v>
      </c>
      <c r="C262" s="47" t="s">
        <v>22</v>
      </c>
      <c r="D262" s="124" t="s">
        <v>313</v>
      </c>
      <c r="E262" s="123" t="s">
        <v>889</v>
      </c>
      <c r="F262" s="125" t="s">
        <v>348</v>
      </c>
      <c r="G262" s="122">
        <v>23</v>
      </c>
      <c r="H262" s="122">
        <v>23</v>
      </c>
      <c r="I262" s="72">
        <f t="shared" si="52"/>
        <v>17710</v>
      </c>
      <c r="J262" s="73">
        <f t="shared" si="53"/>
        <v>1080.31</v>
      </c>
      <c r="K262" s="74">
        <v>0.8</v>
      </c>
      <c r="L262" s="73">
        <f t="shared" si="54"/>
        <v>864.248</v>
      </c>
      <c r="M262" s="51">
        <f t="shared" si="55"/>
        <v>216.062</v>
      </c>
      <c r="N262" s="125" t="s">
        <v>890</v>
      </c>
      <c r="O262" s="76" t="s">
        <v>27</v>
      </c>
      <c r="P262" s="129"/>
      <c r="Q262" s="129"/>
    </row>
    <row r="263" ht="16" customHeight="1" spans="1:17">
      <c r="A263" s="45">
        <f t="shared" si="57"/>
        <v>257</v>
      </c>
      <c r="B263" s="123" t="s">
        <v>891</v>
      </c>
      <c r="C263" s="47" t="s">
        <v>22</v>
      </c>
      <c r="D263" s="124" t="s">
        <v>44</v>
      </c>
      <c r="E263" s="123" t="s">
        <v>892</v>
      </c>
      <c r="F263" s="125" t="s">
        <v>348</v>
      </c>
      <c r="G263" s="122">
        <v>14</v>
      </c>
      <c r="H263" s="122">
        <v>14</v>
      </c>
      <c r="I263" s="72">
        <f t="shared" si="52"/>
        <v>10780</v>
      </c>
      <c r="J263" s="73">
        <f t="shared" si="53"/>
        <v>657.58</v>
      </c>
      <c r="K263" s="74">
        <v>0.8</v>
      </c>
      <c r="L263" s="73">
        <f t="shared" si="54"/>
        <v>526.064</v>
      </c>
      <c r="M263" s="51">
        <f t="shared" si="55"/>
        <v>131.516</v>
      </c>
      <c r="N263" s="125" t="s">
        <v>893</v>
      </c>
      <c r="O263" s="76" t="s">
        <v>27</v>
      </c>
      <c r="P263" s="129"/>
      <c r="Q263" s="129"/>
    </row>
    <row r="264" ht="16" customHeight="1" spans="1:17">
      <c r="A264" s="45">
        <f t="shared" si="57"/>
        <v>258</v>
      </c>
      <c r="B264" s="123" t="s">
        <v>894</v>
      </c>
      <c r="C264" s="47" t="s">
        <v>22</v>
      </c>
      <c r="D264" s="124" t="s">
        <v>23</v>
      </c>
      <c r="E264" s="123" t="s">
        <v>190</v>
      </c>
      <c r="F264" s="125" t="s">
        <v>46</v>
      </c>
      <c r="G264" s="122">
        <v>50</v>
      </c>
      <c r="H264" s="122">
        <v>50</v>
      </c>
      <c r="I264" s="72">
        <f t="shared" si="52"/>
        <v>38500</v>
      </c>
      <c r="J264" s="73">
        <f t="shared" si="53"/>
        <v>2348.5</v>
      </c>
      <c r="K264" s="74">
        <v>0.8</v>
      </c>
      <c r="L264" s="73">
        <f t="shared" si="54"/>
        <v>1878.8</v>
      </c>
      <c r="M264" s="51">
        <f t="shared" si="55"/>
        <v>469.7</v>
      </c>
      <c r="N264" s="125" t="s">
        <v>895</v>
      </c>
      <c r="O264" s="76" t="s">
        <v>27</v>
      </c>
      <c r="P264" s="129"/>
      <c r="Q264" s="129"/>
    </row>
    <row r="265" ht="16" customHeight="1" spans="1:17">
      <c r="A265" s="45">
        <f t="shared" si="57"/>
        <v>259</v>
      </c>
      <c r="B265" s="123" t="s">
        <v>896</v>
      </c>
      <c r="C265" s="47" t="s">
        <v>22</v>
      </c>
      <c r="D265" s="124" t="s">
        <v>155</v>
      </c>
      <c r="E265" s="123" t="s">
        <v>100</v>
      </c>
      <c r="F265" s="125" t="s">
        <v>749</v>
      </c>
      <c r="G265" s="122">
        <v>25</v>
      </c>
      <c r="H265" s="122">
        <v>25</v>
      </c>
      <c r="I265" s="72">
        <f t="shared" si="52"/>
        <v>19250</v>
      </c>
      <c r="J265" s="73">
        <f t="shared" si="53"/>
        <v>1174.25</v>
      </c>
      <c r="K265" s="74">
        <v>0.8</v>
      </c>
      <c r="L265" s="73">
        <f t="shared" si="54"/>
        <v>939.4</v>
      </c>
      <c r="M265" s="51">
        <f t="shared" si="55"/>
        <v>234.85</v>
      </c>
      <c r="N265" s="125" t="s">
        <v>897</v>
      </c>
      <c r="O265" s="76" t="s">
        <v>27</v>
      </c>
      <c r="P265" s="129"/>
      <c r="Q265" s="129"/>
    </row>
    <row r="266" ht="16" customHeight="1" spans="1:17">
      <c r="A266" s="45">
        <f t="shared" si="57"/>
        <v>260</v>
      </c>
      <c r="B266" s="123" t="s">
        <v>898</v>
      </c>
      <c r="C266" s="47" t="s">
        <v>22</v>
      </c>
      <c r="D266" s="124" t="s">
        <v>44</v>
      </c>
      <c r="E266" s="123" t="s">
        <v>307</v>
      </c>
      <c r="F266" s="125" t="s">
        <v>899</v>
      </c>
      <c r="G266" s="122">
        <v>7</v>
      </c>
      <c r="H266" s="122">
        <v>7</v>
      </c>
      <c r="I266" s="72">
        <f t="shared" si="52"/>
        <v>5390</v>
      </c>
      <c r="J266" s="73">
        <f t="shared" si="53"/>
        <v>328.79</v>
      </c>
      <c r="K266" s="74">
        <v>0.8</v>
      </c>
      <c r="L266" s="73">
        <f t="shared" si="54"/>
        <v>263.032</v>
      </c>
      <c r="M266" s="51">
        <f t="shared" si="55"/>
        <v>65.758</v>
      </c>
      <c r="N266" s="125" t="s">
        <v>900</v>
      </c>
      <c r="O266" s="76" t="s">
        <v>27</v>
      </c>
      <c r="P266" s="129"/>
      <c r="Q266" s="129"/>
    </row>
    <row r="267" ht="16" customHeight="1" spans="1:17">
      <c r="A267" s="45">
        <f t="shared" si="57"/>
        <v>261</v>
      </c>
      <c r="B267" s="123" t="s">
        <v>901</v>
      </c>
      <c r="C267" s="47" t="s">
        <v>22</v>
      </c>
      <c r="D267" s="124" t="s">
        <v>217</v>
      </c>
      <c r="E267" s="123" t="s">
        <v>902</v>
      </c>
      <c r="F267" s="125" t="s">
        <v>645</v>
      </c>
      <c r="G267" s="122">
        <v>10.63</v>
      </c>
      <c r="H267" s="122">
        <v>10.63</v>
      </c>
      <c r="I267" s="72">
        <f t="shared" si="52"/>
        <v>8185.1</v>
      </c>
      <c r="J267" s="73">
        <f t="shared" si="53"/>
        <v>499.2911</v>
      </c>
      <c r="K267" s="74">
        <v>0.8</v>
      </c>
      <c r="L267" s="73">
        <f t="shared" si="54"/>
        <v>399.43288</v>
      </c>
      <c r="M267" s="51">
        <f t="shared" si="55"/>
        <v>99.85822</v>
      </c>
      <c r="N267" s="125" t="s">
        <v>903</v>
      </c>
      <c r="O267" s="76" t="s">
        <v>27</v>
      </c>
      <c r="P267" s="129"/>
      <c r="Q267" s="129"/>
    </row>
    <row r="268" ht="16" customHeight="1" spans="1:17">
      <c r="A268" s="45">
        <f t="shared" ref="A268:A279" si="58">ROW()-6</f>
        <v>262</v>
      </c>
      <c r="B268" s="123" t="s">
        <v>904</v>
      </c>
      <c r="C268" s="47" t="s">
        <v>22</v>
      </c>
      <c r="D268" s="124" t="s">
        <v>70</v>
      </c>
      <c r="E268" s="123" t="s">
        <v>905</v>
      </c>
      <c r="F268" s="125" t="s">
        <v>906</v>
      </c>
      <c r="G268" s="122">
        <v>10.6</v>
      </c>
      <c r="H268" s="122">
        <v>10.6</v>
      </c>
      <c r="I268" s="72">
        <f t="shared" si="52"/>
        <v>8162</v>
      </c>
      <c r="J268" s="73">
        <f t="shared" si="53"/>
        <v>497.882</v>
      </c>
      <c r="K268" s="74">
        <v>0.8</v>
      </c>
      <c r="L268" s="73">
        <f t="shared" si="54"/>
        <v>398.3056</v>
      </c>
      <c r="M268" s="51">
        <f t="shared" si="55"/>
        <v>99.5764</v>
      </c>
      <c r="N268" s="125" t="s">
        <v>907</v>
      </c>
      <c r="O268" s="76" t="s">
        <v>27</v>
      </c>
      <c r="P268" s="129"/>
      <c r="Q268" s="129"/>
    </row>
    <row r="269" ht="16" customHeight="1" spans="1:17">
      <c r="A269" s="45">
        <f t="shared" si="58"/>
        <v>263</v>
      </c>
      <c r="B269" s="123" t="s">
        <v>908</v>
      </c>
      <c r="C269" s="47" t="s">
        <v>22</v>
      </c>
      <c r="D269" s="124" t="s">
        <v>128</v>
      </c>
      <c r="E269" s="123" t="s">
        <v>198</v>
      </c>
      <c r="F269" s="125" t="s">
        <v>909</v>
      </c>
      <c r="G269" s="122">
        <v>13.08</v>
      </c>
      <c r="H269" s="122">
        <v>13.08</v>
      </c>
      <c r="I269" s="72">
        <f t="shared" si="52"/>
        <v>10071.6</v>
      </c>
      <c r="J269" s="73">
        <f t="shared" si="53"/>
        <v>614.3676</v>
      </c>
      <c r="K269" s="74">
        <v>0.8</v>
      </c>
      <c r="L269" s="73">
        <f t="shared" si="54"/>
        <v>491.49408</v>
      </c>
      <c r="M269" s="51">
        <f t="shared" si="55"/>
        <v>122.87352</v>
      </c>
      <c r="N269" s="125" t="s">
        <v>910</v>
      </c>
      <c r="O269" s="76" t="s">
        <v>27</v>
      </c>
      <c r="P269" s="129"/>
      <c r="Q269" s="129"/>
    </row>
    <row r="270" ht="16" customHeight="1" spans="1:17">
      <c r="A270" s="45">
        <f t="shared" si="58"/>
        <v>264</v>
      </c>
      <c r="B270" s="123" t="s">
        <v>911</v>
      </c>
      <c r="C270" s="47" t="s">
        <v>22</v>
      </c>
      <c r="D270" s="124" t="s">
        <v>23</v>
      </c>
      <c r="E270" s="123" t="s">
        <v>912</v>
      </c>
      <c r="F270" s="125" t="s">
        <v>913</v>
      </c>
      <c r="G270" s="122">
        <v>10</v>
      </c>
      <c r="H270" s="122">
        <v>10</v>
      </c>
      <c r="I270" s="72">
        <f t="shared" si="52"/>
        <v>7700</v>
      </c>
      <c r="J270" s="73">
        <f t="shared" si="53"/>
        <v>469.7</v>
      </c>
      <c r="K270" s="74">
        <v>0.8</v>
      </c>
      <c r="L270" s="73">
        <f t="shared" si="54"/>
        <v>375.76</v>
      </c>
      <c r="M270" s="51">
        <f t="shared" si="55"/>
        <v>93.94</v>
      </c>
      <c r="N270" s="125" t="s">
        <v>914</v>
      </c>
      <c r="O270" s="76" t="s">
        <v>27</v>
      </c>
      <c r="P270" s="129"/>
      <c r="Q270" s="129"/>
    </row>
    <row r="271" ht="16" customHeight="1" spans="1:17">
      <c r="A271" s="45">
        <f t="shared" si="58"/>
        <v>265</v>
      </c>
      <c r="B271" s="123" t="s">
        <v>915</v>
      </c>
      <c r="C271" s="47" t="s">
        <v>22</v>
      </c>
      <c r="D271" s="124" t="s">
        <v>70</v>
      </c>
      <c r="E271" s="123" t="s">
        <v>144</v>
      </c>
      <c r="F271" s="125" t="s">
        <v>348</v>
      </c>
      <c r="G271" s="122">
        <v>20</v>
      </c>
      <c r="H271" s="122">
        <v>20</v>
      </c>
      <c r="I271" s="72">
        <f t="shared" si="52"/>
        <v>15400</v>
      </c>
      <c r="J271" s="73">
        <f t="shared" si="53"/>
        <v>939.4</v>
      </c>
      <c r="K271" s="74">
        <v>0.8</v>
      </c>
      <c r="L271" s="73">
        <f t="shared" si="54"/>
        <v>751.52</v>
      </c>
      <c r="M271" s="51">
        <f t="shared" si="55"/>
        <v>187.88</v>
      </c>
      <c r="N271" s="125" t="s">
        <v>916</v>
      </c>
      <c r="O271" s="76" t="s">
        <v>27</v>
      </c>
      <c r="P271" s="129"/>
      <c r="Q271" s="129"/>
    </row>
    <row r="272" ht="16" customHeight="1" spans="1:17">
      <c r="A272" s="45">
        <f t="shared" si="58"/>
        <v>266</v>
      </c>
      <c r="B272" s="123" t="s">
        <v>917</v>
      </c>
      <c r="C272" s="47" t="s">
        <v>22</v>
      </c>
      <c r="D272" s="124" t="s">
        <v>65</v>
      </c>
      <c r="E272" s="123" t="s">
        <v>75</v>
      </c>
      <c r="F272" s="125" t="s">
        <v>918</v>
      </c>
      <c r="G272" s="122">
        <v>40</v>
      </c>
      <c r="H272" s="122">
        <v>40</v>
      </c>
      <c r="I272" s="72">
        <f t="shared" si="52"/>
        <v>30800</v>
      </c>
      <c r="J272" s="73">
        <f t="shared" si="53"/>
        <v>1878.8</v>
      </c>
      <c r="K272" s="74">
        <v>0.8</v>
      </c>
      <c r="L272" s="73">
        <f t="shared" si="54"/>
        <v>1503.04</v>
      </c>
      <c r="M272" s="51">
        <f t="shared" si="55"/>
        <v>375.76</v>
      </c>
      <c r="N272" s="125" t="s">
        <v>919</v>
      </c>
      <c r="O272" s="76" t="s">
        <v>27</v>
      </c>
      <c r="P272" s="129"/>
      <c r="Q272" s="129"/>
    </row>
    <row r="273" ht="16" customHeight="1" spans="1:17">
      <c r="A273" s="45">
        <f t="shared" si="58"/>
        <v>267</v>
      </c>
      <c r="B273" s="123" t="s">
        <v>920</v>
      </c>
      <c r="C273" s="47" t="s">
        <v>22</v>
      </c>
      <c r="D273" s="124" t="s">
        <v>65</v>
      </c>
      <c r="E273" s="123" t="s">
        <v>124</v>
      </c>
      <c r="F273" s="125" t="s">
        <v>822</v>
      </c>
      <c r="G273" s="122">
        <v>10.6</v>
      </c>
      <c r="H273" s="122">
        <v>10.6</v>
      </c>
      <c r="I273" s="72">
        <f t="shared" si="52"/>
        <v>8162</v>
      </c>
      <c r="J273" s="73">
        <f t="shared" si="53"/>
        <v>497.882</v>
      </c>
      <c r="K273" s="74">
        <v>0.8</v>
      </c>
      <c r="L273" s="73">
        <f t="shared" si="54"/>
        <v>398.3056</v>
      </c>
      <c r="M273" s="51">
        <f t="shared" si="55"/>
        <v>99.5764</v>
      </c>
      <c r="N273" s="125" t="s">
        <v>921</v>
      </c>
      <c r="O273" s="76" t="s">
        <v>27</v>
      </c>
      <c r="P273" s="129"/>
      <c r="Q273" s="129"/>
    </row>
    <row r="274" ht="16" customHeight="1" spans="1:17">
      <c r="A274" s="45">
        <f t="shared" si="58"/>
        <v>268</v>
      </c>
      <c r="B274" s="123" t="s">
        <v>922</v>
      </c>
      <c r="C274" s="47" t="s">
        <v>22</v>
      </c>
      <c r="D274" s="124" t="s">
        <v>87</v>
      </c>
      <c r="E274" s="123" t="s">
        <v>75</v>
      </c>
      <c r="F274" s="125" t="s">
        <v>308</v>
      </c>
      <c r="G274" s="122">
        <v>10.6</v>
      </c>
      <c r="H274" s="122">
        <v>10.6</v>
      </c>
      <c r="I274" s="72">
        <f t="shared" si="52"/>
        <v>8162</v>
      </c>
      <c r="J274" s="73">
        <f t="shared" si="53"/>
        <v>497.882</v>
      </c>
      <c r="K274" s="74">
        <v>0.8</v>
      </c>
      <c r="L274" s="73">
        <f t="shared" si="54"/>
        <v>398.3056</v>
      </c>
      <c r="M274" s="51">
        <f t="shared" si="55"/>
        <v>99.5764</v>
      </c>
      <c r="N274" s="125" t="s">
        <v>923</v>
      </c>
      <c r="O274" s="76" t="s">
        <v>27</v>
      </c>
      <c r="P274" s="129"/>
      <c r="Q274" s="129"/>
    </row>
    <row r="275" ht="16" customHeight="1" spans="1:17">
      <c r="A275" s="45">
        <f t="shared" si="58"/>
        <v>269</v>
      </c>
      <c r="B275" s="123" t="s">
        <v>924</v>
      </c>
      <c r="C275" s="47" t="s">
        <v>22</v>
      </c>
      <c r="D275" s="124" t="s">
        <v>44</v>
      </c>
      <c r="E275" s="123" t="s">
        <v>355</v>
      </c>
      <c r="F275" s="125" t="s">
        <v>925</v>
      </c>
      <c r="G275" s="122">
        <v>18</v>
      </c>
      <c r="H275" s="122">
        <v>18</v>
      </c>
      <c r="I275" s="72">
        <f t="shared" si="52"/>
        <v>13860</v>
      </c>
      <c r="J275" s="73">
        <f t="shared" si="53"/>
        <v>845.46</v>
      </c>
      <c r="K275" s="74">
        <v>0.8</v>
      </c>
      <c r="L275" s="73">
        <f t="shared" si="54"/>
        <v>676.368</v>
      </c>
      <c r="M275" s="51">
        <f t="shared" si="55"/>
        <v>169.092</v>
      </c>
      <c r="N275" s="125" t="s">
        <v>926</v>
      </c>
      <c r="O275" s="76" t="s">
        <v>27</v>
      </c>
      <c r="P275" s="129"/>
      <c r="Q275" s="129"/>
    </row>
    <row r="276" ht="16" customHeight="1" spans="1:17">
      <c r="A276" s="45">
        <f t="shared" si="58"/>
        <v>270</v>
      </c>
      <c r="B276" s="123" t="s">
        <v>927</v>
      </c>
      <c r="C276" s="47" t="s">
        <v>22</v>
      </c>
      <c r="D276" s="124" t="s">
        <v>206</v>
      </c>
      <c r="E276" s="123" t="s">
        <v>40</v>
      </c>
      <c r="F276" s="125" t="s">
        <v>928</v>
      </c>
      <c r="G276" s="122">
        <v>9</v>
      </c>
      <c r="H276" s="122">
        <v>9</v>
      </c>
      <c r="I276" s="72">
        <f t="shared" si="52"/>
        <v>6930</v>
      </c>
      <c r="J276" s="73">
        <f t="shared" si="53"/>
        <v>422.73</v>
      </c>
      <c r="K276" s="74">
        <v>0.8</v>
      </c>
      <c r="L276" s="73">
        <f t="shared" si="54"/>
        <v>338.184</v>
      </c>
      <c r="M276" s="51">
        <f t="shared" si="55"/>
        <v>84.546</v>
      </c>
      <c r="N276" s="125" t="s">
        <v>929</v>
      </c>
      <c r="O276" s="76" t="s">
        <v>27</v>
      </c>
      <c r="P276" s="129"/>
      <c r="Q276" s="129"/>
    </row>
    <row r="277" ht="16" customHeight="1" spans="1:17">
      <c r="A277" s="45">
        <f t="shared" si="58"/>
        <v>271</v>
      </c>
      <c r="B277" s="123" t="s">
        <v>930</v>
      </c>
      <c r="C277" s="47" t="s">
        <v>22</v>
      </c>
      <c r="D277" s="124" t="s">
        <v>29</v>
      </c>
      <c r="E277" s="123" t="s">
        <v>294</v>
      </c>
      <c r="F277" s="125" t="s">
        <v>931</v>
      </c>
      <c r="G277" s="122">
        <v>8</v>
      </c>
      <c r="H277" s="122">
        <v>8</v>
      </c>
      <c r="I277" s="72">
        <f t="shared" si="52"/>
        <v>6160</v>
      </c>
      <c r="J277" s="73">
        <f t="shared" si="53"/>
        <v>375.76</v>
      </c>
      <c r="K277" s="74">
        <v>0.8</v>
      </c>
      <c r="L277" s="73">
        <f t="shared" si="54"/>
        <v>300.608</v>
      </c>
      <c r="M277" s="51">
        <f t="shared" si="55"/>
        <v>75.152</v>
      </c>
      <c r="N277" s="125" t="s">
        <v>932</v>
      </c>
      <c r="O277" s="76" t="s">
        <v>27</v>
      </c>
      <c r="P277" s="129"/>
      <c r="Q277" s="129"/>
    </row>
    <row r="278" s="9" customFormat="1" ht="16" customHeight="1" spans="1:17">
      <c r="A278" s="130">
        <f t="shared" ref="A278:A287" si="59">ROW()-6</f>
        <v>272</v>
      </c>
      <c r="B278" s="131" t="s">
        <v>933</v>
      </c>
      <c r="C278" s="132" t="s">
        <v>22</v>
      </c>
      <c r="D278" s="133" t="s">
        <v>934</v>
      </c>
      <c r="E278" s="133" t="s">
        <v>935</v>
      </c>
      <c r="F278" s="134" t="s">
        <v>936</v>
      </c>
      <c r="G278" s="135">
        <v>10</v>
      </c>
      <c r="H278" s="135">
        <v>10</v>
      </c>
      <c r="I278" s="139">
        <f t="shared" si="52"/>
        <v>7700</v>
      </c>
      <c r="J278" s="140">
        <f t="shared" si="53"/>
        <v>469.7</v>
      </c>
      <c r="K278" s="141">
        <v>0.8</v>
      </c>
      <c r="L278" s="140">
        <f t="shared" si="54"/>
        <v>375.76</v>
      </c>
      <c r="M278" s="142">
        <f t="shared" si="55"/>
        <v>93.94</v>
      </c>
      <c r="N278" s="143" t="s">
        <v>937</v>
      </c>
      <c r="O278" s="144" t="s">
        <v>27</v>
      </c>
      <c r="P278" s="145"/>
      <c r="Q278" s="145"/>
    </row>
    <row r="279" s="9" customFormat="1" ht="16" customHeight="1" spans="1:17">
      <c r="A279" s="130">
        <f t="shared" si="59"/>
        <v>273</v>
      </c>
      <c r="B279" s="131" t="s">
        <v>938</v>
      </c>
      <c r="C279" s="132" t="s">
        <v>22</v>
      </c>
      <c r="D279" s="132" t="s">
        <v>60</v>
      </c>
      <c r="E279" s="133" t="s">
        <v>939</v>
      </c>
      <c r="F279" s="131" t="s">
        <v>913</v>
      </c>
      <c r="G279" s="134">
        <v>11</v>
      </c>
      <c r="H279" s="135">
        <v>11</v>
      </c>
      <c r="I279" s="139">
        <f t="shared" ref="I279:I287" si="60">H279*770</f>
        <v>8470</v>
      </c>
      <c r="J279" s="140">
        <f t="shared" ref="J279:J287" si="61">H279*46.97</f>
        <v>516.67</v>
      </c>
      <c r="K279" s="141">
        <v>0.8</v>
      </c>
      <c r="L279" s="140">
        <f t="shared" ref="L279:L287" si="62">J279*K279</f>
        <v>413.336</v>
      </c>
      <c r="M279" s="139">
        <v>103.334</v>
      </c>
      <c r="N279" s="140" t="s">
        <v>940</v>
      </c>
      <c r="O279" s="144" t="s">
        <v>27</v>
      </c>
      <c r="P279" s="145"/>
      <c r="Q279" s="145"/>
    </row>
    <row r="280" s="9" customFormat="1" ht="16" customHeight="1" spans="1:17">
      <c r="A280" s="130">
        <f t="shared" si="59"/>
        <v>274</v>
      </c>
      <c r="B280" s="131" t="s">
        <v>941</v>
      </c>
      <c r="C280" s="132" t="s">
        <v>22</v>
      </c>
      <c r="D280" s="132" t="s">
        <v>702</v>
      </c>
      <c r="E280" s="133" t="s">
        <v>942</v>
      </c>
      <c r="F280" s="131" t="s">
        <v>943</v>
      </c>
      <c r="G280" s="134">
        <v>6.6</v>
      </c>
      <c r="H280" s="135">
        <v>6.6</v>
      </c>
      <c r="I280" s="139">
        <f t="shared" si="60"/>
        <v>5082</v>
      </c>
      <c r="J280" s="140">
        <f t="shared" si="61"/>
        <v>310.002</v>
      </c>
      <c r="K280" s="141">
        <v>0.8</v>
      </c>
      <c r="L280" s="140">
        <f t="shared" si="62"/>
        <v>248.0016</v>
      </c>
      <c r="M280" s="139">
        <v>62.0004</v>
      </c>
      <c r="N280" s="140" t="s">
        <v>944</v>
      </c>
      <c r="O280" s="144" t="s">
        <v>27</v>
      </c>
      <c r="P280" s="145"/>
      <c r="Q280" s="145"/>
    </row>
    <row r="281" s="9" customFormat="1" ht="16" customHeight="1" spans="1:17">
      <c r="A281" s="130">
        <f t="shared" si="59"/>
        <v>275</v>
      </c>
      <c r="B281" s="131" t="s">
        <v>945</v>
      </c>
      <c r="C281" s="132" t="s">
        <v>22</v>
      </c>
      <c r="D281" s="132" t="s">
        <v>29</v>
      </c>
      <c r="E281" s="133" t="s">
        <v>946</v>
      </c>
      <c r="F281" s="131" t="s">
        <v>943</v>
      </c>
      <c r="G281" s="134">
        <v>20</v>
      </c>
      <c r="H281" s="135">
        <v>20</v>
      </c>
      <c r="I281" s="139">
        <f t="shared" si="60"/>
        <v>15400</v>
      </c>
      <c r="J281" s="140">
        <f t="shared" si="61"/>
        <v>939.4</v>
      </c>
      <c r="K281" s="141">
        <v>0.8</v>
      </c>
      <c r="L281" s="140">
        <f t="shared" si="62"/>
        <v>751.52</v>
      </c>
      <c r="M281" s="139">
        <v>187.88</v>
      </c>
      <c r="N281" s="140" t="s">
        <v>947</v>
      </c>
      <c r="O281" s="144" t="s">
        <v>27</v>
      </c>
      <c r="P281" s="145"/>
      <c r="Q281" s="145"/>
    </row>
    <row r="282" s="9" customFormat="1" ht="16" customHeight="1" spans="1:17">
      <c r="A282" s="130">
        <f t="shared" si="59"/>
        <v>276</v>
      </c>
      <c r="B282" s="131" t="s">
        <v>948</v>
      </c>
      <c r="C282" s="132" t="s">
        <v>22</v>
      </c>
      <c r="D282" s="132" t="s">
        <v>65</v>
      </c>
      <c r="E282" s="133" t="s">
        <v>949</v>
      </c>
      <c r="F282" s="131" t="s">
        <v>815</v>
      </c>
      <c r="G282" s="134">
        <v>8</v>
      </c>
      <c r="H282" s="135">
        <v>8</v>
      </c>
      <c r="I282" s="139">
        <f t="shared" si="60"/>
        <v>6160</v>
      </c>
      <c r="J282" s="140">
        <f t="shared" si="61"/>
        <v>375.76</v>
      </c>
      <c r="K282" s="141">
        <v>0.8</v>
      </c>
      <c r="L282" s="140">
        <f t="shared" si="62"/>
        <v>300.608</v>
      </c>
      <c r="M282" s="139">
        <v>75.152</v>
      </c>
      <c r="N282" s="140" t="s">
        <v>950</v>
      </c>
      <c r="O282" s="144" t="s">
        <v>27</v>
      </c>
      <c r="P282" s="145"/>
      <c r="Q282" s="145"/>
    </row>
    <row r="283" s="9" customFormat="1" ht="16" customHeight="1" spans="1:17">
      <c r="A283" s="130">
        <f t="shared" si="59"/>
        <v>277</v>
      </c>
      <c r="B283" s="131" t="s">
        <v>951</v>
      </c>
      <c r="C283" s="132" t="s">
        <v>22</v>
      </c>
      <c r="D283" s="132" t="s">
        <v>65</v>
      </c>
      <c r="E283" s="133" t="s">
        <v>952</v>
      </c>
      <c r="F283" s="131" t="s">
        <v>815</v>
      </c>
      <c r="G283" s="134">
        <v>21.27</v>
      </c>
      <c r="H283" s="135">
        <v>21.27</v>
      </c>
      <c r="I283" s="139">
        <f t="shared" si="60"/>
        <v>16377.9</v>
      </c>
      <c r="J283" s="140">
        <f t="shared" si="61"/>
        <v>999.0519</v>
      </c>
      <c r="K283" s="141">
        <v>0.8</v>
      </c>
      <c r="L283" s="140">
        <f t="shared" si="62"/>
        <v>799.24152</v>
      </c>
      <c r="M283" s="139">
        <v>199.81038</v>
      </c>
      <c r="N283" s="140" t="s">
        <v>953</v>
      </c>
      <c r="O283" s="144" t="s">
        <v>27</v>
      </c>
      <c r="P283" s="145"/>
      <c r="Q283" s="145"/>
    </row>
    <row r="284" s="9" customFormat="1" ht="16" customHeight="1" spans="1:17">
      <c r="A284" s="130">
        <f t="shared" si="59"/>
        <v>278</v>
      </c>
      <c r="B284" s="131" t="s">
        <v>954</v>
      </c>
      <c r="C284" s="132" t="s">
        <v>22</v>
      </c>
      <c r="D284" s="132" t="s">
        <v>413</v>
      </c>
      <c r="E284" s="133" t="s">
        <v>955</v>
      </c>
      <c r="F284" s="131" t="s">
        <v>956</v>
      </c>
      <c r="G284" s="134">
        <v>10</v>
      </c>
      <c r="H284" s="135">
        <v>10</v>
      </c>
      <c r="I284" s="139">
        <f t="shared" si="60"/>
        <v>7700</v>
      </c>
      <c r="J284" s="140">
        <f t="shared" si="61"/>
        <v>469.7</v>
      </c>
      <c r="K284" s="141">
        <v>0.8</v>
      </c>
      <c r="L284" s="140">
        <f t="shared" si="62"/>
        <v>375.76</v>
      </c>
      <c r="M284" s="139">
        <v>93.94</v>
      </c>
      <c r="N284" s="140" t="s">
        <v>957</v>
      </c>
      <c r="O284" s="144" t="s">
        <v>27</v>
      </c>
      <c r="P284" s="145"/>
      <c r="Q284" s="145"/>
    </row>
    <row r="285" s="9" customFormat="1" ht="16" customHeight="1" spans="1:17">
      <c r="A285" s="130">
        <f t="shared" si="59"/>
        <v>279</v>
      </c>
      <c r="B285" s="131" t="s">
        <v>958</v>
      </c>
      <c r="C285" s="132" t="s">
        <v>22</v>
      </c>
      <c r="D285" s="132" t="s">
        <v>397</v>
      </c>
      <c r="E285" s="133" t="s">
        <v>959</v>
      </c>
      <c r="F285" s="131" t="s">
        <v>960</v>
      </c>
      <c r="G285" s="134">
        <v>20</v>
      </c>
      <c r="H285" s="135">
        <v>20</v>
      </c>
      <c r="I285" s="139">
        <f t="shared" si="60"/>
        <v>15400</v>
      </c>
      <c r="J285" s="140">
        <f t="shared" si="61"/>
        <v>939.4</v>
      </c>
      <c r="K285" s="141">
        <v>0.8</v>
      </c>
      <c r="L285" s="140">
        <f t="shared" si="62"/>
        <v>751.52</v>
      </c>
      <c r="M285" s="139">
        <v>187.88</v>
      </c>
      <c r="N285" s="140" t="s">
        <v>961</v>
      </c>
      <c r="O285" s="144" t="s">
        <v>27</v>
      </c>
      <c r="P285" s="145"/>
      <c r="Q285" s="145"/>
    </row>
    <row r="286" s="9" customFormat="1" ht="16" customHeight="1" spans="1:17">
      <c r="A286" s="130">
        <f t="shared" si="59"/>
        <v>280</v>
      </c>
      <c r="B286" s="131" t="s">
        <v>962</v>
      </c>
      <c r="C286" s="132" t="s">
        <v>22</v>
      </c>
      <c r="D286" s="132" t="s">
        <v>108</v>
      </c>
      <c r="E286" s="133" t="s">
        <v>963</v>
      </c>
      <c r="F286" s="131" t="s">
        <v>899</v>
      </c>
      <c r="G286" s="134">
        <v>8</v>
      </c>
      <c r="H286" s="135">
        <v>8</v>
      </c>
      <c r="I286" s="139">
        <f t="shared" si="60"/>
        <v>6160</v>
      </c>
      <c r="J286" s="140">
        <f t="shared" si="61"/>
        <v>375.76</v>
      </c>
      <c r="K286" s="141">
        <v>0.8</v>
      </c>
      <c r="L286" s="140">
        <f t="shared" si="62"/>
        <v>300.608</v>
      </c>
      <c r="M286" s="139">
        <v>75.152</v>
      </c>
      <c r="N286" s="140" t="s">
        <v>964</v>
      </c>
      <c r="O286" s="144" t="s">
        <v>27</v>
      </c>
      <c r="P286" s="145"/>
      <c r="Q286" s="145"/>
    </row>
    <row r="287" s="9" customFormat="1" ht="16" customHeight="1" spans="1:17">
      <c r="A287" s="130">
        <f t="shared" si="59"/>
        <v>281</v>
      </c>
      <c r="B287" s="131" t="s">
        <v>965</v>
      </c>
      <c r="C287" s="132" t="s">
        <v>22</v>
      </c>
      <c r="D287" s="132" t="s">
        <v>60</v>
      </c>
      <c r="E287" s="133" t="s">
        <v>966</v>
      </c>
      <c r="F287" s="131" t="s">
        <v>62</v>
      </c>
      <c r="G287" s="134">
        <v>6</v>
      </c>
      <c r="H287" s="135">
        <v>6</v>
      </c>
      <c r="I287" s="139">
        <f t="shared" si="60"/>
        <v>4620</v>
      </c>
      <c r="J287" s="140">
        <f t="shared" si="61"/>
        <v>281.82</v>
      </c>
      <c r="K287" s="141">
        <v>0.8</v>
      </c>
      <c r="L287" s="140">
        <f t="shared" si="62"/>
        <v>225.456</v>
      </c>
      <c r="M287" s="139">
        <v>56.364</v>
      </c>
      <c r="N287" s="140" t="s">
        <v>967</v>
      </c>
      <c r="O287" s="144" t="s">
        <v>27</v>
      </c>
      <c r="P287" s="145"/>
      <c r="Q287" s="145"/>
    </row>
    <row r="288" ht="16" customHeight="1" spans="1:17">
      <c r="A288" s="45"/>
      <c r="B288" s="123"/>
      <c r="C288" s="47"/>
      <c r="D288" s="124"/>
      <c r="E288" s="123"/>
      <c r="F288" s="125"/>
      <c r="G288" s="122"/>
      <c r="H288" s="122"/>
      <c r="I288" s="72"/>
      <c r="J288" s="73"/>
      <c r="K288" s="74"/>
      <c r="L288" s="73"/>
      <c r="M288" s="51"/>
      <c r="N288" s="129"/>
      <c r="O288" s="146"/>
      <c r="P288" s="129"/>
      <c r="Q288" s="129"/>
    </row>
    <row r="289" ht="16" customHeight="1" spans="1:17">
      <c r="A289" s="45"/>
      <c r="B289" s="123"/>
      <c r="C289" s="47"/>
      <c r="D289" s="124"/>
      <c r="E289" s="123"/>
      <c r="F289" s="125"/>
      <c r="G289" s="122"/>
      <c r="H289" s="122"/>
      <c r="I289" s="72"/>
      <c r="J289" s="73"/>
      <c r="K289" s="74"/>
      <c r="L289" s="73"/>
      <c r="M289" s="51"/>
      <c r="N289" s="129"/>
      <c r="O289" s="129"/>
      <c r="P289" s="129"/>
      <c r="Q289" s="129"/>
    </row>
    <row r="290" spans="1:17">
      <c r="A290" s="136" t="s">
        <v>968</v>
      </c>
      <c r="B290" s="123"/>
      <c r="C290" s="137"/>
      <c r="D290" s="124"/>
      <c r="E290" s="123"/>
      <c r="F290" s="138"/>
      <c r="G290" s="122"/>
      <c r="H290" s="122">
        <f>SUM(H7:H289)</f>
        <v>5271.88</v>
      </c>
      <c r="I290" s="147"/>
      <c r="J290" s="148"/>
      <c r="K290" s="149"/>
      <c r="L290" s="148"/>
      <c r="M290" s="148">
        <f>SUM(M7:M289)</f>
        <v>49524.04072</v>
      </c>
      <c r="N290" s="147"/>
      <c r="O290" s="147"/>
      <c r="P290" s="147"/>
      <c r="Q290" s="147"/>
    </row>
    <row r="291" spans="1:4">
      <c r="A291" s="10" t="s">
        <v>969</v>
      </c>
      <c r="D291" s="13" t="s">
        <v>970</v>
      </c>
    </row>
  </sheetData>
  <autoFilter ref="A6:U278">
    <extLst/>
  </autoFilter>
  <mergeCells count="5">
    <mergeCell ref="A1:U1"/>
    <mergeCell ref="A2:U2"/>
    <mergeCell ref="A3:U3"/>
    <mergeCell ref="A4:U4"/>
    <mergeCell ref="A5:U5"/>
  </mergeCells>
  <pageMargins left="0.196527777777778" right="0.161111111111111" top="0.409027777777778" bottom="0.60625" header="0.5" footer="0.10625"/>
  <pageSetup paperSize="9" scale="70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8237477301</cp:lastModifiedBy>
  <dcterms:created xsi:type="dcterms:W3CDTF">2006-09-16T00:00:00Z</dcterms:created>
  <cp:lastPrinted>2021-07-08T03:48:00Z</cp:lastPrinted>
  <dcterms:modified xsi:type="dcterms:W3CDTF">2024-06-12T01:48:09Z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451C13D1101645A983055AE858BA05D1_13</vt:lpwstr>
  </property>
</Properties>
</file>