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农户" sheetId="18" r:id="rId1"/>
    <sheet name="合作社" sheetId="20" r:id="rId2"/>
  </sheets>
  <definedNames>
    <definedName name="_xlnm._FilterDatabase" localSheetId="0" hidden="1">农户!$A$6:$Q$29</definedName>
    <definedName name="_xlnm.Print_Area" localSheetId="0">农户!$A$1:$Q$29</definedName>
    <definedName name="_xlnm.Print_Titles" localSheetId="0">农户!$1:$6</definedName>
    <definedName name="_xlnm._FilterDatabase" localSheetId="1" hidden="1">合作社!$A$6:$Q$10</definedName>
    <definedName name="_xlnm.Print_Area" localSheetId="1">合作社!$A$1:$Q$10</definedName>
    <definedName name="_xlnm.Print_Titles" localSheetId="1">合作社!$1:$6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<sst xmlns="http://schemas.openxmlformats.org/spreadsheetml/2006/main" count="200" uniqueCount="128">
  <si>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</si>
  <si>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</si>
  <si>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调兵山市晓南镇望山村村民委员会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玉米</t>
    </r>
    <r>
      <rPr>
        <b/>
        <u/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望山村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</si>
  <si>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调兵山市晓南镇望山村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</si>
  <si>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</si>
  <si>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</si>
  <si>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</si>
  <si>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</si>
  <si>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</si>
  <si>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</si>
  <si>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</si>
  <si>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</si>
  <si>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</si>
  <si>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</si>
  <si>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</si>
  <si>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</si>
  <si>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</si>
  <si>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</si>
  <si>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</si>
  <si>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</si>
  <si>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</si>
  <si>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张井申</t>
  </si>
  <si>
    <t>望山村</t>
  </si>
  <si>
    <t>211203********0056</t>
  </si>
  <si>
    <t>134****2745</t>
  </si>
  <si>
    <t>韩家坟、东岗子</t>
  </si>
  <si>
    <t>621449********62844</t>
  </si>
  <si>
    <t>辽宁农业商业银行</t>
  </si>
  <si>
    <t>李学坤</t>
  </si>
  <si>
    <t>211203********4525</t>
  </si>
  <si>
    <t>134****2698</t>
  </si>
  <si>
    <t>东岗子、东碱片</t>
  </si>
  <si>
    <t>621026********68399</t>
  </si>
  <si>
    <t>吴凤春</t>
  </si>
  <si>
    <t>211203********3513</t>
  </si>
  <si>
    <t>135****3643</t>
  </si>
  <si>
    <t>朱家坟、东碱片</t>
  </si>
  <si>
    <t>621449********71361</t>
  </si>
  <si>
    <t>谭敏</t>
  </si>
  <si>
    <t>211203********4522</t>
  </si>
  <si>
    <t>158****1738</t>
  </si>
  <si>
    <t>北长笼</t>
  </si>
  <si>
    <t>621449********21421</t>
  </si>
  <si>
    <t>李家岐</t>
  </si>
  <si>
    <t>211203********0059</t>
  </si>
  <si>
    <t>138****0476</t>
  </si>
  <si>
    <t>车往子、东碱片</t>
  </si>
  <si>
    <t>621449********63016</t>
  </si>
  <si>
    <t>杨志刚</t>
  </si>
  <si>
    <t>211203********1512</t>
  </si>
  <si>
    <t>136****5786</t>
  </si>
  <si>
    <t>东碱片</t>
  </si>
  <si>
    <t>621449********60190</t>
  </si>
  <si>
    <t>胡士海</t>
  </si>
  <si>
    <t>211203********3019</t>
  </si>
  <si>
    <t>138****4489</t>
  </si>
  <si>
    <t>南楼子、北大片</t>
  </si>
  <si>
    <t>621449********74514</t>
  </si>
  <si>
    <t>杨贵河</t>
  </si>
  <si>
    <t>211203********1519</t>
  </si>
  <si>
    <t>136****6049</t>
  </si>
  <si>
    <t>621026********33286</t>
  </si>
  <si>
    <t>耿春侠</t>
  </si>
  <si>
    <t>151****7152</t>
  </si>
  <si>
    <t>东碱片子</t>
  </si>
  <si>
    <t>535711********6557</t>
  </si>
  <si>
    <t>王文军</t>
  </si>
  <si>
    <t>136****8779</t>
  </si>
  <si>
    <t>621449********71031</t>
  </si>
  <si>
    <t>杨国香</t>
  </si>
  <si>
    <t>211203********4026</t>
  </si>
  <si>
    <t>187****8232</t>
  </si>
  <si>
    <t>100笼</t>
  </si>
  <si>
    <t>533911********3778</t>
  </si>
  <si>
    <t>卜会文</t>
  </si>
  <si>
    <t>211281********4519</t>
  </si>
  <si>
    <t>158****3969</t>
  </si>
  <si>
    <t>水浇麦、稻田地</t>
  </si>
  <si>
    <t>533911********8502</t>
  </si>
  <si>
    <t>郭文菊</t>
  </si>
  <si>
    <t>211203********0040</t>
  </si>
  <si>
    <t>****</t>
  </si>
  <si>
    <t>贺家房</t>
  </si>
  <si>
    <t>621449********63237</t>
  </si>
  <si>
    <t>王立臣</t>
  </si>
  <si>
    <t>211203********4513</t>
  </si>
  <si>
    <t>151****5298</t>
  </si>
  <si>
    <t>贺家房、100笼</t>
  </si>
  <si>
    <t>621449********78733</t>
  </si>
  <si>
    <t>王书臣</t>
  </si>
  <si>
    <t>211203********4554</t>
  </si>
  <si>
    <t>186****7788</t>
  </si>
  <si>
    <t>621449********63040</t>
  </si>
  <si>
    <t>王付臣</t>
  </si>
  <si>
    <t>211203********0013</t>
  </si>
  <si>
    <t>152****1992</t>
  </si>
  <si>
    <t>621449********76182</t>
  </si>
  <si>
    <t>王东臣</t>
  </si>
  <si>
    <t>211203********4512</t>
  </si>
  <si>
    <t>134****6482</t>
  </si>
  <si>
    <t>621449********76232</t>
  </si>
  <si>
    <t>陆长林</t>
  </si>
  <si>
    <t>211203********0012</t>
  </si>
  <si>
    <t>130****0063</t>
  </si>
  <si>
    <t>园区东侧</t>
  </si>
  <si>
    <t>534211********5360</t>
  </si>
  <si>
    <t>刘海红</t>
  </si>
  <si>
    <t>211203********4518</t>
  </si>
  <si>
    <t>183****5077</t>
  </si>
  <si>
    <t>621449********76448</t>
  </si>
  <si>
    <t>郭文华</t>
  </si>
  <si>
    <t>211203********004X</t>
  </si>
  <si>
    <t>158****7145</t>
  </si>
  <si>
    <t>北大棚</t>
  </si>
  <si>
    <t>533911********7588</t>
  </si>
  <si>
    <t>王绪连</t>
  </si>
  <si>
    <t>211203********4519</t>
  </si>
  <si>
    <t>135****2228</t>
  </si>
  <si>
    <t>单页小计</t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</si>
  <si>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调兵山市晓南镇望山村股份经济合作社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46.97   </t>
    </r>
    <r>
      <rPr>
        <sz val="10"/>
        <rFont val="宋体"/>
        <charset val="134"/>
      </rPr>
      <t xml:space="preserve"> 元      No.</t>
    </r>
  </si>
  <si>
    <t>调兵山市晓南镇望山村股份经济合作社</t>
  </si>
  <si>
    <t>N22112********79X0</t>
  </si>
  <si>
    <t>183****9222</t>
  </si>
  <si>
    <t>贺家房、朱家坟</t>
  </si>
  <si>
    <t>535222********000013</t>
  </si>
  <si>
    <t>辽宁农业商业银行股份有限公司调兵山晓南支行</t>
  </si>
  <si>
    <t xml:space="preserve">           填制：             </t>
  </si>
  <si>
    <t xml:space="preserve">            联系电话：024-76110168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</si>
</sst>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25" fillId="6" borderId="24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 applyProtection="0"/>
    <xf numFmtId="0" fontId="34" fillId="0" borderId="0" applyProtection="0"/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6" fillId="0" borderId="5" xfId="0" applyNumberFormat="1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54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49" fontId="9" fillId="0" borderId="9" xfId="54" applyNumberFormat="1" applyFont="1" applyFill="1" applyBorder="1" applyAlignment="1">
      <alignment horizontal="center" vertical="center"/>
    </xf>
    <xf numFmtId="49" fontId="9" fillId="0" borderId="7" xfId="54" applyNumberFormat="1" applyFont="1" applyFill="1" applyBorder="1" applyAlignment="1" applyProtection="1">
      <alignment horizontal="center" vertical="center"/>
      <protection locked="0"/>
    </xf>
    <xf numFmtId="177" fontId="9" fillId="0" borderId="7" xfId="0" applyNumberFormat="1" applyFont="1" applyBorder="1" applyAlignment="1">
      <alignment horizontal="center" vertical="center"/>
    </xf>
    <xf numFmtId="177" fontId="9" fillId="3" borderId="9" xfId="54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56" applyFont="1" applyFill="1" applyBorder="1" applyAlignment="1">
      <alignment horizontal="center" vertical="center"/>
    </xf>
    <xf numFmtId="0" fontId="11" fillId="0" borderId="7" xfId="57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58" applyFont="1" applyFill="1" applyBorder="1" applyAlignment="1">
      <alignment horizontal="center" vertical="center"/>
    </xf>
    <xf numFmtId="0" fontId="11" fillId="0" borderId="7" xfId="59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6" fillId="0" borderId="5" xfId="0" applyNumberFormat="1" applyFont="1" applyFill="1" applyBorder="1" applyAlignment="1">
      <alignment horizontal="left" vertical="center"/>
    </xf>
    <xf numFmtId="178" fontId="6" fillId="0" borderId="5" xfId="0" applyNumberFormat="1" applyFont="1" applyBorder="1" applyAlignment="1">
      <alignment horizontal="left" vertical="center"/>
    </xf>
    <xf numFmtId="9" fontId="6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177" fontId="7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8" fontId="8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49" fontId="14" fillId="0" borderId="7" xfId="54" applyNumberFormat="1" applyFont="1" applyFill="1" applyBorder="1" applyAlignment="1">
      <alignment horizontal="center" vertical="center" wrapText="1"/>
    </xf>
    <xf numFmtId="49" fontId="9" fillId="0" borderId="7" xfId="54" applyNumberFormat="1" applyFont="1" applyFill="1" applyBorder="1" applyAlignment="1">
      <alignment horizontal="center" vertical="center"/>
    </xf>
    <xf numFmtId="49" fontId="9" fillId="0" borderId="7" xfId="54" applyNumberFormat="1" applyFont="1" applyFill="1" applyBorder="1" applyAlignment="1">
      <alignment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179" fontId="11" fillId="2" borderId="7" xfId="0" applyNumberFormat="1" applyFont="1" applyFill="1" applyBorder="1" applyAlignment="1">
      <alignment horizontal="center" vertical="center"/>
    </xf>
    <xf numFmtId="0" fontId="11" fillId="2" borderId="7" xfId="51" applyFont="1" applyFill="1" applyBorder="1" applyAlignment="1">
      <alignment horizontal="center" vertical="center"/>
    </xf>
    <xf numFmtId="0" fontId="11" fillId="0" borderId="7" xfId="6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left"/>
    </xf>
    <xf numFmtId="177" fontId="5" fillId="0" borderId="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177" fontId="5" fillId="2" borderId="0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9" fillId="0" borderId="9" xfId="54" applyFont="1" applyFill="1" applyBorder="1" applyAlignment="1">
      <alignment horizontal="center" vertical="center"/>
    </xf>
    <xf numFmtId="0" fontId="2" fillId="0" borderId="7" xfId="49" applyFont="1" applyFill="1" applyBorder="1" applyAlignment="1">
      <alignment horizontal="center" vertical="center"/>
    </xf>
    <xf numFmtId="0" fontId="9" fillId="0" borderId="15" xfId="54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2" borderId="7" xfId="51" applyFont="1" applyFill="1" applyBorder="1" applyAlignment="1">
      <alignment horizontal="center" vertical="center"/>
    </xf>
    <xf numFmtId="49" fontId="14" fillId="0" borderId="17" xfId="54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2" fillId="2" borderId="7" xfId="51" applyNumberFormat="1" applyFont="1" applyFill="1" applyBorder="1" applyAlignment="1">
      <alignment horizontal="center" vertical="center"/>
    </xf>
    <xf numFmtId="49" fontId="9" fillId="0" borderId="19" xfId="54" applyNumberFormat="1" applyFont="1" applyFill="1" applyBorder="1" applyAlignment="1">
      <alignment horizontal="center" vertical="center"/>
    </xf>
    <xf numFmtId="49" fontId="9" fillId="0" borderId="20" xfId="54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4</xdr:col>
      <xdr:colOff>149860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1318260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zoomScale="115" zoomScaleNormal="115" workbookViewId="0">
      <selection activeCell="F15" sqref="F15"/>
    </sheetView>
  </sheetViews>
  <sheetFormatPr defaultColWidth="9" defaultRowHeight="13.5"/>
  <cols>
    <col min="1" max="1" width="7.5" style="9" customWidth="1"/>
    <col min="2" max="2" width="10.9666666666667" style="9" customWidth="1"/>
    <col min="3" max="3" width="6.85" style="9" customWidth="1"/>
    <col min="4" max="4" width="20.5" style="9" customWidth="1"/>
    <col min="5" max="5" width="11.5" style="9" customWidth="1"/>
    <col min="6" max="6" width="16" style="9" customWidth="1"/>
    <col min="7" max="7" width="8.25" style="99" customWidth="1"/>
    <col min="8" max="8" width="9.5" style="99" customWidth="1"/>
    <col min="9" max="9" width="9.35" style="9" customWidth="1"/>
    <col min="10" max="10" width="8.125" style="100" customWidth="1"/>
    <col min="11" max="11" width="7.25" style="101" customWidth="1"/>
    <col min="12" max="12" width="10.375" style="100" customWidth="1"/>
    <col min="13" max="13" width="9.5" style="100" customWidth="1"/>
    <col min="14" max="14" width="25.65" style="102" customWidth="1"/>
    <col min="15" max="15" width="23" style="9" customWidth="1"/>
    <col min="16" max="16" width="8.625" style="9" customWidth="1"/>
    <col min="17" max="17" width="7.625" style="9" customWidth="1"/>
    <col min="18" max="16384" width="9" style="9"/>
  </cols>
  <sheetData>
    <row r="1" s="95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6"/>
      <c r="L1" s="15"/>
      <c r="M1" s="15"/>
      <c r="N1" s="106"/>
      <c r="O1" s="58"/>
      <c r="P1" s="57"/>
      <c r="Q1" s="57"/>
      <c r="R1" s="87"/>
      <c r="S1" s="14"/>
      <c r="T1" s="14"/>
      <c r="U1" s="88"/>
    </row>
    <row r="2" s="95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59"/>
      <c r="L2" s="18"/>
      <c r="M2" s="18"/>
      <c r="N2" s="107"/>
      <c r="O2" s="61"/>
      <c r="P2" s="60"/>
      <c r="Q2" s="60"/>
      <c r="R2" s="89"/>
      <c r="S2" s="19"/>
      <c r="T2" s="19"/>
      <c r="U2" s="90"/>
    </row>
    <row r="3" s="96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2"/>
      <c r="L3" s="22"/>
      <c r="M3" s="22"/>
      <c r="N3" s="108"/>
      <c r="O3" s="64"/>
      <c r="P3" s="63"/>
      <c r="Q3" s="63"/>
      <c r="R3" s="91"/>
      <c r="S3" s="23"/>
      <c r="T3" s="23"/>
      <c r="U3" s="92"/>
    </row>
    <row r="4" s="2" customFormat="1" ht="24.75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65"/>
      <c r="L4" s="26"/>
      <c r="M4" s="26"/>
      <c r="N4" s="66"/>
      <c r="O4" s="67"/>
      <c r="P4" s="68"/>
      <c r="Q4" s="68"/>
      <c r="R4" s="93"/>
      <c r="S4" s="27"/>
      <c r="T4" s="27"/>
      <c r="U4" s="27"/>
    </row>
    <row r="5" s="2" customFormat="1" ht="25.5" customHeight="1" spans="1:21">
      <c r="A5" s="25" t="s">
        <v>3</v>
      </c>
      <c r="B5" s="26"/>
      <c r="C5" s="26"/>
      <c r="D5" s="26"/>
      <c r="E5" s="27"/>
      <c r="F5" s="27"/>
      <c r="G5" s="28"/>
      <c r="H5" s="28"/>
      <c r="I5" s="26"/>
      <c r="J5" s="26"/>
      <c r="K5" s="65"/>
      <c r="L5" s="26"/>
      <c r="M5" s="26"/>
      <c r="N5" s="66"/>
      <c r="O5" s="67"/>
      <c r="P5" s="68"/>
      <c r="Q5" s="68"/>
      <c r="R5" s="93"/>
      <c r="S5" s="27"/>
      <c r="T5" s="27"/>
      <c r="U5" s="27"/>
    </row>
    <row r="6" s="97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69" t="s">
        <v>13</v>
      </c>
      <c r="K6" s="70" t="s">
        <v>14</v>
      </c>
      <c r="L6" s="71" t="s">
        <v>15</v>
      </c>
      <c r="M6" s="69" t="s">
        <v>16</v>
      </c>
      <c r="N6" s="109" t="s">
        <v>17</v>
      </c>
      <c r="O6" s="29" t="s">
        <v>18</v>
      </c>
      <c r="P6" s="29" t="s">
        <v>19</v>
      </c>
      <c r="Q6" s="94" t="s">
        <v>20</v>
      </c>
    </row>
    <row r="7" s="4" customFormat="1" ht="18.6" customHeight="1" spans="1:17">
      <c r="A7" s="32">
        <f>ROW()-6</f>
        <v>1</v>
      </c>
      <c r="B7" s="103" t="s">
        <v>21</v>
      </c>
      <c r="C7" s="34" t="s">
        <v>22</v>
      </c>
      <c r="D7" s="35" t="s">
        <v>23</v>
      </c>
      <c r="E7" s="36" t="s">
        <v>24</v>
      </c>
      <c r="F7" s="34" t="s">
        <v>25</v>
      </c>
      <c r="G7" s="37">
        <v>16</v>
      </c>
      <c r="H7" s="38">
        <f>G7</f>
        <v>16</v>
      </c>
      <c r="I7" s="72">
        <f>G7*770</f>
        <v>12320</v>
      </c>
      <c r="J7" s="73">
        <f>G7*46.97</f>
        <v>751.52</v>
      </c>
      <c r="K7" s="74">
        <v>0.8</v>
      </c>
      <c r="L7" s="73">
        <f>J7*K7</f>
        <v>601.216</v>
      </c>
      <c r="M7" s="37">
        <v>150.304</v>
      </c>
      <c r="N7" s="110" t="s">
        <v>26</v>
      </c>
      <c r="O7" s="111" t="s">
        <v>27</v>
      </c>
      <c r="P7" s="32"/>
      <c r="Q7" s="118"/>
    </row>
    <row r="8" s="4" customFormat="1" ht="18.6" customHeight="1" spans="1:17">
      <c r="A8" s="32">
        <f t="shared" ref="A8:A17" si="0">ROW()-6</f>
        <v>2</v>
      </c>
      <c r="B8" s="103" t="s">
        <v>28</v>
      </c>
      <c r="C8" s="34" t="s">
        <v>22</v>
      </c>
      <c r="D8" s="35" t="s">
        <v>29</v>
      </c>
      <c r="E8" s="36" t="s">
        <v>30</v>
      </c>
      <c r="F8" s="34" t="s">
        <v>31</v>
      </c>
      <c r="G8" s="37">
        <v>12</v>
      </c>
      <c r="H8" s="38">
        <f t="shared" ref="H8:H29" si="1">G8</f>
        <v>12</v>
      </c>
      <c r="I8" s="72">
        <f t="shared" ref="I8:I29" si="2">G8*770</f>
        <v>9240</v>
      </c>
      <c r="J8" s="73">
        <f t="shared" ref="J8:J29" si="3">G8*46.97</f>
        <v>563.64</v>
      </c>
      <c r="K8" s="74">
        <v>0.8</v>
      </c>
      <c r="L8" s="73">
        <f t="shared" ref="L8:L29" si="4">J8*K8</f>
        <v>450.912</v>
      </c>
      <c r="M8" s="37">
        <v>112.72</v>
      </c>
      <c r="N8" s="112" t="s">
        <v>32</v>
      </c>
      <c r="O8" s="111" t="s">
        <v>27</v>
      </c>
      <c r="P8" s="32"/>
      <c r="Q8" s="118"/>
    </row>
    <row r="9" s="4" customFormat="1" ht="18.6" customHeight="1" spans="1:17">
      <c r="A9" s="32">
        <f t="shared" si="0"/>
        <v>3</v>
      </c>
      <c r="B9" s="103" t="s">
        <v>33</v>
      </c>
      <c r="C9" s="34" t="s">
        <v>22</v>
      </c>
      <c r="D9" s="35" t="s">
        <v>34</v>
      </c>
      <c r="E9" s="36" t="s">
        <v>35</v>
      </c>
      <c r="F9" s="34" t="s">
        <v>36</v>
      </c>
      <c r="G9" s="37">
        <v>300</v>
      </c>
      <c r="H9" s="38">
        <f t="shared" si="1"/>
        <v>300</v>
      </c>
      <c r="I9" s="72">
        <f t="shared" si="2"/>
        <v>231000</v>
      </c>
      <c r="J9" s="73">
        <f t="shared" si="3"/>
        <v>14091</v>
      </c>
      <c r="K9" s="74">
        <v>0.8</v>
      </c>
      <c r="L9" s="73">
        <f t="shared" si="4"/>
        <v>11272.8</v>
      </c>
      <c r="M9" s="37">
        <v>2818.2</v>
      </c>
      <c r="N9" s="112" t="s">
        <v>37</v>
      </c>
      <c r="O9" s="111" t="s">
        <v>27</v>
      </c>
      <c r="P9" s="32"/>
      <c r="Q9" s="118"/>
    </row>
    <row r="10" s="98" customFormat="1" ht="18.6" customHeight="1" spans="1:17">
      <c r="A10" s="32">
        <f t="shared" si="0"/>
        <v>4</v>
      </c>
      <c r="B10" s="103" t="s">
        <v>38</v>
      </c>
      <c r="C10" s="34" t="s">
        <v>22</v>
      </c>
      <c r="D10" s="35" t="s">
        <v>39</v>
      </c>
      <c r="E10" s="36" t="s">
        <v>40</v>
      </c>
      <c r="F10" s="34" t="s">
        <v>41</v>
      </c>
      <c r="G10" s="37">
        <v>8</v>
      </c>
      <c r="H10" s="38">
        <f t="shared" si="1"/>
        <v>8</v>
      </c>
      <c r="I10" s="72">
        <f t="shared" si="2"/>
        <v>6160</v>
      </c>
      <c r="J10" s="73">
        <f t="shared" si="3"/>
        <v>375.76</v>
      </c>
      <c r="K10" s="74">
        <v>0.8</v>
      </c>
      <c r="L10" s="73">
        <f t="shared" si="4"/>
        <v>300.608</v>
      </c>
      <c r="M10" s="37">
        <v>75.152</v>
      </c>
      <c r="N10" s="112" t="s">
        <v>42</v>
      </c>
      <c r="O10" s="111" t="s">
        <v>27</v>
      </c>
      <c r="P10" s="32"/>
      <c r="Q10" s="119"/>
    </row>
    <row r="11" s="4" customFormat="1" ht="18.6" customHeight="1" spans="1:17">
      <c r="A11" s="32">
        <f t="shared" si="0"/>
        <v>5</v>
      </c>
      <c r="B11" s="103" t="s">
        <v>43</v>
      </c>
      <c r="C11" s="34" t="s">
        <v>22</v>
      </c>
      <c r="D11" s="35" t="s">
        <v>44</v>
      </c>
      <c r="E11" s="36" t="s">
        <v>45</v>
      </c>
      <c r="F11" s="34" t="s">
        <v>46</v>
      </c>
      <c r="G11" s="37">
        <v>120</v>
      </c>
      <c r="H11" s="38">
        <f t="shared" si="1"/>
        <v>120</v>
      </c>
      <c r="I11" s="72">
        <f t="shared" si="2"/>
        <v>92400</v>
      </c>
      <c r="J11" s="73">
        <f t="shared" si="3"/>
        <v>5636.4</v>
      </c>
      <c r="K11" s="74">
        <v>0.8</v>
      </c>
      <c r="L11" s="73">
        <f t="shared" si="4"/>
        <v>4509.12</v>
      </c>
      <c r="M11" s="37">
        <v>1127.28</v>
      </c>
      <c r="N11" s="112" t="s">
        <v>47</v>
      </c>
      <c r="O11" s="111" t="s">
        <v>27</v>
      </c>
      <c r="P11" s="32"/>
      <c r="Q11" s="118"/>
    </row>
    <row r="12" s="4" customFormat="1" ht="18.6" customHeight="1" spans="1:17">
      <c r="A12" s="32">
        <f t="shared" si="0"/>
        <v>6</v>
      </c>
      <c r="B12" s="103" t="s">
        <v>48</v>
      </c>
      <c r="C12" s="34" t="s">
        <v>22</v>
      </c>
      <c r="D12" s="35" t="s">
        <v>49</v>
      </c>
      <c r="E12" s="36" t="s">
        <v>50</v>
      </c>
      <c r="F12" s="34" t="s">
        <v>51</v>
      </c>
      <c r="G12" s="37">
        <v>42.2</v>
      </c>
      <c r="H12" s="38">
        <f t="shared" si="1"/>
        <v>42.2</v>
      </c>
      <c r="I12" s="72">
        <f t="shared" si="2"/>
        <v>32494</v>
      </c>
      <c r="J12" s="73">
        <f t="shared" si="3"/>
        <v>1982.134</v>
      </c>
      <c r="K12" s="74">
        <v>0.8</v>
      </c>
      <c r="L12" s="73">
        <f t="shared" si="4"/>
        <v>1585.7072</v>
      </c>
      <c r="M12" s="37">
        <v>396.42</v>
      </c>
      <c r="N12" s="112" t="s">
        <v>52</v>
      </c>
      <c r="O12" s="111" t="s">
        <v>27</v>
      </c>
      <c r="P12" s="32"/>
      <c r="Q12" s="118"/>
    </row>
    <row r="13" s="4" customFormat="1" ht="18.6" customHeight="1" spans="1:17">
      <c r="A13" s="32">
        <f t="shared" si="0"/>
        <v>7</v>
      </c>
      <c r="B13" s="103" t="s">
        <v>53</v>
      </c>
      <c r="C13" s="34" t="s">
        <v>22</v>
      </c>
      <c r="D13" s="35" t="s">
        <v>54</v>
      </c>
      <c r="E13" s="36" t="s">
        <v>55</v>
      </c>
      <c r="F13" s="34" t="s">
        <v>56</v>
      </c>
      <c r="G13" s="37">
        <v>160</v>
      </c>
      <c r="H13" s="38">
        <f t="shared" si="1"/>
        <v>160</v>
      </c>
      <c r="I13" s="72">
        <f t="shared" si="2"/>
        <v>123200</v>
      </c>
      <c r="J13" s="73">
        <f t="shared" si="3"/>
        <v>7515.2</v>
      </c>
      <c r="K13" s="74">
        <v>0.8</v>
      </c>
      <c r="L13" s="73">
        <f t="shared" si="4"/>
        <v>6012.16</v>
      </c>
      <c r="M13" s="37">
        <v>1503.04</v>
      </c>
      <c r="N13" s="112" t="s">
        <v>57</v>
      </c>
      <c r="O13" s="111" t="s">
        <v>27</v>
      </c>
      <c r="P13" s="113"/>
      <c r="Q13" s="118"/>
    </row>
    <row r="14" s="4" customFormat="1" ht="18.6" customHeight="1" spans="1:17">
      <c r="A14" s="32">
        <f t="shared" si="0"/>
        <v>8</v>
      </c>
      <c r="B14" s="103" t="s">
        <v>58</v>
      </c>
      <c r="C14" s="34" t="s">
        <v>22</v>
      </c>
      <c r="D14" s="35" t="s">
        <v>59</v>
      </c>
      <c r="E14" s="36" t="s">
        <v>60</v>
      </c>
      <c r="F14" s="34" t="s">
        <v>56</v>
      </c>
      <c r="G14" s="37">
        <v>600</v>
      </c>
      <c r="H14" s="38">
        <f t="shared" si="1"/>
        <v>600</v>
      </c>
      <c r="I14" s="72">
        <f t="shared" si="2"/>
        <v>462000</v>
      </c>
      <c r="J14" s="73">
        <f t="shared" si="3"/>
        <v>28182</v>
      </c>
      <c r="K14" s="74">
        <v>0.8</v>
      </c>
      <c r="L14" s="73">
        <f t="shared" si="4"/>
        <v>22545.6</v>
      </c>
      <c r="M14" s="37">
        <v>5636.4</v>
      </c>
      <c r="N14" s="112" t="s">
        <v>61</v>
      </c>
      <c r="O14" s="111" t="s">
        <v>27</v>
      </c>
      <c r="P14" s="32"/>
      <c r="Q14" s="118"/>
    </row>
    <row r="15" s="4" customFormat="1" ht="18.6" customHeight="1" spans="1:17">
      <c r="A15" s="32">
        <f t="shared" si="0"/>
        <v>9</v>
      </c>
      <c r="B15" s="103" t="s">
        <v>62</v>
      </c>
      <c r="C15" s="34" t="s">
        <v>22</v>
      </c>
      <c r="D15" s="35" t="s">
        <v>29</v>
      </c>
      <c r="E15" s="36" t="s">
        <v>63</v>
      </c>
      <c r="F15" s="34" t="s">
        <v>64</v>
      </c>
      <c r="G15" s="37">
        <v>11</v>
      </c>
      <c r="H15" s="38">
        <f t="shared" si="1"/>
        <v>11</v>
      </c>
      <c r="I15" s="72">
        <f t="shared" si="2"/>
        <v>8470</v>
      </c>
      <c r="J15" s="73">
        <f t="shared" si="3"/>
        <v>516.67</v>
      </c>
      <c r="K15" s="74">
        <v>0.8</v>
      </c>
      <c r="L15" s="73">
        <f t="shared" si="4"/>
        <v>413.336</v>
      </c>
      <c r="M15" s="37">
        <v>103.334</v>
      </c>
      <c r="N15" s="112" t="s">
        <v>65</v>
      </c>
      <c r="O15" s="111" t="s">
        <v>27</v>
      </c>
      <c r="P15" s="32"/>
      <c r="Q15" s="118"/>
    </row>
    <row r="16" s="4" customFormat="1" ht="18.6" customHeight="1" spans="1:17">
      <c r="A16" s="32">
        <f t="shared" si="0"/>
        <v>10</v>
      </c>
      <c r="B16" s="103" t="s">
        <v>66</v>
      </c>
      <c r="C16" s="34" t="s">
        <v>22</v>
      </c>
      <c r="D16" s="35" t="s">
        <v>34</v>
      </c>
      <c r="E16" s="36" t="s">
        <v>67</v>
      </c>
      <c r="F16" s="34" t="s">
        <v>25</v>
      </c>
      <c r="G16" s="37">
        <v>437.64</v>
      </c>
      <c r="H16" s="38">
        <f t="shared" si="1"/>
        <v>437.64</v>
      </c>
      <c r="I16" s="72">
        <f t="shared" si="2"/>
        <v>336982.8</v>
      </c>
      <c r="J16" s="73">
        <f t="shared" si="3"/>
        <v>20555.9508</v>
      </c>
      <c r="K16" s="74">
        <v>0.8</v>
      </c>
      <c r="L16" s="73">
        <f t="shared" si="4"/>
        <v>16444.76064</v>
      </c>
      <c r="M16" s="37">
        <v>4111.19</v>
      </c>
      <c r="N16" s="112" t="s">
        <v>68</v>
      </c>
      <c r="O16" s="111" t="s">
        <v>27</v>
      </c>
      <c r="P16" s="32"/>
      <c r="Q16" s="118"/>
    </row>
    <row r="17" s="4" customFormat="1" ht="18.6" customHeight="1" spans="1:17">
      <c r="A17" s="32">
        <f t="shared" si="0"/>
        <v>11</v>
      </c>
      <c r="B17" s="103" t="s">
        <v>69</v>
      </c>
      <c r="C17" s="34" t="s">
        <v>22</v>
      </c>
      <c r="D17" s="35" t="s">
        <v>70</v>
      </c>
      <c r="E17" s="36" t="s">
        <v>71</v>
      </c>
      <c r="F17" s="34" t="s">
        <v>72</v>
      </c>
      <c r="G17" s="37">
        <v>35.95</v>
      </c>
      <c r="H17" s="38">
        <f t="shared" si="1"/>
        <v>35.95</v>
      </c>
      <c r="I17" s="72">
        <f t="shared" si="2"/>
        <v>27681.5</v>
      </c>
      <c r="J17" s="73">
        <f t="shared" si="3"/>
        <v>1688.5715</v>
      </c>
      <c r="K17" s="74">
        <v>0.8</v>
      </c>
      <c r="L17" s="73">
        <f t="shared" si="4"/>
        <v>1350.8572</v>
      </c>
      <c r="M17" s="37">
        <v>337.7143</v>
      </c>
      <c r="N17" s="112" t="s">
        <v>73</v>
      </c>
      <c r="O17" s="111" t="s">
        <v>27</v>
      </c>
      <c r="P17" s="32"/>
      <c r="Q17" s="118"/>
    </row>
    <row r="18" s="4" customFormat="1" ht="18.6" customHeight="1" spans="1:17">
      <c r="A18" s="32">
        <f t="shared" ref="A18:A28" si="5">ROW()-6</f>
        <v>12</v>
      </c>
      <c r="B18" s="103" t="s">
        <v>74</v>
      </c>
      <c r="C18" s="34" t="s">
        <v>22</v>
      </c>
      <c r="D18" s="35" t="s">
        <v>75</v>
      </c>
      <c r="E18" s="36" t="s">
        <v>76</v>
      </c>
      <c r="F18" s="34" t="s">
        <v>77</v>
      </c>
      <c r="G18" s="37">
        <v>40</v>
      </c>
      <c r="H18" s="38">
        <f t="shared" si="1"/>
        <v>40</v>
      </c>
      <c r="I18" s="72">
        <f t="shared" si="2"/>
        <v>30800</v>
      </c>
      <c r="J18" s="73">
        <f t="shared" si="3"/>
        <v>1878.8</v>
      </c>
      <c r="K18" s="74">
        <v>0.8</v>
      </c>
      <c r="L18" s="73">
        <f t="shared" si="4"/>
        <v>1503.04</v>
      </c>
      <c r="M18" s="37">
        <v>375.76</v>
      </c>
      <c r="N18" s="112" t="s">
        <v>78</v>
      </c>
      <c r="O18" s="111" t="s">
        <v>27</v>
      </c>
      <c r="P18" s="32"/>
      <c r="Q18" s="118"/>
    </row>
    <row r="19" s="4" customFormat="1" ht="18.6" customHeight="1" spans="1:17">
      <c r="A19" s="32">
        <f t="shared" si="5"/>
        <v>13</v>
      </c>
      <c r="B19" s="103" t="s">
        <v>79</v>
      </c>
      <c r="C19" s="34" t="s">
        <v>22</v>
      </c>
      <c r="D19" s="35" t="s">
        <v>80</v>
      </c>
      <c r="E19" s="36" t="s">
        <v>81</v>
      </c>
      <c r="F19" s="34" t="s">
        <v>82</v>
      </c>
      <c r="G19" s="37">
        <v>4.2</v>
      </c>
      <c r="H19" s="38">
        <f t="shared" si="1"/>
        <v>4.2</v>
      </c>
      <c r="I19" s="72">
        <f t="shared" si="2"/>
        <v>3234</v>
      </c>
      <c r="J19" s="73">
        <f t="shared" si="3"/>
        <v>197.274</v>
      </c>
      <c r="K19" s="74">
        <v>0.8</v>
      </c>
      <c r="L19" s="73">
        <f t="shared" si="4"/>
        <v>157.8192</v>
      </c>
      <c r="M19" s="37">
        <v>39.4548</v>
      </c>
      <c r="N19" s="112" t="s">
        <v>83</v>
      </c>
      <c r="O19" s="111" t="s">
        <v>27</v>
      </c>
      <c r="P19" s="32"/>
      <c r="Q19" s="118"/>
    </row>
    <row r="20" s="4" customFormat="1" ht="18.6" customHeight="1" spans="1:17">
      <c r="A20" s="32">
        <f t="shared" si="5"/>
        <v>14</v>
      </c>
      <c r="B20" s="103" t="s">
        <v>84</v>
      </c>
      <c r="C20" s="34" t="s">
        <v>22</v>
      </c>
      <c r="D20" s="35" t="s">
        <v>85</v>
      </c>
      <c r="E20" s="36" t="s">
        <v>86</v>
      </c>
      <c r="F20" s="34" t="s">
        <v>87</v>
      </c>
      <c r="G20" s="37">
        <v>6</v>
      </c>
      <c r="H20" s="38">
        <f t="shared" si="1"/>
        <v>6</v>
      </c>
      <c r="I20" s="72">
        <f t="shared" si="2"/>
        <v>4620</v>
      </c>
      <c r="J20" s="73">
        <f t="shared" si="3"/>
        <v>281.82</v>
      </c>
      <c r="K20" s="74">
        <v>0.8</v>
      </c>
      <c r="L20" s="73">
        <f t="shared" si="4"/>
        <v>225.456</v>
      </c>
      <c r="M20" s="37">
        <v>56.36</v>
      </c>
      <c r="N20" s="112" t="s">
        <v>88</v>
      </c>
      <c r="O20" s="111" t="s">
        <v>27</v>
      </c>
      <c r="P20" s="32"/>
      <c r="Q20" s="118"/>
    </row>
    <row r="21" s="4" customFormat="1" ht="18.6" customHeight="1" spans="1:17">
      <c r="A21" s="32">
        <f t="shared" si="5"/>
        <v>15</v>
      </c>
      <c r="B21" s="103" t="s">
        <v>89</v>
      </c>
      <c r="C21" s="34" t="s">
        <v>22</v>
      </c>
      <c r="D21" s="35" t="s">
        <v>90</v>
      </c>
      <c r="E21" s="36" t="s">
        <v>91</v>
      </c>
      <c r="F21" s="34" t="s">
        <v>87</v>
      </c>
      <c r="G21" s="37">
        <v>5</v>
      </c>
      <c r="H21" s="38">
        <f t="shared" si="1"/>
        <v>5</v>
      </c>
      <c r="I21" s="72">
        <f t="shared" si="2"/>
        <v>3850</v>
      </c>
      <c r="J21" s="73">
        <f t="shared" si="3"/>
        <v>234.85</v>
      </c>
      <c r="K21" s="74">
        <v>0.8</v>
      </c>
      <c r="L21" s="73">
        <f t="shared" si="4"/>
        <v>187.88</v>
      </c>
      <c r="M21" s="37">
        <v>46.97</v>
      </c>
      <c r="N21" s="112" t="s">
        <v>92</v>
      </c>
      <c r="O21" s="111" t="s">
        <v>27</v>
      </c>
      <c r="P21" s="32"/>
      <c r="Q21" s="118"/>
    </row>
    <row r="22" s="4" customFormat="1" ht="18.6" customHeight="1" spans="1:17">
      <c r="A22" s="32">
        <f t="shared" si="5"/>
        <v>16</v>
      </c>
      <c r="B22" s="103" t="s">
        <v>93</v>
      </c>
      <c r="C22" s="34" t="s">
        <v>22</v>
      </c>
      <c r="D22" s="35" t="s">
        <v>94</v>
      </c>
      <c r="E22" s="36" t="s">
        <v>95</v>
      </c>
      <c r="F22" s="34" t="s">
        <v>82</v>
      </c>
      <c r="G22" s="37">
        <v>5</v>
      </c>
      <c r="H22" s="38">
        <f t="shared" si="1"/>
        <v>5</v>
      </c>
      <c r="I22" s="72">
        <f t="shared" si="2"/>
        <v>3850</v>
      </c>
      <c r="J22" s="73">
        <f t="shared" si="3"/>
        <v>234.85</v>
      </c>
      <c r="K22" s="74">
        <v>0.8</v>
      </c>
      <c r="L22" s="73">
        <f t="shared" si="4"/>
        <v>187.88</v>
      </c>
      <c r="M22" s="37">
        <v>46.97</v>
      </c>
      <c r="N22" s="112" t="s">
        <v>96</v>
      </c>
      <c r="O22" s="111" t="s">
        <v>27</v>
      </c>
      <c r="P22" s="32"/>
      <c r="Q22" s="118"/>
    </row>
    <row r="23" s="4" customFormat="1" ht="18.6" customHeight="1" spans="1:17">
      <c r="A23" s="32">
        <f t="shared" si="5"/>
        <v>17</v>
      </c>
      <c r="B23" s="103" t="s">
        <v>97</v>
      </c>
      <c r="C23" s="34" t="s">
        <v>22</v>
      </c>
      <c r="D23" s="35" t="s">
        <v>98</v>
      </c>
      <c r="E23" s="36" t="s">
        <v>99</v>
      </c>
      <c r="F23" s="34" t="s">
        <v>72</v>
      </c>
      <c r="G23" s="37">
        <v>11</v>
      </c>
      <c r="H23" s="38">
        <f t="shared" si="1"/>
        <v>11</v>
      </c>
      <c r="I23" s="72">
        <f t="shared" si="2"/>
        <v>8470</v>
      </c>
      <c r="J23" s="73">
        <f t="shared" si="3"/>
        <v>516.67</v>
      </c>
      <c r="K23" s="74">
        <v>0.8</v>
      </c>
      <c r="L23" s="73">
        <f t="shared" si="4"/>
        <v>413.336</v>
      </c>
      <c r="M23" s="37">
        <v>103.334</v>
      </c>
      <c r="N23" s="112" t="s">
        <v>100</v>
      </c>
      <c r="O23" s="111" t="s">
        <v>27</v>
      </c>
      <c r="P23" s="114"/>
      <c r="Q23" s="118"/>
    </row>
    <row r="24" s="4" customFormat="1" ht="18.6" customHeight="1" spans="1:17">
      <c r="A24" s="32">
        <f t="shared" si="5"/>
        <v>18</v>
      </c>
      <c r="B24" s="103" t="s">
        <v>101</v>
      </c>
      <c r="C24" s="34" t="s">
        <v>22</v>
      </c>
      <c r="D24" s="35" t="s">
        <v>102</v>
      </c>
      <c r="E24" s="36" t="s">
        <v>103</v>
      </c>
      <c r="F24" s="34" t="s">
        <v>104</v>
      </c>
      <c r="G24" s="37">
        <v>13</v>
      </c>
      <c r="H24" s="38">
        <f t="shared" si="1"/>
        <v>13</v>
      </c>
      <c r="I24" s="72">
        <f t="shared" si="2"/>
        <v>10010</v>
      </c>
      <c r="J24" s="73">
        <f t="shared" si="3"/>
        <v>610.61</v>
      </c>
      <c r="K24" s="74">
        <v>0.8</v>
      </c>
      <c r="L24" s="73">
        <f t="shared" si="4"/>
        <v>488.488</v>
      </c>
      <c r="M24" s="37">
        <v>122.122</v>
      </c>
      <c r="N24" s="112" t="s">
        <v>105</v>
      </c>
      <c r="O24" s="111" t="s">
        <v>27</v>
      </c>
      <c r="P24" s="32"/>
      <c r="Q24" s="118"/>
    </row>
    <row r="25" s="4" customFormat="1" ht="18.6" customHeight="1" spans="1:17">
      <c r="A25" s="32">
        <f t="shared" si="5"/>
        <v>19</v>
      </c>
      <c r="B25" s="103" t="s">
        <v>106</v>
      </c>
      <c r="C25" s="34" t="s">
        <v>22</v>
      </c>
      <c r="D25" s="35" t="s">
        <v>107</v>
      </c>
      <c r="E25" s="36" t="s">
        <v>108</v>
      </c>
      <c r="F25" s="34" t="s">
        <v>41</v>
      </c>
      <c r="G25" s="37">
        <v>11</v>
      </c>
      <c r="H25" s="38">
        <f t="shared" si="1"/>
        <v>11</v>
      </c>
      <c r="I25" s="72">
        <f t="shared" si="2"/>
        <v>8470</v>
      </c>
      <c r="J25" s="73">
        <f t="shared" si="3"/>
        <v>516.67</v>
      </c>
      <c r="K25" s="74">
        <v>0.8</v>
      </c>
      <c r="L25" s="73">
        <f t="shared" si="4"/>
        <v>413.336</v>
      </c>
      <c r="M25" s="37">
        <v>103.334</v>
      </c>
      <c r="N25" s="112" t="s">
        <v>109</v>
      </c>
      <c r="O25" s="111" t="s">
        <v>27</v>
      </c>
      <c r="P25" s="32"/>
      <c r="Q25" s="118"/>
    </row>
    <row r="26" s="4" customFormat="1" ht="18.6" customHeight="1" spans="1:17">
      <c r="A26" s="32">
        <f t="shared" si="5"/>
        <v>20</v>
      </c>
      <c r="B26" s="103" t="s">
        <v>110</v>
      </c>
      <c r="C26" s="34" t="s">
        <v>22</v>
      </c>
      <c r="D26" s="35" t="s">
        <v>111</v>
      </c>
      <c r="E26" s="36" t="s">
        <v>112</v>
      </c>
      <c r="F26" s="34" t="s">
        <v>113</v>
      </c>
      <c r="G26" s="37">
        <v>6</v>
      </c>
      <c r="H26" s="38">
        <f t="shared" si="1"/>
        <v>6</v>
      </c>
      <c r="I26" s="72">
        <f t="shared" si="2"/>
        <v>4620</v>
      </c>
      <c r="J26" s="73">
        <f t="shared" si="3"/>
        <v>281.82</v>
      </c>
      <c r="K26" s="74">
        <v>0.8</v>
      </c>
      <c r="L26" s="73">
        <f t="shared" si="4"/>
        <v>225.456</v>
      </c>
      <c r="M26" s="37">
        <v>56.364</v>
      </c>
      <c r="N26" s="115" t="s">
        <v>114</v>
      </c>
      <c r="O26" s="111" t="s">
        <v>27</v>
      </c>
      <c r="P26" s="113"/>
      <c r="Q26" s="118"/>
    </row>
    <row r="27" s="4" customFormat="1" ht="18.6" customHeight="1" spans="1:17">
      <c r="A27" s="32">
        <f t="shared" si="5"/>
        <v>21</v>
      </c>
      <c r="B27" s="103" t="s">
        <v>115</v>
      </c>
      <c r="C27" s="34" t="s">
        <v>22</v>
      </c>
      <c r="D27" s="104" t="s">
        <v>116</v>
      </c>
      <c r="E27" s="104" t="s">
        <v>117</v>
      </c>
      <c r="F27" s="34" t="s">
        <v>64</v>
      </c>
      <c r="G27" s="37">
        <v>19.2</v>
      </c>
      <c r="H27" s="38">
        <f t="shared" si="1"/>
        <v>19.2</v>
      </c>
      <c r="I27" s="72">
        <f t="shared" si="2"/>
        <v>14784</v>
      </c>
      <c r="J27" s="73">
        <f t="shared" si="3"/>
        <v>901.824</v>
      </c>
      <c r="K27" s="74">
        <v>0.8</v>
      </c>
      <c r="L27" s="73">
        <f t="shared" si="4"/>
        <v>721.4592</v>
      </c>
      <c r="M27" s="37">
        <v>180.3648</v>
      </c>
      <c r="N27" s="112" t="s">
        <v>114</v>
      </c>
      <c r="O27" s="111" t="s">
        <v>27</v>
      </c>
      <c r="P27" s="32"/>
      <c r="Q27" s="118"/>
    </row>
    <row r="28" s="4" customFormat="1" ht="18.6" customHeight="1" spans="1:17">
      <c r="A28" s="32"/>
      <c r="B28" s="105"/>
      <c r="C28" s="34"/>
      <c r="D28" s="35"/>
      <c r="E28" s="36"/>
      <c r="F28" s="34"/>
      <c r="G28" s="37"/>
      <c r="H28" s="38"/>
      <c r="I28" s="72"/>
      <c r="J28" s="73"/>
      <c r="K28" s="74"/>
      <c r="L28" s="73"/>
      <c r="M28" s="37"/>
      <c r="N28" s="75"/>
      <c r="O28" s="116"/>
      <c r="P28" s="113"/>
      <c r="Q28" s="120"/>
    </row>
    <row r="29" s="4" customFormat="1" ht="18.6" customHeight="1" spans="1:17">
      <c r="A29" s="32"/>
      <c r="B29" s="103" t="s">
        <v>118</v>
      </c>
      <c r="C29" s="34"/>
      <c r="D29" s="35"/>
      <c r="E29" s="36"/>
      <c r="F29" s="34"/>
      <c r="G29" s="37">
        <f>SUM(G7:G28)</f>
        <v>1863.19</v>
      </c>
      <c r="H29" s="38"/>
      <c r="I29" s="72"/>
      <c r="J29" s="73"/>
      <c r="K29" s="74"/>
      <c r="L29" s="73"/>
      <c r="M29" s="37">
        <f>SUM(M7:M28)</f>
        <v>17502.7879</v>
      </c>
      <c r="N29" s="75"/>
      <c r="O29" s="117"/>
      <c r="P29" s="32"/>
      <c r="Q29" s="118"/>
    </row>
  </sheetData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71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zoomScale="115" zoomScaleNormal="115" topLeftCell="G1" workbookViewId="0">
      <selection activeCell="O6" sqref="O$1:O$1048576"/>
    </sheetView>
  </sheetViews>
  <sheetFormatPr defaultColWidth="9" defaultRowHeight="13.5"/>
  <cols>
    <col min="1" max="1" width="10.875" style="8" customWidth="1"/>
    <col min="2" max="2" width="11.7333333333333" style="9" customWidth="1"/>
    <col min="3" max="3" width="6.25" style="8" customWidth="1"/>
    <col min="4" max="4" width="20.5" style="8" customWidth="1"/>
    <col min="5" max="5" width="11.5" style="10" customWidth="1"/>
    <col min="6" max="6" width="15.2166666666667" style="10" customWidth="1"/>
    <col min="7" max="7" width="8.25" style="11" customWidth="1"/>
    <col min="8" max="8" width="9.5" style="11" customWidth="1"/>
    <col min="9" max="9" width="7.5" style="10" customWidth="1"/>
    <col min="10" max="10" width="8.125" style="12" customWidth="1"/>
    <col min="11" max="11" width="7.25" style="13" customWidth="1"/>
    <col min="12" max="12" width="10.375" style="12" customWidth="1"/>
    <col min="13" max="13" width="9.5" style="12" customWidth="1"/>
    <col min="14" max="14" width="18.8" style="10" customWidth="1"/>
    <col min="15" max="15" width="38.375" style="10" customWidth="1"/>
    <col min="16" max="16" width="8.625" style="10" customWidth="1"/>
    <col min="17" max="17" width="7.625" style="10" customWidth="1"/>
    <col min="18" max="16384" width="9" style="10"/>
  </cols>
  <sheetData>
    <row r="1" s="1" customFormat="1" ht="23.25" customHeight="1" spans="1:21">
      <c r="A1" s="14"/>
      <c r="B1" s="15"/>
      <c r="C1" s="15"/>
      <c r="D1" s="15"/>
      <c r="E1" s="14"/>
      <c r="F1" s="14"/>
      <c r="G1" s="16"/>
      <c r="H1" s="16"/>
      <c r="I1" s="15"/>
      <c r="J1" s="15"/>
      <c r="K1" s="56"/>
      <c r="L1" s="15"/>
      <c r="M1" s="15"/>
      <c r="N1" s="57"/>
      <c r="O1" s="58"/>
      <c r="P1" s="57"/>
      <c r="Q1" s="57"/>
      <c r="R1" s="87"/>
      <c r="S1" s="14"/>
      <c r="T1" s="14"/>
      <c r="U1" s="88"/>
    </row>
    <row r="2" s="1" customFormat="1" ht="22.5" customHeight="1" spans="1:21">
      <c r="A2" s="17" t="s">
        <v>0</v>
      </c>
      <c r="B2" s="18"/>
      <c r="C2" s="18"/>
      <c r="D2" s="18"/>
      <c r="E2" s="19"/>
      <c r="F2" s="19"/>
      <c r="G2" s="20"/>
      <c r="H2" s="20"/>
      <c r="I2" s="18"/>
      <c r="J2" s="18"/>
      <c r="K2" s="59"/>
      <c r="L2" s="18"/>
      <c r="M2" s="18"/>
      <c r="N2" s="60"/>
      <c r="O2" s="61"/>
      <c r="P2" s="60"/>
      <c r="Q2" s="60"/>
      <c r="R2" s="89"/>
      <c r="S2" s="19"/>
      <c r="T2" s="19"/>
      <c r="U2" s="90"/>
    </row>
    <row r="3" s="1" customFormat="1" ht="24.75" customHeight="1" spans="1:21">
      <c r="A3" s="21" t="s">
        <v>1</v>
      </c>
      <c r="B3" s="22"/>
      <c r="C3" s="22"/>
      <c r="D3" s="22"/>
      <c r="E3" s="23"/>
      <c r="F3" s="23"/>
      <c r="G3" s="24"/>
      <c r="H3" s="24"/>
      <c r="I3" s="22"/>
      <c r="J3" s="22"/>
      <c r="K3" s="62"/>
      <c r="L3" s="22"/>
      <c r="M3" s="22"/>
      <c r="N3" s="63"/>
      <c r="O3" s="64"/>
      <c r="P3" s="63"/>
      <c r="Q3" s="63"/>
      <c r="R3" s="91"/>
      <c r="S3" s="23"/>
      <c r="T3" s="23"/>
      <c r="U3" s="92"/>
    </row>
    <row r="4" s="2" customFormat="1" ht="24.75" customHeight="1" spans="1:21">
      <c r="A4" s="25" t="s">
        <v>2</v>
      </c>
      <c r="B4" s="26"/>
      <c r="C4" s="26"/>
      <c r="D4" s="26"/>
      <c r="E4" s="27"/>
      <c r="F4" s="27"/>
      <c r="G4" s="28"/>
      <c r="H4" s="28"/>
      <c r="I4" s="26"/>
      <c r="J4" s="26"/>
      <c r="K4" s="65"/>
      <c r="L4" s="26"/>
      <c r="M4" s="26"/>
      <c r="N4" s="66"/>
      <c r="O4" s="67"/>
      <c r="P4" s="68"/>
      <c r="Q4" s="68"/>
      <c r="R4" s="93"/>
      <c r="S4" s="27"/>
      <c r="T4" s="27"/>
      <c r="U4" s="27"/>
    </row>
    <row r="5" s="2" customFormat="1" ht="25.5" customHeight="1" spans="1:21">
      <c r="A5" s="25" t="s">
        <v>119</v>
      </c>
      <c r="B5" s="26"/>
      <c r="C5" s="26"/>
      <c r="D5" s="26"/>
      <c r="E5" s="27"/>
      <c r="F5" s="27"/>
      <c r="G5" s="28"/>
      <c r="H5" s="28"/>
      <c r="I5" s="26"/>
      <c r="J5" s="26"/>
      <c r="K5" s="65"/>
      <c r="L5" s="26"/>
      <c r="M5" s="26"/>
      <c r="N5" s="66"/>
      <c r="O5" s="67"/>
      <c r="P5" s="68"/>
      <c r="Q5" s="68"/>
      <c r="R5" s="93"/>
      <c r="S5" s="27"/>
      <c r="T5" s="27"/>
      <c r="U5" s="27"/>
    </row>
    <row r="6" s="3" customFormat="1" ht="24.75" customHeight="1" spans="1:17">
      <c r="A6" s="29" t="s">
        <v>4</v>
      </c>
      <c r="B6" s="29" t="s">
        <v>5</v>
      </c>
      <c r="C6" s="30" t="s">
        <v>6</v>
      </c>
      <c r="D6" s="29" t="s">
        <v>7</v>
      </c>
      <c r="E6" s="29" t="s">
        <v>8</v>
      </c>
      <c r="F6" s="29" t="s">
        <v>9</v>
      </c>
      <c r="G6" s="31" t="s">
        <v>10</v>
      </c>
      <c r="H6" s="31" t="s">
        <v>11</v>
      </c>
      <c r="I6" s="29" t="s">
        <v>12</v>
      </c>
      <c r="J6" s="69" t="s">
        <v>13</v>
      </c>
      <c r="K6" s="70" t="s">
        <v>14</v>
      </c>
      <c r="L6" s="71" t="s">
        <v>15</v>
      </c>
      <c r="M6" s="69" t="s">
        <v>16</v>
      </c>
      <c r="N6" s="29" t="s">
        <v>17</v>
      </c>
      <c r="O6" s="29" t="s">
        <v>18</v>
      </c>
      <c r="P6" s="29" t="s">
        <v>19</v>
      </c>
      <c r="Q6" s="94" t="s">
        <v>20</v>
      </c>
    </row>
    <row r="7" s="4" customFormat="1" ht="48" customHeight="1" spans="1:17">
      <c r="A7" s="32">
        <v>1</v>
      </c>
      <c r="B7" s="33" t="s">
        <v>120</v>
      </c>
      <c r="C7" s="34" t="s">
        <v>22</v>
      </c>
      <c r="D7" s="35" t="s">
        <v>121</v>
      </c>
      <c r="E7" s="36" t="s">
        <v>122</v>
      </c>
      <c r="F7" s="34" t="s">
        <v>123</v>
      </c>
      <c r="G7" s="37">
        <v>100</v>
      </c>
      <c r="H7" s="38">
        <f>G7</f>
        <v>100</v>
      </c>
      <c r="I7" s="72">
        <f>G7*770</f>
        <v>77000</v>
      </c>
      <c r="J7" s="73">
        <f>G7*46.97</f>
        <v>4697</v>
      </c>
      <c r="K7" s="74">
        <v>0.8</v>
      </c>
      <c r="L7" s="73">
        <f>J7*K7</f>
        <v>3757.6</v>
      </c>
      <c r="M7" s="37">
        <v>939.4</v>
      </c>
      <c r="N7" s="75" t="s">
        <v>124</v>
      </c>
      <c r="O7" s="76" t="s">
        <v>125</v>
      </c>
      <c r="P7" s="77"/>
      <c r="Q7" s="77"/>
    </row>
    <row r="8" s="5" customFormat="1" ht="18.6" customHeight="1" spans="1:17">
      <c r="A8" s="39"/>
      <c r="B8" s="40"/>
      <c r="C8" s="41"/>
      <c r="D8" s="42"/>
      <c r="E8" s="43"/>
      <c r="F8" s="44"/>
      <c r="G8" s="45"/>
      <c r="H8" s="46"/>
      <c r="I8" s="78"/>
      <c r="J8" s="79"/>
      <c r="K8" s="80"/>
      <c r="L8" s="79"/>
      <c r="M8" s="81"/>
      <c r="N8" s="82"/>
      <c r="O8" s="83"/>
      <c r="P8" s="84"/>
      <c r="Q8" s="84"/>
    </row>
    <row r="9" s="6" customFormat="1" ht="18.6" customHeight="1" spans="1:17">
      <c r="A9" s="47" t="s">
        <v>118</v>
      </c>
      <c r="B9" s="48"/>
      <c r="C9" s="48"/>
      <c r="D9" s="49"/>
      <c r="E9" s="49"/>
      <c r="F9" s="50"/>
      <c r="G9" s="51">
        <f>SUM(G7:G8)</f>
        <v>100</v>
      </c>
      <c r="H9" s="51">
        <f>SUM(H7:H8)</f>
        <v>100</v>
      </c>
      <c r="I9" s="78"/>
      <c r="J9" s="79"/>
      <c r="K9" s="80"/>
      <c r="L9" s="79"/>
      <c r="M9" s="85">
        <f>SUM(M7:M8)</f>
        <v>939.4</v>
      </c>
      <c r="N9" s="49"/>
      <c r="O9" s="49"/>
      <c r="P9" s="50"/>
      <c r="Q9" s="50"/>
    </row>
    <row r="10" s="7" customFormat="1" ht="15" customHeight="1" spans="1:17">
      <c r="A10" s="52" t="s">
        <v>126</v>
      </c>
      <c r="B10" s="53"/>
      <c r="C10" s="54"/>
      <c r="D10" s="54"/>
      <c r="E10" s="52" t="s">
        <v>127</v>
      </c>
      <c r="F10" s="52"/>
      <c r="G10" s="55"/>
      <c r="H10" s="11"/>
      <c r="I10" s="10"/>
      <c r="J10" s="12"/>
      <c r="K10" s="13"/>
      <c r="L10" s="12"/>
      <c r="M10" s="12"/>
      <c r="N10" s="86"/>
      <c r="O10" s="52"/>
      <c r="P10" s="52"/>
      <c r="Q10" s="52"/>
    </row>
  </sheetData>
  <mergeCells count="6">
    <mergeCell ref="A1:U1"/>
    <mergeCell ref="A2:U2"/>
    <mergeCell ref="A3:U3"/>
    <mergeCell ref="A4:U4"/>
    <mergeCell ref="A5:U5"/>
    <mergeCell ref="A9:B9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农户</vt:lpstr>
      <vt:lpstr>合作社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2024-06-11T08:54:03Z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FCAC94ABC7A0401F9C873647B207439E_13</vt:lpwstr>
  </property>
</Properties>
</file>