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tabRatio="622"/>
  </bookViews>
  <sheets>
    <sheet name="玉米" sheetId="18" r:id="rId1"/>
  </sheets>
  <definedNames>
    <definedName name="_xlnm._FilterDatabase" localSheetId="0" hidden="1">玉米!$H:$H</definedName>
    <definedName name="_xlnm.Print_Area" localSheetId="0">玉米!$A$1:$Q$187</definedName>
    <definedName name="_xlnm.Print_Titles" localSheetId="0">玉米!$1:$6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<sst xmlns="http://schemas.openxmlformats.org/spreadsheetml/2006/main" count="1277" uniqueCount="620">
  <si>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</si>
  <si>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>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</si>
  <si>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>投保组织者：</t>
    </r>
    <r>
      <rPr>
        <u/>
        <sz val="10.5"/>
        <rFont val="宋体"/>
        <charset val="134"/>
      </rPr>
      <t xml:space="preserve">调兵山市晓南镇前孤山子村    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玉米保险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投保作物：</t>
    </r>
    <r>
      <rPr>
        <u/>
        <sz val="10"/>
        <rFont val="宋体"/>
        <charset val="134"/>
      </rPr>
      <t xml:space="preserve">     </t>
    </r>
    <r>
      <rPr>
        <b/>
        <u/>
        <sz val="10"/>
        <rFont val="宋体"/>
        <charset val="134"/>
      </rPr>
      <t xml:space="preserve">玉米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前孤山子村 </t>
    </r>
    <r>
      <rPr>
        <sz val="10"/>
        <rFont val="宋体"/>
        <charset val="134"/>
      </rPr>
      <t xml:space="preserve">。   </t>
    </r>
  </si>
  <si>
    <r>
      <t>投保人：</t>
    </r>
    <r>
      <rPr>
        <b/>
        <u/>
        <sz val="10"/>
        <rFont val="宋体"/>
        <charset val="134"/>
      </rPr>
      <t xml:space="preserve">调兵山市晓南镇前孤山子村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</t>
    </r>
    <r>
      <rPr>
        <b/>
        <u/>
        <sz val="10"/>
        <rFont val="宋体"/>
        <charset val="134"/>
      </rPr>
      <t>770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</t>
    </r>
    <r>
      <rPr>
        <b/>
        <u/>
        <sz val="10"/>
        <rFont val="宋体"/>
        <charset val="134"/>
      </rPr>
      <t>6.1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</t>
    </r>
    <r>
      <rPr>
        <b/>
        <u/>
        <sz val="10"/>
        <rFont val="宋体"/>
        <charset val="134"/>
      </rPr>
      <t>46.97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元      No.000000000000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</si>
  <si>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</si>
  <si>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</si>
  <si>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</si>
  <si>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</si>
  <si>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</si>
  <si>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</si>
  <si>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</si>
  <si>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</si>
  <si>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</si>
  <si>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</si>
  <si>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</si>
  <si>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</si>
  <si>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</si>
  <si>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</si>
  <si>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</si>
  <si>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</si>
  <si>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</si>
  <si>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徐焕福</t>
  </si>
  <si>
    <t>前孤山子村</t>
  </si>
  <si>
    <t>211203********351X</t>
  </si>
  <si>
    <t>158980********</t>
  </si>
  <si>
    <t>西方田</t>
  </si>
  <si>
    <t>621449********82206</t>
  </si>
  <si>
    <t>调兵山市农村信用合作联社</t>
  </si>
  <si>
    <t>汪纯祥</t>
  </si>
  <si>
    <t>211203********3513</t>
  </si>
  <si>
    <t>180410********</t>
  </si>
  <si>
    <t>佟家坟、二阶地</t>
  </si>
  <si>
    <t>621026********54001</t>
  </si>
  <si>
    <t>李景芳</t>
  </si>
  <si>
    <t>136441********</t>
  </si>
  <si>
    <t>三阶地、西大片</t>
  </si>
  <si>
    <t>621026********54282</t>
  </si>
  <si>
    <t>董福明</t>
  </si>
  <si>
    <t>211203********3537</t>
  </si>
  <si>
    <t>136249********</t>
  </si>
  <si>
    <t>道东、大媒窑、七天地</t>
  </si>
  <si>
    <t>621449********82685</t>
  </si>
  <si>
    <t>沈德山</t>
  </si>
  <si>
    <t>道东、泡北、道西</t>
  </si>
  <si>
    <t>621449********77768</t>
  </si>
  <si>
    <t>周德奎</t>
  </si>
  <si>
    <t>211203********3538</t>
  </si>
  <si>
    <t>135910********</t>
  </si>
  <si>
    <t>学天地、房框子、宅田</t>
  </si>
  <si>
    <t>621449********77917</t>
  </si>
  <si>
    <t>刘英华</t>
  </si>
  <si>
    <t>131307********</t>
  </si>
  <si>
    <t>张大壕、顺山子、大台道</t>
  </si>
  <si>
    <t>621449********82040</t>
  </si>
  <si>
    <t>马忠臣</t>
  </si>
  <si>
    <t>211203********3517</t>
  </si>
  <si>
    <t>152410********</t>
  </si>
  <si>
    <t>大脑瓜地、东窑下</t>
  </si>
  <si>
    <t>621449********77297</t>
  </si>
  <si>
    <t>李景军</t>
  </si>
  <si>
    <t>211203********3516</t>
  </si>
  <si>
    <t>151410********</t>
  </si>
  <si>
    <t>西方田、三0垅</t>
  </si>
  <si>
    <t>621449********74781</t>
  </si>
  <si>
    <t>马忠祥</t>
  </si>
  <si>
    <t>211203********3511</t>
  </si>
  <si>
    <t>三十垄子、么尺地</t>
  </si>
  <si>
    <t>621449********59212</t>
  </si>
  <si>
    <t>王润山</t>
  </si>
  <si>
    <t>211203********3590</t>
  </si>
  <si>
    <t>138985********</t>
  </si>
  <si>
    <t>西方田、大甸地</t>
  </si>
  <si>
    <t>621026********29118</t>
  </si>
  <si>
    <t>张金生</t>
  </si>
  <si>
    <t>134701********</t>
  </si>
  <si>
    <t>搭钱地、西方田</t>
  </si>
  <si>
    <t>621449********69252</t>
  </si>
  <si>
    <t>任福民</t>
  </si>
  <si>
    <t>211203********3536</t>
  </si>
  <si>
    <t>133904********</t>
  </si>
  <si>
    <t>西方田、王家坟</t>
  </si>
  <si>
    <t>621026********49530</t>
  </si>
  <si>
    <t>刘亚玲</t>
  </si>
  <si>
    <t>211225********3044</t>
  </si>
  <si>
    <t>铁东方田、大台道</t>
  </si>
  <si>
    <t>621449********78071</t>
  </si>
  <si>
    <t>李景祥</t>
  </si>
  <si>
    <t>211203********3514</t>
  </si>
  <si>
    <t>159410********</t>
  </si>
  <si>
    <t>二阶地、大甸地</t>
  </si>
  <si>
    <t>621449********66464</t>
  </si>
  <si>
    <t>李景良</t>
  </si>
  <si>
    <t>铁东方田</t>
  </si>
  <si>
    <t>621449********69948</t>
  </si>
  <si>
    <t>李海青</t>
  </si>
  <si>
    <t>187410********</t>
  </si>
  <si>
    <t>621026********18677</t>
  </si>
  <si>
    <t>张金武</t>
  </si>
  <si>
    <t>钱搭地、西方田、铁东方田</t>
  </si>
  <si>
    <t>621449********67637</t>
  </si>
  <si>
    <t>张金良</t>
  </si>
  <si>
    <t>130508********</t>
  </si>
  <si>
    <t>张福红房后、大台道、北大壕</t>
  </si>
  <si>
    <t>621449********67629</t>
  </si>
  <si>
    <t>姜延山</t>
  </si>
  <si>
    <t>211203********3515</t>
  </si>
  <si>
    <t>134640********</t>
  </si>
  <si>
    <t>东北方田上、下</t>
  </si>
  <si>
    <t>621449********65540</t>
  </si>
  <si>
    <t>李士昌</t>
  </si>
  <si>
    <t>211203********3554</t>
  </si>
  <si>
    <t>183410********</t>
  </si>
  <si>
    <t>北洼子、小甸地</t>
  </si>
  <si>
    <t>621449********78030</t>
  </si>
  <si>
    <t>李士财</t>
  </si>
  <si>
    <t>西方田、上杨坟</t>
  </si>
  <si>
    <t>621026********35145</t>
  </si>
  <si>
    <t>李世安</t>
  </si>
  <si>
    <t>138410********</t>
  </si>
  <si>
    <t>南方田、铁东、大块地</t>
  </si>
  <si>
    <t>621449********69898</t>
  </si>
  <si>
    <t>李景斌</t>
  </si>
  <si>
    <t>铁东方田、大块地</t>
  </si>
  <si>
    <t>621449********69559</t>
  </si>
  <si>
    <t>于国辉</t>
  </si>
  <si>
    <t>南方田、浸头垅、铁东方田</t>
  </si>
  <si>
    <t>621449********77552</t>
  </si>
  <si>
    <t>李忠玖</t>
  </si>
  <si>
    <t>211203********3519</t>
  </si>
  <si>
    <t>188410********</t>
  </si>
  <si>
    <t>张国栋房后</t>
  </si>
  <si>
    <t>535411********5326</t>
  </si>
  <si>
    <t>张印宣</t>
  </si>
  <si>
    <t>211203********3510</t>
  </si>
  <si>
    <t>三十垅</t>
  </si>
  <si>
    <t>535411********8170</t>
  </si>
  <si>
    <t>李海燕</t>
  </si>
  <si>
    <t>北洼子、大甸（南）</t>
  </si>
  <si>
    <t>621449********59162</t>
  </si>
  <si>
    <t>孙广忠</t>
  </si>
  <si>
    <t>134641********</t>
  </si>
  <si>
    <t>铁东方田、下杨坟</t>
  </si>
  <si>
    <t>621449********77610</t>
  </si>
  <si>
    <t>张玉环</t>
  </si>
  <si>
    <t>211203********3512</t>
  </si>
  <si>
    <t>138982********</t>
  </si>
  <si>
    <t>北洼子、大甸地</t>
  </si>
  <si>
    <t>621449********82156</t>
  </si>
  <si>
    <t>孙汉平</t>
  </si>
  <si>
    <t>134644********</t>
  </si>
  <si>
    <t>621449********69922</t>
  </si>
  <si>
    <t>李海涛</t>
  </si>
  <si>
    <t>130652********</t>
  </si>
  <si>
    <t>北洼子、大甸子</t>
  </si>
  <si>
    <t>621449********66720</t>
  </si>
  <si>
    <t>殷素伟</t>
  </si>
  <si>
    <t>130438********</t>
  </si>
  <si>
    <t>621449********69807</t>
  </si>
  <si>
    <t>刘文飞</t>
  </si>
  <si>
    <t>187041********</t>
  </si>
  <si>
    <t>南方田、东窑上</t>
  </si>
  <si>
    <t>621026********51534</t>
  </si>
  <si>
    <t>高朋启</t>
  </si>
  <si>
    <t>211203********3518</t>
  </si>
  <si>
    <t>东窑下、大脑瓜子</t>
  </si>
  <si>
    <t>621449********82388</t>
  </si>
  <si>
    <t>王立国</t>
  </si>
  <si>
    <t>西方田、东窑上</t>
  </si>
  <si>
    <t>621449********82875</t>
  </si>
  <si>
    <t>李树奎</t>
  </si>
  <si>
    <t>南李坟、大台道</t>
  </si>
  <si>
    <t>621449********75036</t>
  </si>
  <si>
    <t>张建国</t>
  </si>
  <si>
    <t>139410********</t>
  </si>
  <si>
    <t>大台道、西方田</t>
  </si>
  <si>
    <t>621449********94151</t>
  </si>
  <si>
    <t>李树元</t>
  </si>
  <si>
    <t>183401********</t>
  </si>
  <si>
    <t>李家坟、钱搭地</t>
  </si>
  <si>
    <t>621449********74971</t>
  </si>
  <si>
    <t>高忠明</t>
  </si>
  <si>
    <t>135916********</t>
  </si>
  <si>
    <t>南方田、东窑</t>
  </si>
  <si>
    <t>621449********82297</t>
  </si>
  <si>
    <t>马忠华</t>
  </si>
  <si>
    <t>621449********94300</t>
  </si>
  <si>
    <t>吕善伍</t>
  </si>
  <si>
    <t>158410********</t>
  </si>
  <si>
    <t>李家坟南、洼坑子</t>
  </si>
  <si>
    <t>621449********69989</t>
  </si>
  <si>
    <t>李树伟</t>
  </si>
  <si>
    <t>132382********</t>
  </si>
  <si>
    <t>621449********78022</t>
  </si>
  <si>
    <t>高文芳</t>
  </si>
  <si>
    <t>150420********</t>
  </si>
  <si>
    <t>621756********42508</t>
  </si>
  <si>
    <t>梁平</t>
  </si>
  <si>
    <t>方田</t>
  </si>
  <si>
    <t>621449********69278</t>
  </si>
  <si>
    <t>李生凤</t>
  </si>
  <si>
    <t>211203********3542</t>
  </si>
  <si>
    <t>北大壕、浸头垅子</t>
  </si>
  <si>
    <t>621449********97994</t>
  </si>
  <si>
    <t>范纯志</t>
  </si>
  <si>
    <t>210422********2715</t>
  </si>
  <si>
    <t>北洼子、马家坟、铁东方田</t>
  </si>
  <si>
    <t>621449********88039</t>
  </si>
  <si>
    <t>李振斌</t>
  </si>
  <si>
    <t>大棉花地、赵家坟</t>
  </si>
  <si>
    <t>621449********67926</t>
  </si>
  <si>
    <t>李树军</t>
  </si>
  <si>
    <t>211203********3534</t>
  </si>
  <si>
    <t>方田、宅田</t>
  </si>
  <si>
    <t>621449********67132</t>
  </si>
  <si>
    <t>宋宝岩</t>
  </si>
  <si>
    <t>大弯龙、于家坟</t>
  </si>
  <si>
    <t>621449********67462</t>
  </si>
  <si>
    <t>刘宝宽</t>
  </si>
  <si>
    <t>211203********3571</t>
  </si>
  <si>
    <t>136741********</t>
  </si>
  <si>
    <t>东方田、沈广臣房后</t>
  </si>
  <si>
    <t>621449********47835</t>
  </si>
  <si>
    <t>宋宝臣</t>
  </si>
  <si>
    <t>211203********3553</t>
  </si>
  <si>
    <t>北大壕、东山坡</t>
  </si>
  <si>
    <t>621449********68619</t>
  </si>
  <si>
    <t>刘忠斌</t>
  </si>
  <si>
    <t>139049********</t>
  </si>
  <si>
    <t>621449********69518</t>
  </si>
  <si>
    <t>沈广春</t>
  </si>
  <si>
    <t>大弯垄子、张家地</t>
  </si>
  <si>
    <t>621449********68122</t>
  </si>
  <si>
    <t>王正杰</t>
  </si>
  <si>
    <t>大弯垅子、张家地</t>
  </si>
  <si>
    <t>621449********68528</t>
  </si>
  <si>
    <t>李树辉</t>
  </si>
  <si>
    <t>621449********77495</t>
  </si>
  <si>
    <t>王佰成</t>
  </si>
  <si>
    <t>151414********</t>
  </si>
  <si>
    <t>方田、大台道</t>
  </si>
  <si>
    <t>621449********78139</t>
  </si>
  <si>
    <t>郭成名</t>
  </si>
  <si>
    <t>131941********</t>
  </si>
  <si>
    <t>东方田、大台道</t>
  </si>
  <si>
    <t>621449********63453</t>
  </si>
  <si>
    <t>冯德军</t>
  </si>
  <si>
    <t>132741********</t>
  </si>
  <si>
    <t>大棉花地、吴家地</t>
  </si>
  <si>
    <t>535411********7995</t>
  </si>
  <si>
    <t>刘宝强</t>
  </si>
  <si>
    <t>北洼子、东北方田、大台道</t>
  </si>
  <si>
    <t>621449********40152</t>
  </si>
  <si>
    <t>李洪亮</t>
  </si>
  <si>
    <t>曹家坟、北大壕</t>
  </si>
  <si>
    <t>621026********16665</t>
  </si>
  <si>
    <t>刘铁刚</t>
  </si>
  <si>
    <t>151042********</t>
  </si>
  <si>
    <t>大台道、刘家坟</t>
  </si>
  <si>
    <t>621449********70227</t>
  </si>
  <si>
    <t>冯德龙</t>
  </si>
  <si>
    <t>刘家坟、大台道</t>
  </si>
  <si>
    <t>621449********84707</t>
  </si>
  <si>
    <t>刘宝加</t>
  </si>
  <si>
    <t>三O地、沈家坟</t>
  </si>
  <si>
    <t>621449********67116</t>
  </si>
  <si>
    <t>汪纯富</t>
  </si>
  <si>
    <t>二阶地、南华尖</t>
  </si>
  <si>
    <t>621449********69427</t>
  </si>
  <si>
    <t>汪纯玉</t>
  </si>
  <si>
    <t>138980********</t>
  </si>
  <si>
    <t>535411********1561</t>
  </si>
  <si>
    <t>刘景伍</t>
  </si>
  <si>
    <t>621449********77883</t>
  </si>
  <si>
    <t>汪纯文</t>
  </si>
  <si>
    <t>二阶地</t>
  </si>
  <si>
    <t>621449********42463</t>
  </si>
  <si>
    <t>吕向奎</t>
  </si>
  <si>
    <t>621449********82438</t>
  </si>
  <si>
    <t>刘景文</t>
  </si>
  <si>
    <t>621449********82271</t>
  </si>
  <si>
    <t>王保国</t>
  </si>
  <si>
    <t>211203********3572</t>
  </si>
  <si>
    <t>621449********78253</t>
  </si>
  <si>
    <t>常继海</t>
  </si>
  <si>
    <t>621449********69831</t>
  </si>
  <si>
    <t>滕铁菊</t>
  </si>
  <si>
    <t>211203********3520</t>
  </si>
  <si>
    <t>621026********86748</t>
  </si>
  <si>
    <t>高玉祥</t>
  </si>
  <si>
    <t>621449********69005</t>
  </si>
  <si>
    <t>刘红亮</t>
  </si>
  <si>
    <t>佟家坟</t>
  </si>
  <si>
    <t>621026********53862</t>
  </si>
  <si>
    <t>周德新</t>
  </si>
  <si>
    <t>621449********82263</t>
  </si>
  <si>
    <t>王玉华</t>
  </si>
  <si>
    <t>211203********3021</t>
  </si>
  <si>
    <t>佟坟</t>
  </si>
  <si>
    <t>621449********69781</t>
  </si>
  <si>
    <t>吕向成</t>
  </si>
  <si>
    <t>151641********</t>
  </si>
  <si>
    <t>学天地</t>
  </si>
  <si>
    <t>535411********8325</t>
  </si>
  <si>
    <t>周德顺</t>
  </si>
  <si>
    <t>132041********</t>
  </si>
  <si>
    <t>621449********77909</t>
  </si>
  <si>
    <t>吕红伟</t>
  </si>
  <si>
    <t>133728********</t>
  </si>
  <si>
    <t>621449********36278</t>
  </si>
  <si>
    <t>刘景义</t>
  </si>
  <si>
    <t>132742********</t>
  </si>
  <si>
    <t>621449********69021</t>
  </si>
  <si>
    <t>刘忠新</t>
  </si>
  <si>
    <t>学天地、房西</t>
  </si>
  <si>
    <t>621449********67793</t>
  </si>
  <si>
    <t>滕洪伟</t>
  </si>
  <si>
    <t>211203********3533</t>
  </si>
  <si>
    <t>三阶地、南大岗、南华尖</t>
  </si>
  <si>
    <t>621026********57668</t>
  </si>
  <si>
    <t>吕洪岩</t>
  </si>
  <si>
    <t>211203********3532</t>
  </si>
  <si>
    <t>767862********</t>
  </si>
  <si>
    <t>房框子、学天地、房西</t>
  </si>
  <si>
    <t>621449********67696</t>
  </si>
  <si>
    <t>汪润章</t>
  </si>
  <si>
    <t>学天地、房框子、房西</t>
  </si>
  <si>
    <t>621449********70029</t>
  </si>
  <si>
    <t>刘忠义</t>
  </si>
  <si>
    <t>学天地、西沟沿</t>
  </si>
  <si>
    <t>621026********53896</t>
  </si>
  <si>
    <t>董守莲</t>
  </si>
  <si>
    <t>211203********352X</t>
  </si>
  <si>
    <t>南大岗</t>
  </si>
  <si>
    <t>533813********009782</t>
  </si>
  <si>
    <t>路子有</t>
  </si>
  <si>
    <t>南壕、道东</t>
  </si>
  <si>
    <t>621449********41564</t>
  </si>
  <si>
    <t>吕向生</t>
  </si>
  <si>
    <t>南壕西头、道东、沈家坟</t>
  </si>
  <si>
    <t>621449********77750</t>
  </si>
  <si>
    <t>高文</t>
  </si>
  <si>
    <t>621449********68015</t>
  </si>
  <si>
    <t>张均增</t>
  </si>
  <si>
    <t>130398********</t>
  </si>
  <si>
    <t>二截地、南壕</t>
  </si>
  <si>
    <t>535411********7560</t>
  </si>
  <si>
    <t>路金山</t>
  </si>
  <si>
    <t>南大壕、道西</t>
  </si>
  <si>
    <t>621449********70037</t>
  </si>
  <si>
    <t>张存武</t>
  </si>
  <si>
    <t>道东、泡北</t>
  </si>
  <si>
    <t>621449********82222</t>
  </si>
  <si>
    <t>高武</t>
  </si>
  <si>
    <t>道东、七天地、沈家坟</t>
  </si>
  <si>
    <t>621449********84087</t>
  </si>
  <si>
    <t>李泽东</t>
  </si>
  <si>
    <t>道东、七天地、大煤尧沈家坟</t>
  </si>
  <si>
    <t>621449********14723</t>
  </si>
  <si>
    <t>李云和</t>
  </si>
  <si>
    <t>211203********3594</t>
  </si>
  <si>
    <t>137049********</t>
  </si>
  <si>
    <t>县道东、七天地</t>
  </si>
  <si>
    <t>621449********81345</t>
  </si>
  <si>
    <t>王树林</t>
  </si>
  <si>
    <t>道东、七天地</t>
  </si>
  <si>
    <t>621449********82529</t>
  </si>
  <si>
    <t>李景民</t>
  </si>
  <si>
    <t>道西/西大片/孙家坟</t>
  </si>
  <si>
    <t>621449********77784</t>
  </si>
  <si>
    <t>周成义</t>
  </si>
  <si>
    <t>155663********</t>
  </si>
  <si>
    <t>学田地</t>
  </si>
  <si>
    <t>621026********42210</t>
  </si>
  <si>
    <t>王丽华</t>
  </si>
  <si>
    <t>211203********2028</t>
  </si>
  <si>
    <t>南壕西头</t>
  </si>
  <si>
    <t>621026********18447</t>
  </si>
  <si>
    <t>周德昌</t>
  </si>
  <si>
    <t>130292********</t>
  </si>
  <si>
    <t>学天地/房西</t>
  </si>
  <si>
    <t>621026********63203</t>
  </si>
  <si>
    <t>殷树军</t>
  </si>
  <si>
    <t>130082********</t>
  </si>
  <si>
    <t>铁东方田/下杨坟</t>
  </si>
  <si>
    <t>********</t>
  </si>
  <si>
    <t>李树财</t>
  </si>
  <si>
    <t>南李家坟/大台道</t>
  </si>
  <si>
    <t>621026********28854</t>
  </si>
  <si>
    <t>陈洪权</t>
  </si>
  <si>
    <t>南方田/大台道</t>
  </si>
  <si>
    <t>621449********59139</t>
  </si>
  <si>
    <t>邓兰芝</t>
  </si>
  <si>
    <t>211203********3525</t>
  </si>
  <si>
    <t>大块地</t>
  </si>
  <si>
    <t>621026********86565</t>
  </si>
  <si>
    <t>张春艳</t>
  </si>
  <si>
    <t>211203********3543</t>
  </si>
  <si>
    <t>冯家坟/钱搭地</t>
  </si>
  <si>
    <t>621449********65490</t>
  </si>
  <si>
    <t>汪润发</t>
  </si>
  <si>
    <t>767866********</t>
  </si>
  <si>
    <t>道东/泡北</t>
  </si>
  <si>
    <t>621026********53615</t>
  </si>
  <si>
    <t>杨柏侠</t>
  </si>
  <si>
    <t>211203********3521</t>
  </si>
  <si>
    <t>136141********</t>
  </si>
  <si>
    <t>道西/西大片</t>
  </si>
  <si>
    <t>535711********6901</t>
  </si>
  <si>
    <t>赵红</t>
  </si>
  <si>
    <t>152323********2528</t>
  </si>
  <si>
    <t>东北方田/方田</t>
  </si>
  <si>
    <t>621449********46678</t>
  </si>
  <si>
    <t>李景雨</t>
  </si>
  <si>
    <t>北洼子/马家坟</t>
  </si>
  <si>
    <t>621449********39559</t>
  </si>
  <si>
    <t>李洪斌</t>
  </si>
  <si>
    <t>211203********3535</t>
  </si>
  <si>
    <t>方田/西方田/杨家坟</t>
  </si>
  <si>
    <t>535411********0701</t>
  </si>
  <si>
    <t>汪纯标</t>
  </si>
  <si>
    <t>621449********77586</t>
  </si>
  <si>
    <t>董守江</t>
  </si>
  <si>
    <t>159041********</t>
  </si>
  <si>
    <t>道西</t>
  </si>
  <si>
    <t>621449********77792</t>
  </si>
  <si>
    <t>王凤昌</t>
  </si>
  <si>
    <t>曹有坟、北大壕</t>
  </si>
  <si>
    <t>535411********9563</t>
  </si>
  <si>
    <t>刘兴付</t>
  </si>
  <si>
    <t>三0地、中学东</t>
  </si>
  <si>
    <t>535411********6573</t>
  </si>
  <si>
    <t>王英</t>
  </si>
  <si>
    <t>182410********</t>
  </si>
  <si>
    <t>上杨坟、西方田、南方田</t>
  </si>
  <si>
    <t>621026********50678</t>
  </si>
  <si>
    <t>高朋财</t>
  </si>
  <si>
    <t>大脑瓜、桃沟子、东窑下</t>
  </si>
  <si>
    <t>621449********79463</t>
  </si>
  <si>
    <t>高朋举</t>
  </si>
  <si>
    <t>顺山子、顺山子山</t>
  </si>
  <si>
    <t>621449********82321</t>
  </si>
  <si>
    <t>王国军</t>
  </si>
  <si>
    <t>189410********</t>
  </si>
  <si>
    <t>铁道西、六天半地</t>
  </si>
  <si>
    <t>621449********65664</t>
  </si>
  <si>
    <t>王正臣</t>
  </si>
  <si>
    <t>132527********</t>
  </si>
  <si>
    <t>621449********64873</t>
  </si>
  <si>
    <t>汪宝财</t>
  </si>
  <si>
    <t>北大壕</t>
  </si>
  <si>
    <t>621449********65854</t>
  </si>
  <si>
    <t>张绍武</t>
  </si>
  <si>
    <t>北洼子、马家坟</t>
  </si>
  <si>
    <t>535411********1320</t>
  </si>
  <si>
    <t>朱庆锋</t>
  </si>
  <si>
    <t>211203********355X</t>
  </si>
  <si>
    <t>621449********68080</t>
  </si>
  <si>
    <t>孙连合</t>
  </si>
  <si>
    <t>621449********67280</t>
  </si>
  <si>
    <t>张伟东</t>
  </si>
  <si>
    <t>沈家坟、赵家坟、浸头垄子</t>
  </si>
  <si>
    <t>621449********23560</t>
  </si>
  <si>
    <t>李树久</t>
  </si>
  <si>
    <t>621449********68643</t>
  </si>
  <si>
    <t>刘彩芹</t>
  </si>
  <si>
    <t>211203********3524</t>
  </si>
  <si>
    <t>北大 壕、张家地</t>
  </si>
  <si>
    <t>535411********0966</t>
  </si>
  <si>
    <t>陈侠</t>
  </si>
  <si>
    <t>211221********1267</t>
  </si>
  <si>
    <t>吴家地、往屯道</t>
  </si>
  <si>
    <t>621449********74865</t>
  </si>
  <si>
    <t>张玉杰</t>
  </si>
  <si>
    <t>621449********87114</t>
  </si>
  <si>
    <t>冯德东</t>
  </si>
  <si>
    <t>150410********</t>
  </si>
  <si>
    <t>大棉花地、小壕</t>
  </si>
  <si>
    <t>621449********90316</t>
  </si>
  <si>
    <t>李洪威</t>
  </si>
  <si>
    <t>621449********82065</t>
  </si>
  <si>
    <t>冯德江</t>
  </si>
  <si>
    <t>155042********</t>
  </si>
  <si>
    <t>小海地、八天地下</t>
  </si>
  <si>
    <t>535411********5397</t>
  </si>
  <si>
    <t>王凤库</t>
  </si>
  <si>
    <t>181410********</t>
  </si>
  <si>
    <t>曹家坟、马岗地</t>
  </si>
  <si>
    <t>621449********65169</t>
  </si>
  <si>
    <t>刘宝顺</t>
  </si>
  <si>
    <t>211203********3576</t>
  </si>
  <si>
    <t>曹家 坟、北大壕</t>
  </si>
  <si>
    <t>621449********47900</t>
  </si>
  <si>
    <t>赵庆志</t>
  </si>
  <si>
    <t>211203********3555</t>
  </si>
  <si>
    <t>东北田下、林场王家坟</t>
  </si>
  <si>
    <t>621449********78121</t>
  </si>
  <si>
    <t>汪润成</t>
  </si>
  <si>
    <t>二阶地、南大岗、佟家地</t>
  </si>
  <si>
    <t>621449********78063</t>
  </si>
  <si>
    <t>沈福山</t>
  </si>
  <si>
    <t>211203********3558</t>
  </si>
  <si>
    <t>767857********</t>
  </si>
  <si>
    <t>道东、道西</t>
  </si>
  <si>
    <t>535411********8590</t>
  </si>
  <si>
    <t>董守奎</t>
  </si>
  <si>
    <t>道东、泉眼井、泡北</t>
  </si>
  <si>
    <t>535411********9520</t>
  </si>
  <si>
    <t>沈国山</t>
  </si>
  <si>
    <t>道西、泡北</t>
  </si>
  <si>
    <t>621026********54217</t>
  </si>
  <si>
    <t>王丙清</t>
  </si>
  <si>
    <t>道西、炝地</t>
  </si>
  <si>
    <t>621449********83754</t>
  </si>
  <si>
    <t>徐秀章</t>
  </si>
  <si>
    <t>621449********64072</t>
  </si>
  <si>
    <t>王成洲</t>
  </si>
  <si>
    <t>621026********54134</t>
  </si>
  <si>
    <t>高双芝</t>
  </si>
  <si>
    <t>211203********3523</t>
  </si>
  <si>
    <t>道西、七天地、西大片</t>
  </si>
  <si>
    <t>621449********77677</t>
  </si>
  <si>
    <t>董守祥</t>
  </si>
  <si>
    <t>道西、西大片、孙家坟</t>
  </si>
  <si>
    <t>621449********82032</t>
  </si>
  <si>
    <t>董守助</t>
  </si>
  <si>
    <t>153309********</t>
  </si>
  <si>
    <t>道西、西大片</t>
  </si>
  <si>
    <t>621026********54142</t>
  </si>
  <si>
    <t>董守安</t>
  </si>
  <si>
    <t>621449********77826</t>
  </si>
  <si>
    <t>汪纯光</t>
  </si>
  <si>
    <t>二阶地、西大片</t>
  </si>
  <si>
    <t>621449********70045</t>
  </si>
  <si>
    <t>项玉娟</t>
  </si>
  <si>
    <t>211203********3566</t>
  </si>
  <si>
    <t>535711********7759</t>
  </si>
  <si>
    <t>徐士爱</t>
  </si>
  <si>
    <t>211203********3544</t>
  </si>
  <si>
    <t>621026********54480</t>
  </si>
  <si>
    <t>秦淑玲</t>
  </si>
  <si>
    <t>136109********</t>
  </si>
  <si>
    <t>三阶地、南华尖</t>
  </si>
  <si>
    <t>535711********2191</t>
  </si>
  <si>
    <t>王宝成</t>
  </si>
  <si>
    <t>131479********</t>
  </si>
  <si>
    <t>621449********67819</t>
  </si>
  <si>
    <t>解生江</t>
  </si>
  <si>
    <t>155414********</t>
  </si>
  <si>
    <t>621449********83972</t>
  </si>
  <si>
    <t>汪润宜</t>
  </si>
  <si>
    <t>西大片</t>
  </si>
  <si>
    <t>621449********15770</t>
  </si>
  <si>
    <t>汪洋</t>
  </si>
  <si>
    <t>211203********6519</t>
  </si>
  <si>
    <t>186024********</t>
  </si>
  <si>
    <t>621449********10192</t>
  </si>
  <si>
    <t>汪余久</t>
  </si>
  <si>
    <t>211203********3530</t>
  </si>
  <si>
    <t>621449********77685</t>
  </si>
  <si>
    <t>王秉连</t>
  </si>
  <si>
    <t>185198********</t>
  </si>
  <si>
    <t>621449********70102</t>
  </si>
  <si>
    <t>王宝军</t>
  </si>
  <si>
    <t>621026********63211</t>
  </si>
  <si>
    <t>王秉复</t>
  </si>
  <si>
    <t>621449********90050</t>
  </si>
  <si>
    <t>宋宝金</t>
  </si>
  <si>
    <t>621449********68742</t>
  </si>
  <si>
    <t>沈立新</t>
  </si>
  <si>
    <t>621449********77974</t>
  </si>
  <si>
    <t>张玉忠</t>
  </si>
  <si>
    <t>621449********77727</t>
  </si>
  <si>
    <t>高淑华</t>
  </si>
  <si>
    <t>211203********3541</t>
  </si>
  <si>
    <t>621449********77578</t>
  </si>
  <si>
    <t>沈广军</t>
  </si>
  <si>
    <t>211203********3531</t>
  </si>
  <si>
    <t>621449********69724</t>
  </si>
  <si>
    <t>张洪亮</t>
  </si>
  <si>
    <t>535411********1523</t>
  </si>
  <si>
    <t>李树贵</t>
  </si>
  <si>
    <t>621449********83998</t>
  </si>
  <si>
    <t>刘伟利</t>
  </si>
  <si>
    <t>621449********67017</t>
  </si>
  <si>
    <t>王文军</t>
  </si>
  <si>
    <t>136541********</t>
  </si>
  <si>
    <t>621449********71031</t>
  </si>
  <si>
    <t>李树义</t>
  </si>
  <si>
    <t>621449********65607</t>
  </si>
  <si>
    <t>刘宝林</t>
  </si>
  <si>
    <t>621449********69880</t>
  </si>
  <si>
    <t>王兴玉</t>
  </si>
  <si>
    <t>621449********94714</t>
  </si>
  <si>
    <t>李洪军</t>
  </si>
  <si>
    <t>621026********71310</t>
  </si>
  <si>
    <t>王志刚</t>
  </si>
  <si>
    <t>151418********</t>
  </si>
  <si>
    <t>621026********52732</t>
  </si>
  <si>
    <t>汪秀新</t>
  </si>
  <si>
    <t>211203********4028</t>
  </si>
  <si>
    <t>南方田、西方田、浸头垅</t>
  </si>
  <si>
    <t>623052********09075</t>
  </si>
  <si>
    <t>刘奎江</t>
  </si>
  <si>
    <t>211203********3014</t>
  </si>
  <si>
    <t>133985********</t>
  </si>
  <si>
    <t>621449********75412</t>
  </si>
  <si>
    <t>于文超</t>
  </si>
  <si>
    <t>621449********83964</t>
  </si>
  <si>
    <t>宋金华</t>
  </si>
  <si>
    <t>621449********72716</t>
  </si>
  <si>
    <t>路金福</t>
  </si>
  <si>
    <t>621449********77875</t>
  </si>
  <si>
    <t>王仁洲</t>
  </si>
  <si>
    <t>176421********</t>
  </si>
  <si>
    <t>621449********84075</t>
  </si>
  <si>
    <t>李云江</t>
  </si>
  <si>
    <t>621449********81352</t>
  </si>
  <si>
    <t>单页小计</t>
  </si>
  <si>
    <t xml:space="preserve">     填制：                         联系电话：77753789</t>
  </si>
  <si>
    <t>电话：024-76110168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</si>
</sst>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_ "/>
  </numFmts>
  <fonts count="4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</font>
    <font>
      <b/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.5"/>
      <name val="宋体"/>
      <charset val="134"/>
    </font>
    <font>
      <sz val="10.5"/>
      <color rgb="FFFF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sz val="10"/>
      <name val="宋体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5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0" fillId="0" borderId="0">
      <alignment vertical="center"/>
    </xf>
    <xf numFmtId="0" fontId="37" fillId="0" borderId="0"/>
    <xf numFmtId="0" fontId="37" fillId="0" borderId="0"/>
    <xf numFmtId="0" fontId="36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36" fillId="0" borderId="0" applyProtection="0"/>
    <xf numFmtId="0" fontId="36" fillId="0" borderId="0"/>
    <xf numFmtId="0" fontId="36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Protection="0"/>
  </cellStyleXfs>
  <cellXfs count="83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/>
    <xf numFmtId="0" fontId="4" fillId="0" borderId="0" xfId="0" applyFont="1" applyFill="1"/>
    <xf numFmtId="176" fontId="0" fillId="0" borderId="0" xfId="0" applyNumberFormat="1" applyFill="1"/>
    <xf numFmtId="9" fontId="0" fillId="0" borderId="0" xfId="0" applyNumberFormat="1" applyFill="1"/>
    <xf numFmtId="177" fontId="0" fillId="0" borderId="0" xfId="0" applyNumberFormat="1" applyFill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49" fontId="12" fillId="0" borderId="7" xfId="73" applyNumberFormat="1" applyFont="1" applyFill="1" applyBorder="1" applyAlignment="1">
      <alignment horizontal="center" vertical="center" wrapText="1"/>
    </xf>
    <xf numFmtId="49" fontId="12" fillId="0" borderId="7" xfId="57" applyNumberFormat="1" applyFont="1" applyFill="1" applyBorder="1" applyAlignment="1">
      <alignment horizontal="center" vertical="center" wrapText="1"/>
    </xf>
    <xf numFmtId="0" fontId="12" fillId="0" borderId="7" xfId="73" applyFont="1" applyFill="1" applyBorder="1" applyAlignment="1">
      <alignment horizontal="center" vertical="center"/>
    </xf>
    <xf numFmtId="177" fontId="12" fillId="0" borderId="7" xfId="73" applyNumberFormat="1" applyFont="1" applyFill="1" applyBorder="1" applyAlignment="1">
      <alignment horizontal="center" vertical="center"/>
    </xf>
    <xf numFmtId="49" fontId="12" fillId="0" borderId="7" xfId="73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9" fontId="7" fillId="0" borderId="5" xfId="0" applyNumberFormat="1" applyFont="1" applyFill="1" applyBorder="1" applyAlignment="1">
      <alignment horizontal="left" vertical="center"/>
    </xf>
    <xf numFmtId="178" fontId="7" fillId="0" borderId="5" xfId="0" applyNumberFormat="1" applyFont="1" applyBorder="1" applyAlignment="1">
      <alignment horizontal="left" vertical="center"/>
    </xf>
    <xf numFmtId="9" fontId="7" fillId="0" borderId="5" xfId="0" applyNumberFormat="1" applyFont="1" applyBorder="1" applyAlignment="1">
      <alignment horizontal="left" vertical="center"/>
    </xf>
    <xf numFmtId="9" fontId="5" fillId="0" borderId="0" xfId="0" applyNumberFormat="1" applyFont="1" applyFill="1" applyBorder="1" applyAlignment="1">
      <alignment horizontal="left" vertical="center"/>
    </xf>
    <xf numFmtId="178" fontId="5" fillId="2" borderId="0" xfId="0" applyNumberFormat="1" applyFont="1" applyFill="1" applyBorder="1" applyAlignment="1">
      <alignment horizontal="left" vertical="center"/>
    </xf>
    <xf numFmtId="9" fontId="5" fillId="2" borderId="0" xfId="0" applyNumberFormat="1" applyFont="1" applyFill="1" applyBorder="1" applyAlignment="1">
      <alignment horizontal="left" vertical="center"/>
    </xf>
    <xf numFmtId="176" fontId="9" fillId="0" borderId="7" xfId="0" applyNumberFormat="1" applyFont="1" applyFill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2" fontId="12" fillId="0" borderId="7" xfId="0" applyNumberFormat="1" applyFont="1" applyFill="1" applyBorder="1" applyAlignment="1">
      <alignment horizontal="center" vertical="center" wrapText="1"/>
    </xf>
    <xf numFmtId="176" fontId="12" fillId="0" borderId="7" xfId="0" applyNumberFormat="1" applyFont="1" applyFill="1" applyBorder="1" applyAlignment="1">
      <alignment horizontal="center" vertical="center" wrapText="1"/>
    </xf>
    <xf numFmtId="9" fontId="12" fillId="0" borderId="7" xfId="0" applyNumberFormat="1" applyFont="1" applyFill="1" applyBorder="1" applyAlignment="1">
      <alignment horizontal="center" vertical="center" wrapText="1"/>
    </xf>
    <xf numFmtId="177" fontId="12" fillId="0" borderId="7" xfId="74" applyNumberFormat="1" applyFont="1" applyFill="1" applyBorder="1" applyAlignment="1">
      <alignment horizontal="center" vertical="center" wrapText="1"/>
    </xf>
    <xf numFmtId="49" fontId="12" fillId="0" borderId="7" xfId="75" applyNumberFormat="1" applyFont="1" applyFill="1" applyBorder="1" applyAlignment="1" applyProtection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6" fontId="7" fillId="0" borderId="5" xfId="0" applyNumberFormat="1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76" fontId="5" fillId="2" borderId="0" xfId="0" applyNumberFormat="1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vertical="center"/>
    </xf>
    <xf numFmtId="2" fontId="11" fillId="0" borderId="7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0" fontId="12" fillId="0" borderId="7" xfId="73" applyFont="1" applyFill="1" applyBorder="1" applyAlignment="1">
      <alignment horizontal="center" vertical="center" wrapText="1"/>
    </xf>
    <xf numFmtId="0" fontId="12" fillId="0" borderId="7" xfId="73" applyNumberFormat="1" applyFont="1" applyFill="1" applyBorder="1" applyAlignment="1" applyProtection="1">
      <alignment horizontal="center" vertical="center"/>
    </xf>
    <xf numFmtId="49" fontId="12" fillId="0" borderId="7" xfId="73" applyNumberFormat="1" applyFont="1" applyFill="1" applyBorder="1" applyAlignment="1" applyProtection="1">
      <alignment horizontal="center" vertical="center"/>
    </xf>
    <xf numFmtId="0" fontId="12" fillId="0" borderId="7" xfId="73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12" fillId="0" borderId="7" xfId="0" applyFont="1" applyFill="1" applyBorder="1"/>
    <xf numFmtId="0" fontId="13" fillId="0" borderId="7" xfId="0" applyNumberFormat="1" applyFont="1" applyFill="1" applyBorder="1" applyAlignment="1" applyProtection="1">
      <alignment horizontal="center"/>
    </xf>
    <xf numFmtId="0" fontId="14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12" fillId="0" borderId="7" xfId="74" applyNumberFormat="1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left"/>
    </xf>
    <xf numFmtId="9" fontId="14" fillId="0" borderId="0" xfId="0" applyNumberFormat="1" applyFont="1" applyFill="1" applyBorder="1" applyAlignment="1">
      <alignment horizontal="left"/>
    </xf>
    <xf numFmtId="177" fontId="14" fillId="0" borderId="0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 wrapText="1"/>
    </xf>
  </cellXfs>
  <cellStyles count="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13" xfId="49"/>
    <cellStyle name="常规 6" xfId="50"/>
    <cellStyle name="常规 4 14" xfId="51"/>
    <cellStyle name="常规 128" xfId="52"/>
    <cellStyle name="常规 158" xfId="53"/>
    <cellStyle name="常规 2 2 2" xfId="54"/>
    <cellStyle name="常规 3 2" xfId="55"/>
    <cellStyle name="常规 3 3" xfId="56"/>
    <cellStyle name="常规 2 2" xfId="57"/>
    <cellStyle name="常规 10" xfId="58"/>
    <cellStyle name="常规 128 2" xfId="59"/>
    <cellStyle name="常规 126" xfId="60"/>
    <cellStyle name="常规 126 2" xfId="61"/>
    <cellStyle name="常规 29" xfId="62"/>
    <cellStyle name="常规 158 2" xfId="63"/>
    <cellStyle name="常规 2" xfId="64"/>
    <cellStyle name="常规 23" xfId="65"/>
    <cellStyle name="常规 3" xfId="66"/>
    <cellStyle name="常规 4" xfId="67"/>
    <cellStyle name="常规 4 13 2" xfId="68"/>
    <cellStyle name="常规 4 14 2" xfId="69"/>
    <cellStyle name="常规 4 2" xfId="70"/>
    <cellStyle name="常规 4 3" xfId="71"/>
    <cellStyle name="常规 5" xfId="72"/>
    <cellStyle name="常规 7" xfId="73"/>
    <cellStyle name="常规 8" xfId="74"/>
    <cellStyle name="常规_Sheet1" xfId="7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4</xdr:col>
      <xdr:colOff>14909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50202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87"/>
  <sheetViews>
    <sheetView tabSelected="1" workbookViewId="0">
      <selection activeCell="H9" sqref="H9"/>
    </sheetView>
  </sheetViews>
  <sheetFormatPr defaultColWidth="9" defaultRowHeight="13.5"/>
  <cols>
    <col min="1" max="1" width="5.63333333333333" style="7" customWidth="1"/>
    <col min="2" max="2" width="8" style="7" customWidth="1"/>
    <col min="3" max="3" width="11.8833333333333" style="7" customWidth="1"/>
    <col min="4" max="4" width="20.5" style="7" customWidth="1"/>
    <col min="5" max="5" width="14" style="7" customWidth="1"/>
    <col min="6" max="6" width="23.875" style="7" customWidth="1"/>
    <col min="7" max="7" width="10.475" style="7" customWidth="1"/>
    <col min="8" max="8" width="9.5" style="8" customWidth="1"/>
    <col min="9" max="9" width="9.25" style="7" customWidth="1"/>
    <col min="10" max="10" width="8.13333333333333" style="9" customWidth="1"/>
    <col min="11" max="11" width="7.25" style="10" customWidth="1"/>
    <col min="12" max="12" width="10.3833333333333" style="9" customWidth="1"/>
    <col min="13" max="13" width="11.6333333333333" style="11" customWidth="1"/>
    <col min="14" max="14" width="23.5" style="7" customWidth="1"/>
    <col min="15" max="15" width="17.6333333333333" style="7" customWidth="1"/>
    <col min="16" max="16" width="8.63333333333333" style="7" customWidth="1"/>
    <col min="17" max="17" width="7.63333333333333" style="7" customWidth="1"/>
    <col min="18" max="16384" width="9" style="7"/>
  </cols>
  <sheetData>
    <row r="1" s="1" customFormat="1" ht="23.25" customHeight="1" spans="1:21">
      <c r="A1" s="12"/>
      <c r="B1" s="13"/>
      <c r="C1" s="13"/>
      <c r="D1" s="13"/>
      <c r="E1" s="12"/>
      <c r="F1" s="12"/>
      <c r="G1" s="13"/>
      <c r="H1" s="14"/>
      <c r="I1" s="13"/>
      <c r="J1" s="13"/>
      <c r="K1" s="36"/>
      <c r="L1" s="13"/>
      <c r="M1" s="13"/>
      <c r="N1" s="37"/>
      <c r="O1" s="38"/>
      <c r="P1" s="37"/>
      <c r="Q1" s="37"/>
      <c r="R1" s="57"/>
      <c r="S1" s="12"/>
      <c r="T1" s="12"/>
      <c r="U1" s="58"/>
    </row>
    <row r="2" s="1" customFormat="1" ht="22.5" customHeight="1" spans="1:21">
      <c r="A2" s="15" t="s">
        <v>0</v>
      </c>
      <c r="B2" s="16"/>
      <c r="C2" s="16"/>
      <c r="D2" s="16"/>
      <c r="E2" s="17"/>
      <c r="F2" s="17"/>
      <c r="G2" s="16"/>
      <c r="H2" s="18"/>
      <c r="I2" s="16"/>
      <c r="J2" s="16"/>
      <c r="K2" s="39"/>
      <c r="L2" s="16"/>
      <c r="M2" s="16"/>
      <c r="N2" s="40"/>
      <c r="O2" s="41"/>
      <c r="P2" s="40"/>
      <c r="Q2" s="40"/>
      <c r="R2" s="59"/>
      <c r="S2" s="17"/>
      <c r="T2" s="17"/>
      <c r="U2" s="60"/>
    </row>
    <row r="3" s="1" customFormat="1" ht="24.75" customHeight="1" spans="1:21">
      <c r="A3" s="19" t="s">
        <v>1</v>
      </c>
      <c r="B3" s="20"/>
      <c r="C3" s="20"/>
      <c r="D3" s="20"/>
      <c r="E3" s="21"/>
      <c r="F3" s="21"/>
      <c r="G3" s="20"/>
      <c r="H3" s="22"/>
      <c r="I3" s="20"/>
      <c r="J3" s="20"/>
      <c r="K3" s="42"/>
      <c r="L3" s="20"/>
      <c r="M3" s="20"/>
      <c r="N3" s="43"/>
      <c r="O3" s="44"/>
      <c r="P3" s="43"/>
      <c r="Q3" s="43"/>
      <c r="R3" s="61"/>
      <c r="S3" s="21"/>
      <c r="T3" s="21"/>
      <c r="U3" s="62"/>
    </row>
    <row r="4" s="2" customFormat="1" ht="24.75" customHeight="1" spans="1:21">
      <c r="A4" s="23" t="s">
        <v>2</v>
      </c>
      <c r="B4" s="24"/>
      <c r="C4" s="24"/>
      <c r="D4" s="24"/>
      <c r="E4" s="25"/>
      <c r="F4" s="25"/>
      <c r="G4" s="24"/>
      <c r="H4" s="26"/>
      <c r="I4" s="24"/>
      <c r="J4" s="24"/>
      <c r="K4" s="45"/>
      <c r="L4" s="24"/>
      <c r="M4" s="24"/>
      <c r="N4" s="46"/>
      <c r="O4" s="47"/>
      <c r="P4" s="46"/>
      <c r="Q4" s="46"/>
      <c r="R4" s="63"/>
      <c r="S4" s="25"/>
      <c r="T4" s="25"/>
      <c r="U4" s="25"/>
    </row>
    <row r="5" s="2" customFormat="1" ht="25.5" customHeight="1" spans="1:21">
      <c r="A5" s="23" t="s">
        <v>3</v>
      </c>
      <c r="B5" s="24"/>
      <c r="C5" s="24"/>
      <c r="D5" s="24"/>
      <c r="E5" s="25"/>
      <c r="F5" s="25"/>
      <c r="G5" s="24"/>
      <c r="H5" s="26"/>
      <c r="I5" s="24"/>
      <c r="J5" s="24"/>
      <c r="K5" s="45"/>
      <c r="L5" s="24"/>
      <c r="M5" s="24"/>
      <c r="N5" s="46"/>
      <c r="O5" s="47"/>
      <c r="P5" s="46"/>
      <c r="Q5" s="46"/>
      <c r="R5" s="63"/>
      <c r="S5" s="25"/>
      <c r="T5" s="25"/>
      <c r="U5" s="25"/>
    </row>
    <row r="6" s="3" customFormat="1" ht="24.75" customHeight="1" spans="1:17">
      <c r="A6" s="27" t="s">
        <v>4</v>
      </c>
      <c r="B6" s="27" t="s">
        <v>5</v>
      </c>
      <c r="C6" s="28" t="s">
        <v>6</v>
      </c>
      <c r="D6" s="27" t="s">
        <v>7</v>
      </c>
      <c r="E6" s="27" t="s">
        <v>8</v>
      </c>
      <c r="F6" s="27" t="s">
        <v>9</v>
      </c>
      <c r="G6" s="27" t="s">
        <v>10</v>
      </c>
      <c r="H6" s="29" t="s">
        <v>11</v>
      </c>
      <c r="I6" s="27" t="s">
        <v>12</v>
      </c>
      <c r="J6" s="48" t="s">
        <v>13</v>
      </c>
      <c r="K6" s="49" t="s">
        <v>14</v>
      </c>
      <c r="L6" s="50" t="s">
        <v>15</v>
      </c>
      <c r="M6" s="51" t="s">
        <v>16</v>
      </c>
      <c r="N6" s="27" t="s">
        <v>17</v>
      </c>
      <c r="O6" s="27" t="s">
        <v>18</v>
      </c>
      <c r="P6" s="27" t="s">
        <v>19</v>
      </c>
      <c r="Q6" s="64" t="s">
        <v>20</v>
      </c>
    </row>
    <row r="7" s="4" customFormat="1" ht="18.6" customHeight="1" spans="1:17">
      <c r="A7" s="30">
        <v>1</v>
      </c>
      <c r="B7" s="31" t="s">
        <v>21</v>
      </c>
      <c r="C7" s="31" t="s">
        <v>22</v>
      </c>
      <c r="D7" s="32" t="s">
        <v>23</v>
      </c>
      <c r="E7" s="33" t="s">
        <v>24</v>
      </c>
      <c r="F7" s="33" t="s">
        <v>25</v>
      </c>
      <c r="G7" s="34">
        <v>18.5</v>
      </c>
      <c r="H7" s="34">
        <v>18.5</v>
      </c>
      <c r="I7" s="52">
        <f>H7*770</f>
        <v>14245</v>
      </c>
      <c r="J7" s="53">
        <f>H7*46.97</f>
        <v>868.945</v>
      </c>
      <c r="K7" s="54">
        <v>0.8</v>
      </c>
      <c r="L7" s="53">
        <f>J7*K7</f>
        <v>695.156</v>
      </c>
      <c r="M7" s="55">
        <v>173.789</v>
      </c>
      <c r="N7" s="32" t="s">
        <v>26</v>
      </c>
      <c r="O7" s="56" t="s">
        <v>27</v>
      </c>
      <c r="P7" s="30"/>
      <c r="Q7" s="65"/>
    </row>
    <row r="8" s="4" customFormat="1" ht="18.6" customHeight="1" spans="1:17">
      <c r="A8" s="30">
        <v>2</v>
      </c>
      <c r="B8" s="31" t="s">
        <v>28</v>
      </c>
      <c r="C8" s="31" t="s">
        <v>22</v>
      </c>
      <c r="D8" s="32" t="s">
        <v>29</v>
      </c>
      <c r="E8" s="33" t="s">
        <v>30</v>
      </c>
      <c r="F8" s="33" t="s">
        <v>31</v>
      </c>
      <c r="G8" s="34">
        <v>11.7</v>
      </c>
      <c r="H8" s="34">
        <v>11.7</v>
      </c>
      <c r="I8" s="52">
        <f t="shared" ref="I8:I39" si="0">H8*770</f>
        <v>9009</v>
      </c>
      <c r="J8" s="53">
        <f t="shared" ref="J8:J39" si="1">H8*46.97</f>
        <v>549.549</v>
      </c>
      <c r="K8" s="54">
        <v>0.8</v>
      </c>
      <c r="L8" s="53">
        <f t="shared" ref="L8:L39" si="2">J8*K8</f>
        <v>439.6392</v>
      </c>
      <c r="M8" s="55">
        <v>109.9098</v>
      </c>
      <c r="N8" s="32" t="s">
        <v>32</v>
      </c>
      <c r="O8" s="56" t="s">
        <v>27</v>
      </c>
      <c r="P8" s="30"/>
      <c r="Q8" s="65"/>
    </row>
    <row r="9" s="4" customFormat="1" ht="18.6" customHeight="1" spans="1:17">
      <c r="A9" s="30">
        <v>3</v>
      </c>
      <c r="B9" s="31" t="s">
        <v>33</v>
      </c>
      <c r="C9" s="31" t="s">
        <v>22</v>
      </c>
      <c r="D9" s="32" t="s">
        <v>29</v>
      </c>
      <c r="E9" s="33" t="s">
        <v>34</v>
      </c>
      <c r="F9" s="33" t="s">
        <v>35</v>
      </c>
      <c r="G9" s="34">
        <v>18.5</v>
      </c>
      <c r="H9" s="34">
        <v>18.5</v>
      </c>
      <c r="I9" s="52">
        <f t="shared" si="0"/>
        <v>14245</v>
      </c>
      <c r="J9" s="53">
        <f t="shared" si="1"/>
        <v>868.945</v>
      </c>
      <c r="K9" s="54">
        <v>0.8</v>
      </c>
      <c r="L9" s="53">
        <f t="shared" si="2"/>
        <v>695.156</v>
      </c>
      <c r="M9" s="55">
        <v>173.789</v>
      </c>
      <c r="N9" s="32" t="s">
        <v>36</v>
      </c>
      <c r="O9" s="56" t="s">
        <v>27</v>
      </c>
      <c r="P9" s="30"/>
      <c r="Q9" s="65"/>
    </row>
    <row r="10" s="4" customFormat="1" ht="18.6" customHeight="1" spans="1:17">
      <c r="A10" s="30">
        <v>4</v>
      </c>
      <c r="B10" s="31" t="s">
        <v>37</v>
      </c>
      <c r="C10" s="31" t="s">
        <v>22</v>
      </c>
      <c r="D10" s="32" t="s">
        <v>38</v>
      </c>
      <c r="E10" s="33" t="s">
        <v>39</v>
      </c>
      <c r="F10" s="33" t="s">
        <v>40</v>
      </c>
      <c r="G10" s="34">
        <v>29.6</v>
      </c>
      <c r="H10" s="34">
        <v>29.6</v>
      </c>
      <c r="I10" s="52">
        <f t="shared" si="0"/>
        <v>22792</v>
      </c>
      <c r="J10" s="53">
        <f t="shared" si="1"/>
        <v>1390.312</v>
      </c>
      <c r="K10" s="54">
        <v>0.8</v>
      </c>
      <c r="L10" s="53">
        <f t="shared" si="2"/>
        <v>1112.2496</v>
      </c>
      <c r="M10" s="55">
        <v>278.0624</v>
      </c>
      <c r="N10" s="32" t="s">
        <v>41</v>
      </c>
      <c r="O10" s="56" t="s">
        <v>27</v>
      </c>
      <c r="P10" s="30"/>
      <c r="Q10" s="65"/>
    </row>
    <row r="11" s="4" customFormat="1" ht="18.6" customHeight="1" spans="1:17">
      <c r="A11" s="30">
        <v>5</v>
      </c>
      <c r="B11" s="31" t="s">
        <v>42</v>
      </c>
      <c r="C11" s="31" t="s">
        <v>22</v>
      </c>
      <c r="D11" s="32" t="s">
        <v>23</v>
      </c>
      <c r="E11" s="35" t="s">
        <v>24</v>
      </c>
      <c r="F11" s="33" t="s">
        <v>43</v>
      </c>
      <c r="G11" s="34">
        <v>33.9</v>
      </c>
      <c r="H11" s="34">
        <v>33.9</v>
      </c>
      <c r="I11" s="52">
        <f t="shared" si="0"/>
        <v>26103</v>
      </c>
      <c r="J11" s="53">
        <f t="shared" si="1"/>
        <v>1592.283</v>
      </c>
      <c r="K11" s="54">
        <v>0.8</v>
      </c>
      <c r="L11" s="53">
        <f t="shared" si="2"/>
        <v>1273.8264</v>
      </c>
      <c r="M11" s="55">
        <v>318.4566</v>
      </c>
      <c r="N11" s="32" t="s">
        <v>44</v>
      </c>
      <c r="O11" s="56" t="s">
        <v>27</v>
      </c>
      <c r="P11" s="30"/>
      <c r="Q11" s="65"/>
    </row>
    <row r="12" s="4" customFormat="1" ht="18.6" customHeight="1" spans="1:17">
      <c r="A12" s="30">
        <v>6</v>
      </c>
      <c r="B12" s="31" t="s">
        <v>45</v>
      </c>
      <c r="C12" s="31" t="s">
        <v>22</v>
      </c>
      <c r="D12" s="32" t="s">
        <v>46</v>
      </c>
      <c r="E12" s="33" t="s">
        <v>47</v>
      </c>
      <c r="F12" s="33" t="s">
        <v>48</v>
      </c>
      <c r="G12" s="34">
        <v>31.2</v>
      </c>
      <c r="H12" s="34">
        <v>31.2</v>
      </c>
      <c r="I12" s="52">
        <f t="shared" si="0"/>
        <v>24024</v>
      </c>
      <c r="J12" s="53">
        <f t="shared" si="1"/>
        <v>1465.464</v>
      </c>
      <c r="K12" s="54">
        <v>0.8</v>
      </c>
      <c r="L12" s="53">
        <f t="shared" si="2"/>
        <v>1172.3712</v>
      </c>
      <c r="M12" s="55">
        <v>293.0928</v>
      </c>
      <c r="N12" s="32" t="s">
        <v>49</v>
      </c>
      <c r="O12" s="56" t="s">
        <v>27</v>
      </c>
      <c r="P12" s="30"/>
      <c r="Q12" s="65"/>
    </row>
    <row r="13" s="4" customFormat="1" ht="18.6" customHeight="1" spans="1:17">
      <c r="A13" s="30">
        <v>7</v>
      </c>
      <c r="B13" s="31" t="s">
        <v>50</v>
      </c>
      <c r="C13" s="31" t="s">
        <v>22</v>
      </c>
      <c r="D13" s="32" t="s">
        <v>23</v>
      </c>
      <c r="E13" s="33" t="s">
        <v>51</v>
      </c>
      <c r="F13" s="33" t="s">
        <v>52</v>
      </c>
      <c r="G13" s="34">
        <v>73.5</v>
      </c>
      <c r="H13" s="34">
        <v>73.5</v>
      </c>
      <c r="I13" s="52">
        <f t="shared" si="0"/>
        <v>56595</v>
      </c>
      <c r="J13" s="53">
        <f t="shared" si="1"/>
        <v>3452.295</v>
      </c>
      <c r="K13" s="54">
        <v>0.8</v>
      </c>
      <c r="L13" s="53">
        <f t="shared" si="2"/>
        <v>2761.836</v>
      </c>
      <c r="M13" s="55">
        <v>690.459</v>
      </c>
      <c r="N13" s="32" t="s">
        <v>53</v>
      </c>
      <c r="O13" s="56" t="s">
        <v>27</v>
      </c>
      <c r="P13" s="30"/>
      <c r="Q13" s="65"/>
    </row>
    <row r="14" s="4" customFormat="1" ht="18.6" customHeight="1" spans="1:17">
      <c r="A14" s="30">
        <v>8</v>
      </c>
      <c r="B14" s="31" t="s">
        <v>54</v>
      </c>
      <c r="C14" s="31" t="s">
        <v>22</v>
      </c>
      <c r="D14" s="32" t="s">
        <v>55</v>
      </c>
      <c r="E14" s="33" t="s">
        <v>56</v>
      </c>
      <c r="F14" s="33" t="s">
        <v>57</v>
      </c>
      <c r="G14" s="34">
        <v>21.6</v>
      </c>
      <c r="H14" s="34">
        <v>21.6</v>
      </c>
      <c r="I14" s="52">
        <f t="shared" si="0"/>
        <v>16632</v>
      </c>
      <c r="J14" s="53">
        <f t="shared" si="1"/>
        <v>1014.552</v>
      </c>
      <c r="K14" s="54">
        <v>0.8</v>
      </c>
      <c r="L14" s="53">
        <f t="shared" si="2"/>
        <v>811.6416</v>
      </c>
      <c r="M14" s="55">
        <v>202.9104</v>
      </c>
      <c r="N14" s="32" t="s">
        <v>58</v>
      </c>
      <c r="O14" s="56" t="s">
        <v>27</v>
      </c>
      <c r="P14" s="30"/>
      <c r="Q14" s="65"/>
    </row>
    <row r="15" s="4" customFormat="1" ht="18.6" customHeight="1" spans="1:17">
      <c r="A15" s="30">
        <v>9</v>
      </c>
      <c r="B15" s="31" t="s">
        <v>59</v>
      </c>
      <c r="C15" s="31" t="s">
        <v>22</v>
      </c>
      <c r="D15" s="32" t="s">
        <v>60</v>
      </c>
      <c r="E15" s="33" t="s">
        <v>61</v>
      </c>
      <c r="F15" s="33" t="s">
        <v>62</v>
      </c>
      <c r="G15" s="34">
        <v>10.04</v>
      </c>
      <c r="H15" s="34">
        <v>10.04</v>
      </c>
      <c r="I15" s="52">
        <f t="shared" si="0"/>
        <v>7730.8</v>
      </c>
      <c r="J15" s="53">
        <f t="shared" si="1"/>
        <v>471.5788</v>
      </c>
      <c r="K15" s="54">
        <v>0.8</v>
      </c>
      <c r="L15" s="53">
        <f t="shared" si="2"/>
        <v>377.26304</v>
      </c>
      <c r="M15" s="55">
        <v>94.31576</v>
      </c>
      <c r="N15" s="32" t="s">
        <v>63</v>
      </c>
      <c r="O15" s="56" t="s">
        <v>27</v>
      </c>
      <c r="P15" s="30"/>
      <c r="Q15" s="65"/>
    </row>
    <row r="16" s="4" customFormat="1" ht="18.6" customHeight="1" spans="1:17">
      <c r="A16" s="30">
        <v>10</v>
      </c>
      <c r="B16" s="31" t="s">
        <v>64</v>
      </c>
      <c r="C16" s="31" t="s">
        <v>22</v>
      </c>
      <c r="D16" s="32" t="s">
        <v>65</v>
      </c>
      <c r="E16" s="33" t="s">
        <v>56</v>
      </c>
      <c r="F16" s="33" t="s">
        <v>66</v>
      </c>
      <c r="G16" s="34">
        <v>15</v>
      </c>
      <c r="H16" s="34">
        <v>15</v>
      </c>
      <c r="I16" s="52">
        <f t="shared" si="0"/>
        <v>11550</v>
      </c>
      <c r="J16" s="53">
        <f t="shared" si="1"/>
        <v>704.55</v>
      </c>
      <c r="K16" s="54">
        <v>0.8</v>
      </c>
      <c r="L16" s="53">
        <f t="shared" si="2"/>
        <v>563.64</v>
      </c>
      <c r="M16" s="55">
        <v>140.91</v>
      </c>
      <c r="N16" s="32" t="s">
        <v>67</v>
      </c>
      <c r="O16" s="56" t="s">
        <v>27</v>
      </c>
      <c r="P16" s="30"/>
      <c r="Q16" s="65"/>
    </row>
    <row r="17" s="4" customFormat="1" ht="18.6" customHeight="1" spans="1:17">
      <c r="A17" s="30">
        <v>11</v>
      </c>
      <c r="B17" s="31" t="s">
        <v>68</v>
      </c>
      <c r="C17" s="31" t="s">
        <v>22</v>
      </c>
      <c r="D17" s="32" t="s">
        <v>69</v>
      </c>
      <c r="E17" s="33" t="s">
        <v>70</v>
      </c>
      <c r="F17" s="33" t="s">
        <v>71</v>
      </c>
      <c r="G17" s="34">
        <v>18.8</v>
      </c>
      <c r="H17" s="34">
        <v>18.8</v>
      </c>
      <c r="I17" s="52">
        <f t="shared" si="0"/>
        <v>14476</v>
      </c>
      <c r="J17" s="53">
        <f t="shared" si="1"/>
        <v>883.036</v>
      </c>
      <c r="K17" s="54">
        <v>0.8</v>
      </c>
      <c r="L17" s="53">
        <f t="shared" si="2"/>
        <v>706.4288</v>
      </c>
      <c r="M17" s="55">
        <v>176.6072</v>
      </c>
      <c r="N17" s="32" t="s">
        <v>72</v>
      </c>
      <c r="O17" s="56" t="s">
        <v>27</v>
      </c>
      <c r="P17" s="30"/>
      <c r="Q17" s="65"/>
    </row>
    <row r="18" s="4" customFormat="1" ht="18.6" customHeight="1" spans="1:17">
      <c r="A18" s="30">
        <v>12</v>
      </c>
      <c r="B18" s="31" t="s">
        <v>73</v>
      </c>
      <c r="C18" s="31" t="s">
        <v>22</v>
      </c>
      <c r="D18" s="32" t="s">
        <v>65</v>
      </c>
      <c r="E18" s="33" t="s">
        <v>74</v>
      </c>
      <c r="F18" s="33" t="s">
        <v>75</v>
      </c>
      <c r="G18" s="34">
        <v>11.33</v>
      </c>
      <c r="H18" s="34">
        <v>11.33</v>
      </c>
      <c r="I18" s="52">
        <f t="shared" si="0"/>
        <v>8724.1</v>
      </c>
      <c r="J18" s="53">
        <f t="shared" si="1"/>
        <v>532.1701</v>
      </c>
      <c r="K18" s="54">
        <v>0.8</v>
      </c>
      <c r="L18" s="53">
        <f t="shared" si="2"/>
        <v>425.73608</v>
      </c>
      <c r="M18" s="55">
        <v>106.43402</v>
      </c>
      <c r="N18" s="32" t="s">
        <v>76</v>
      </c>
      <c r="O18" s="56" t="s">
        <v>27</v>
      </c>
      <c r="P18" s="30"/>
      <c r="Q18" s="65"/>
    </row>
    <row r="19" s="4" customFormat="1" ht="18.6" customHeight="1" spans="1:17">
      <c r="A19" s="30">
        <v>13</v>
      </c>
      <c r="B19" s="31" t="s">
        <v>77</v>
      </c>
      <c r="C19" s="31" t="s">
        <v>22</v>
      </c>
      <c r="D19" s="32" t="s">
        <v>78</v>
      </c>
      <c r="E19" s="33" t="s">
        <v>79</v>
      </c>
      <c r="F19" s="33" t="s">
        <v>80</v>
      </c>
      <c r="G19" s="34">
        <v>19.2</v>
      </c>
      <c r="H19" s="34">
        <v>19.2</v>
      </c>
      <c r="I19" s="52">
        <f t="shared" si="0"/>
        <v>14784</v>
      </c>
      <c r="J19" s="53">
        <f t="shared" si="1"/>
        <v>901.824</v>
      </c>
      <c r="K19" s="54">
        <v>0.8</v>
      </c>
      <c r="L19" s="53">
        <f t="shared" si="2"/>
        <v>721.4592</v>
      </c>
      <c r="M19" s="55">
        <v>180.3648</v>
      </c>
      <c r="N19" s="32" t="s">
        <v>81</v>
      </c>
      <c r="O19" s="56" t="s">
        <v>27</v>
      </c>
      <c r="P19" s="30"/>
      <c r="Q19" s="65"/>
    </row>
    <row r="20" s="4" customFormat="1" ht="18.6" customHeight="1" spans="1:17">
      <c r="A20" s="30">
        <v>14</v>
      </c>
      <c r="B20" s="31" t="s">
        <v>82</v>
      </c>
      <c r="C20" s="31" t="s">
        <v>22</v>
      </c>
      <c r="D20" s="32" t="s">
        <v>83</v>
      </c>
      <c r="E20" s="35" t="s">
        <v>47</v>
      </c>
      <c r="F20" s="33" t="s">
        <v>84</v>
      </c>
      <c r="G20" s="34">
        <v>16.33</v>
      </c>
      <c r="H20" s="34">
        <v>16.33</v>
      </c>
      <c r="I20" s="52">
        <f t="shared" si="0"/>
        <v>12574.1</v>
      </c>
      <c r="J20" s="53">
        <f t="shared" si="1"/>
        <v>767.0201</v>
      </c>
      <c r="K20" s="54">
        <v>0.8</v>
      </c>
      <c r="L20" s="53">
        <f t="shared" si="2"/>
        <v>613.61608</v>
      </c>
      <c r="M20" s="55">
        <v>153.40402</v>
      </c>
      <c r="N20" s="32" t="s">
        <v>85</v>
      </c>
      <c r="O20" s="56" t="s">
        <v>27</v>
      </c>
      <c r="P20" s="30"/>
      <c r="Q20" s="65"/>
    </row>
    <row r="21" s="4" customFormat="1" ht="18.6" customHeight="1" spans="1:17">
      <c r="A21" s="30">
        <v>15</v>
      </c>
      <c r="B21" s="31" t="s">
        <v>86</v>
      </c>
      <c r="C21" s="31" t="s">
        <v>22</v>
      </c>
      <c r="D21" s="32" t="s">
        <v>87</v>
      </c>
      <c r="E21" s="33" t="s">
        <v>88</v>
      </c>
      <c r="F21" s="33" t="s">
        <v>89</v>
      </c>
      <c r="G21" s="34">
        <v>18.7</v>
      </c>
      <c r="H21" s="34">
        <v>18.7</v>
      </c>
      <c r="I21" s="52">
        <f t="shared" si="0"/>
        <v>14399</v>
      </c>
      <c r="J21" s="53">
        <f t="shared" si="1"/>
        <v>878.339</v>
      </c>
      <c r="K21" s="54">
        <v>0.8</v>
      </c>
      <c r="L21" s="53">
        <f t="shared" si="2"/>
        <v>702.6712</v>
      </c>
      <c r="M21" s="55">
        <v>175.6678</v>
      </c>
      <c r="N21" s="32" t="s">
        <v>90</v>
      </c>
      <c r="O21" s="56" t="s">
        <v>27</v>
      </c>
      <c r="P21" s="30"/>
      <c r="Q21" s="65"/>
    </row>
    <row r="22" s="4" customFormat="1" ht="18.6" customHeight="1" spans="1:17">
      <c r="A22" s="30">
        <v>16</v>
      </c>
      <c r="B22" s="31" t="s">
        <v>91</v>
      </c>
      <c r="C22" s="31" t="s">
        <v>22</v>
      </c>
      <c r="D22" s="32" t="s">
        <v>87</v>
      </c>
      <c r="E22" s="33" t="s">
        <v>74</v>
      </c>
      <c r="F22" s="33" t="s">
        <v>92</v>
      </c>
      <c r="G22" s="34">
        <v>8</v>
      </c>
      <c r="H22" s="34">
        <v>8</v>
      </c>
      <c r="I22" s="52">
        <f t="shared" si="0"/>
        <v>6160</v>
      </c>
      <c r="J22" s="53">
        <f t="shared" si="1"/>
        <v>375.76</v>
      </c>
      <c r="K22" s="54">
        <v>0.8</v>
      </c>
      <c r="L22" s="53">
        <f t="shared" si="2"/>
        <v>300.608</v>
      </c>
      <c r="M22" s="55">
        <v>75.152</v>
      </c>
      <c r="N22" s="32" t="s">
        <v>93</v>
      </c>
      <c r="O22" s="56" t="s">
        <v>27</v>
      </c>
      <c r="P22" s="30"/>
      <c r="Q22" s="65"/>
    </row>
    <row r="23" s="4" customFormat="1" ht="18.6" customHeight="1" spans="1:17">
      <c r="A23" s="30">
        <v>17</v>
      </c>
      <c r="B23" s="31" t="s">
        <v>94</v>
      </c>
      <c r="C23" s="31" t="s">
        <v>22</v>
      </c>
      <c r="D23" s="32" t="s">
        <v>23</v>
      </c>
      <c r="E23" s="33" t="s">
        <v>95</v>
      </c>
      <c r="F23" s="33" t="s">
        <v>92</v>
      </c>
      <c r="G23" s="34">
        <v>12</v>
      </c>
      <c r="H23" s="34">
        <v>12</v>
      </c>
      <c r="I23" s="52">
        <f t="shared" si="0"/>
        <v>9240</v>
      </c>
      <c r="J23" s="53">
        <f t="shared" si="1"/>
        <v>563.64</v>
      </c>
      <c r="K23" s="54">
        <v>0.8</v>
      </c>
      <c r="L23" s="53">
        <f t="shared" si="2"/>
        <v>450.912</v>
      </c>
      <c r="M23" s="55">
        <v>112.728</v>
      </c>
      <c r="N23" s="32" t="s">
        <v>96</v>
      </c>
      <c r="O23" s="56" t="s">
        <v>27</v>
      </c>
      <c r="P23" s="30"/>
      <c r="Q23" s="65"/>
    </row>
    <row r="24" s="4" customFormat="1" ht="18.6" customHeight="1" spans="1:17">
      <c r="A24" s="30">
        <v>18</v>
      </c>
      <c r="B24" s="31" t="s">
        <v>97</v>
      </c>
      <c r="C24" s="31" t="s">
        <v>22</v>
      </c>
      <c r="D24" s="32" t="s">
        <v>65</v>
      </c>
      <c r="E24" s="33" t="s">
        <v>74</v>
      </c>
      <c r="F24" s="33" t="s">
        <v>98</v>
      </c>
      <c r="G24" s="34">
        <v>276</v>
      </c>
      <c r="H24" s="34">
        <v>276</v>
      </c>
      <c r="I24" s="52">
        <f t="shared" si="0"/>
        <v>212520</v>
      </c>
      <c r="J24" s="53">
        <f t="shared" si="1"/>
        <v>12963.72</v>
      </c>
      <c r="K24" s="54">
        <v>0.8</v>
      </c>
      <c r="L24" s="53">
        <f t="shared" si="2"/>
        <v>10370.976</v>
      </c>
      <c r="M24" s="55">
        <v>2592.744</v>
      </c>
      <c r="N24" s="32" t="s">
        <v>99</v>
      </c>
      <c r="O24" s="56" t="s">
        <v>27</v>
      </c>
      <c r="P24" s="30"/>
      <c r="Q24" s="65"/>
    </row>
    <row r="25" s="4" customFormat="1" ht="18.6" customHeight="1" spans="1:17">
      <c r="A25" s="30">
        <v>19</v>
      </c>
      <c r="B25" s="31" t="s">
        <v>100</v>
      </c>
      <c r="C25" s="31" t="s">
        <v>22</v>
      </c>
      <c r="D25" s="32" t="s">
        <v>65</v>
      </c>
      <c r="E25" s="33" t="s">
        <v>101</v>
      </c>
      <c r="F25" s="33" t="s">
        <v>102</v>
      </c>
      <c r="G25" s="34">
        <v>1200</v>
      </c>
      <c r="H25" s="34">
        <v>1200</v>
      </c>
      <c r="I25" s="52">
        <f t="shared" si="0"/>
        <v>924000</v>
      </c>
      <c r="J25" s="53">
        <f t="shared" si="1"/>
        <v>56364</v>
      </c>
      <c r="K25" s="54">
        <v>0.8</v>
      </c>
      <c r="L25" s="53">
        <f t="shared" si="2"/>
        <v>45091.2</v>
      </c>
      <c r="M25" s="55">
        <v>11272.8</v>
      </c>
      <c r="N25" s="32" t="s">
        <v>103</v>
      </c>
      <c r="O25" s="56" t="s">
        <v>27</v>
      </c>
      <c r="P25" s="30"/>
      <c r="Q25" s="65"/>
    </row>
    <row r="26" s="4" customFormat="1" ht="18.6" customHeight="1" spans="1:17">
      <c r="A26" s="30">
        <v>20</v>
      </c>
      <c r="B26" s="31" t="s">
        <v>104</v>
      </c>
      <c r="C26" s="31" t="s">
        <v>22</v>
      </c>
      <c r="D26" s="32" t="s">
        <v>105</v>
      </c>
      <c r="E26" s="33" t="s">
        <v>106</v>
      </c>
      <c r="F26" s="33" t="s">
        <v>107</v>
      </c>
      <c r="G26" s="34">
        <v>16.2</v>
      </c>
      <c r="H26" s="34">
        <v>16.2</v>
      </c>
      <c r="I26" s="52">
        <f t="shared" si="0"/>
        <v>12474</v>
      </c>
      <c r="J26" s="53">
        <f t="shared" si="1"/>
        <v>760.914</v>
      </c>
      <c r="K26" s="54">
        <v>0.8</v>
      </c>
      <c r="L26" s="53">
        <f t="shared" si="2"/>
        <v>608.7312</v>
      </c>
      <c r="M26" s="55">
        <v>152.1828</v>
      </c>
      <c r="N26" s="32" t="s">
        <v>108</v>
      </c>
      <c r="O26" s="56" t="s">
        <v>27</v>
      </c>
      <c r="P26" s="30"/>
      <c r="Q26" s="65"/>
    </row>
    <row r="27" s="4" customFormat="1" ht="18.6" customHeight="1" spans="1:17">
      <c r="A27" s="30">
        <v>21</v>
      </c>
      <c r="B27" s="31" t="s">
        <v>109</v>
      </c>
      <c r="C27" s="31" t="s">
        <v>22</v>
      </c>
      <c r="D27" s="32" t="s">
        <v>110</v>
      </c>
      <c r="E27" s="33" t="s">
        <v>111</v>
      </c>
      <c r="F27" s="33" t="s">
        <v>112</v>
      </c>
      <c r="G27" s="34">
        <v>15.7</v>
      </c>
      <c r="H27" s="34">
        <v>15.7</v>
      </c>
      <c r="I27" s="52">
        <f t="shared" si="0"/>
        <v>12089</v>
      </c>
      <c r="J27" s="53">
        <f t="shared" si="1"/>
        <v>737.429</v>
      </c>
      <c r="K27" s="54">
        <v>0.8</v>
      </c>
      <c r="L27" s="53">
        <f t="shared" si="2"/>
        <v>589.9432</v>
      </c>
      <c r="M27" s="55">
        <v>147.4858</v>
      </c>
      <c r="N27" s="32" t="s">
        <v>113</v>
      </c>
      <c r="O27" s="56" t="s">
        <v>27</v>
      </c>
      <c r="P27" s="30"/>
      <c r="Q27" s="65"/>
    </row>
    <row r="28" s="4" customFormat="1" ht="18.6" customHeight="1" spans="1:17">
      <c r="A28" s="30">
        <v>22</v>
      </c>
      <c r="B28" s="31" t="s">
        <v>114</v>
      </c>
      <c r="C28" s="31" t="s">
        <v>22</v>
      </c>
      <c r="D28" s="32" t="s">
        <v>60</v>
      </c>
      <c r="E28" s="33" t="s">
        <v>106</v>
      </c>
      <c r="F28" s="33" t="s">
        <v>115</v>
      </c>
      <c r="G28" s="34">
        <v>19.9</v>
      </c>
      <c r="H28" s="34">
        <v>19.9</v>
      </c>
      <c r="I28" s="52">
        <f t="shared" si="0"/>
        <v>15323</v>
      </c>
      <c r="J28" s="53">
        <f t="shared" si="1"/>
        <v>934.703</v>
      </c>
      <c r="K28" s="54">
        <v>0.8</v>
      </c>
      <c r="L28" s="53">
        <f t="shared" si="2"/>
        <v>747.7624</v>
      </c>
      <c r="M28" s="55">
        <v>186.9406</v>
      </c>
      <c r="N28" s="32" t="s">
        <v>116</v>
      </c>
      <c r="O28" s="56" t="s">
        <v>27</v>
      </c>
      <c r="P28" s="30"/>
      <c r="Q28" s="65"/>
    </row>
    <row r="29" s="4" customFormat="1" ht="18.6" customHeight="1" spans="1:17">
      <c r="A29" s="30">
        <v>23</v>
      </c>
      <c r="B29" s="31" t="s">
        <v>117</v>
      </c>
      <c r="C29" s="31" t="s">
        <v>22</v>
      </c>
      <c r="D29" s="32" t="s">
        <v>29</v>
      </c>
      <c r="E29" s="33" t="s">
        <v>118</v>
      </c>
      <c r="F29" s="33" t="s">
        <v>119</v>
      </c>
      <c r="G29" s="34">
        <v>135</v>
      </c>
      <c r="H29" s="34">
        <v>135</v>
      </c>
      <c r="I29" s="52">
        <f t="shared" si="0"/>
        <v>103950</v>
      </c>
      <c r="J29" s="53">
        <f t="shared" si="1"/>
        <v>6340.95</v>
      </c>
      <c r="K29" s="54">
        <v>0.8</v>
      </c>
      <c r="L29" s="53">
        <f t="shared" si="2"/>
        <v>5072.76</v>
      </c>
      <c r="M29" s="55">
        <v>1268.19</v>
      </c>
      <c r="N29" s="32" t="s">
        <v>120</v>
      </c>
      <c r="O29" s="56" t="s">
        <v>27</v>
      </c>
      <c r="P29" s="30"/>
      <c r="Q29" s="65"/>
    </row>
    <row r="30" s="4" customFormat="1" ht="18.6" customHeight="1" spans="1:17">
      <c r="A30" s="30">
        <v>24</v>
      </c>
      <c r="B30" s="31" t="s">
        <v>121</v>
      </c>
      <c r="C30" s="31" t="s">
        <v>22</v>
      </c>
      <c r="D30" s="32" t="s">
        <v>65</v>
      </c>
      <c r="E30" s="33" t="s">
        <v>88</v>
      </c>
      <c r="F30" s="33" t="s">
        <v>122</v>
      </c>
      <c r="G30" s="34">
        <v>18.8</v>
      </c>
      <c r="H30" s="34">
        <v>18.8</v>
      </c>
      <c r="I30" s="52">
        <f t="shared" si="0"/>
        <v>14476</v>
      </c>
      <c r="J30" s="53">
        <f t="shared" si="1"/>
        <v>883.036</v>
      </c>
      <c r="K30" s="54">
        <v>0.8</v>
      </c>
      <c r="L30" s="53">
        <f t="shared" si="2"/>
        <v>706.4288</v>
      </c>
      <c r="M30" s="55">
        <v>176.6072</v>
      </c>
      <c r="N30" s="32" t="s">
        <v>123</v>
      </c>
      <c r="O30" s="56" t="s">
        <v>27</v>
      </c>
      <c r="P30" s="30"/>
      <c r="Q30" s="65"/>
    </row>
    <row r="31" s="4" customFormat="1" ht="18.6" customHeight="1" spans="1:17">
      <c r="A31" s="30">
        <v>25</v>
      </c>
      <c r="B31" s="31" t="s">
        <v>124</v>
      </c>
      <c r="C31" s="31" t="s">
        <v>22</v>
      </c>
      <c r="D31" s="32" t="s">
        <v>87</v>
      </c>
      <c r="E31" s="33" t="s">
        <v>24</v>
      </c>
      <c r="F31" s="33" t="s">
        <v>125</v>
      </c>
      <c r="G31" s="34">
        <v>30</v>
      </c>
      <c r="H31" s="34">
        <v>30</v>
      </c>
      <c r="I31" s="52">
        <f t="shared" si="0"/>
        <v>23100</v>
      </c>
      <c r="J31" s="53">
        <f t="shared" si="1"/>
        <v>1409.1</v>
      </c>
      <c r="K31" s="54">
        <v>0.8</v>
      </c>
      <c r="L31" s="53">
        <f t="shared" si="2"/>
        <v>1127.28</v>
      </c>
      <c r="M31" s="55">
        <v>281.82</v>
      </c>
      <c r="N31" s="32" t="s">
        <v>126</v>
      </c>
      <c r="O31" s="56" t="s">
        <v>27</v>
      </c>
      <c r="P31" s="30"/>
      <c r="Q31" s="65"/>
    </row>
    <row r="32" s="4" customFormat="1" ht="18.6" customHeight="1" spans="1:17">
      <c r="A32" s="30">
        <v>26</v>
      </c>
      <c r="B32" s="31" t="s">
        <v>127</v>
      </c>
      <c r="C32" s="31" t="s">
        <v>22</v>
      </c>
      <c r="D32" s="32" t="s">
        <v>128</v>
      </c>
      <c r="E32" s="33" t="s">
        <v>129</v>
      </c>
      <c r="F32" s="33" t="s">
        <v>130</v>
      </c>
      <c r="G32" s="34">
        <v>7.1</v>
      </c>
      <c r="H32" s="34">
        <v>7.1</v>
      </c>
      <c r="I32" s="52">
        <f t="shared" si="0"/>
        <v>5467</v>
      </c>
      <c r="J32" s="53">
        <f t="shared" si="1"/>
        <v>333.487</v>
      </c>
      <c r="K32" s="54">
        <v>0.8</v>
      </c>
      <c r="L32" s="53">
        <f t="shared" si="2"/>
        <v>266.7896</v>
      </c>
      <c r="M32" s="55">
        <v>66.6974</v>
      </c>
      <c r="N32" s="32" t="s">
        <v>131</v>
      </c>
      <c r="O32" s="56" t="s">
        <v>27</v>
      </c>
      <c r="P32" s="30"/>
      <c r="Q32" s="65"/>
    </row>
    <row r="33" s="4" customFormat="1" ht="18.6" customHeight="1" spans="1:17">
      <c r="A33" s="30">
        <v>27</v>
      </c>
      <c r="B33" s="31" t="s">
        <v>132</v>
      </c>
      <c r="C33" s="31" t="s">
        <v>22</v>
      </c>
      <c r="D33" s="32" t="s">
        <v>133</v>
      </c>
      <c r="E33" s="35" t="s">
        <v>56</v>
      </c>
      <c r="F33" s="33" t="s">
        <v>134</v>
      </c>
      <c r="G33" s="34">
        <v>17.1</v>
      </c>
      <c r="H33" s="34">
        <v>17.1</v>
      </c>
      <c r="I33" s="52">
        <f t="shared" si="0"/>
        <v>13167</v>
      </c>
      <c r="J33" s="53">
        <f t="shared" si="1"/>
        <v>803.187</v>
      </c>
      <c r="K33" s="54">
        <v>0.8</v>
      </c>
      <c r="L33" s="53">
        <f t="shared" si="2"/>
        <v>642.5496</v>
      </c>
      <c r="M33" s="55">
        <v>160.6374</v>
      </c>
      <c r="N33" s="32" t="s">
        <v>135</v>
      </c>
      <c r="O33" s="56" t="s">
        <v>27</v>
      </c>
      <c r="P33" s="30"/>
      <c r="Q33" s="65"/>
    </row>
    <row r="34" s="4" customFormat="1" ht="18.6" customHeight="1" spans="1:17">
      <c r="A34" s="30">
        <v>28</v>
      </c>
      <c r="B34" s="31" t="s">
        <v>136</v>
      </c>
      <c r="C34" s="31" t="s">
        <v>22</v>
      </c>
      <c r="D34" s="32" t="s">
        <v>60</v>
      </c>
      <c r="E34" s="35" t="s">
        <v>47</v>
      </c>
      <c r="F34" s="33" t="s">
        <v>137</v>
      </c>
      <c r="G34" s="34">
        <v>24.7</v>
      </c>
      <c r="H34" s="34">
        <v>24.7</v>
      </c>
      <c r="I34" s="52">
        <f t="shared" si="0"/>
        <v>19019</v>
      </c>
      <c r="J34" s="53">
        <f t="shared" si="1"/>
        <v>1160.159</v>
      </c>
      <c r="K34" s="54">
        <v>0.8</v>
      </c>
      <c r="L34" s="53">
        <f t="shared" si="2"/>
        <v>928.1272</v>
      </c>
      <c r="M34" s="55">
        <v>232.0318</v>
      </c>
      <c r="N34" s="32" t="s">
        <v>138</v>
      </c>
      <c r="O34" s="56" t="s">
        <v>27</v>
      </c>
      <c r="P34" s="30"/>
      <c r="Q34" s="65"/>
    </row>
    <row r="35" s="4" customFormat="1" ht="18.6" customHeight="1" spans="1:17">
      <c r="A35" s="30">
        <v>29</v>
      </c>
      <c r="B35" s="31" t="s">
        <v>139</v>
      </c>
      <c r="C35" s="31" t="s">
        <v>22</v>
      </c>
      <c r="D35" s="32" t="s">
        <v>65</v>
      </c>
      <c r="E35" s="33" t="s">
        <v>140</v>
      </c>
      <c r="F35" s="33" t="s">
        <v>141</v>
      </c>
      <c r="G35" s="34">
        <v>10.4</v>
      </c>
      <c r="H35" s="34">
        <v>10.4</v>
      </c>
      <c r="I35" s="52">
        <f t="shared" si="0"/>
        <v>8008</v>
      </c>
      <c r="J35" s="53">
        <f t="shared" si="1"/>
        <v>488.488</v>
      </c>
      <c r="K35" s="54">
        <v>0.8</v>
      </c>
      <c r="L35" s="53">
        <f t="shared" si="2"/>
        <v>390.7904</v>
      </c>
      <c r="M35" s="55">
        <v>97.6976</v>
      </c>
      <c r="N35" s="32" t="s">
        <v>142</v>
      </c>
      <c r="O35" s="56" t="s">
        <v>27</v>
      </c>
      <c r="P35" s="30"/>
      <c r="Q35" s="65"/>
    </row>
    <row r="36" s="4" customFormat="1" ht="18.6" customHeight="1" spans="1:17">
      <c r="A36" s="30">
        <v>30</v>
      </c>
      <c r="B36" s="31" t="s">
        <v>143</v>
      </c>
      <c r="C36" s="31" t="s">
        <v>22</v>
      </c>
      <c r="D36" s="32" t="s">
        <v>144</v>
      </c>
      <c r="E36" s="35" t="s">
        <v>145</v>
      </c>
      <c r="F36" s="33" t="s">
        <v>146</v>
      </c>
      <c r="G36" s="34">
        <v>7.9</v>
      </c>
      <c r="H36" s="34">
        <v>7.9</v>
      </c>
      <c r="I36" s="52">
        <f t="shared" si="0"/>
        <v>6083</v>
      </c>
      <c r="J36" s="53">
        <f t="shared" si="1"/>
        <v>371.063</v>
      </c>
      <c r="K36" s="54">
        <v>0.8</v>
      </c>
      <c r="L36" s="53">
        <f t="shared" si="2"/>
        <v>296.8504</v>
      </c>
      <c r="M36" s="55">
        <v>74.2126</v>
      </c>
      <c r="N36" s="32" t="s">
        <v>147</v>
      </c>
      <c r="O36" s="56" t="s">
        <v>27</v>
      </c>
      <c r="P36" s="30"/>
      <c r="Q36" s="65"/>
    </row>
    <row r="37" s="4" customFormat="1" ht="18.6" customHeight="1" spans="1:17">
      <c r="A37" s="30">
        <v>31</v>
      </c>
      <c r="B37" s="31" t="s">
        <v>148</v>
      </c>
      <c r="C37" s="31" t="s">
        <v>22</v>
      </c>
      <c r="D37" s="32" t="s">
        <v>87</v>
      </c>
      <c r="E37" s="33" t="s">
        <v>149</v>
      </c>
      <c r="F37" s="33" t="s">
        <v>146</v>
      </c>
      <c r="G37" s="34">
        <v>13</v>
      </c>
      <c r="H37" s="34">
        <v>13</v>
      </c>
      <c r="I37" s="52">
        <f t="shared" si="0"/>
        <v>10010</v>
      </c>
      <c r="J37" s="53">
        <f t="shared" si="1"/>
        <v>610.61</v>
      </c>
      <c r="K37" s="54">
        <v>0.8</v>
      </c>
      <c r="L37" s="53">
        <f t="shared" si="2"/>
        <v>488.488</v>
      </c>
      <c r="M37" s="55">
        <v>122.122</v>
      </c>
      <c r="N37" s="32" t="s">
        <v>150</v>
      </c>
      <c r="O37" s="56" t="s">
        <v>27</v>
      </c>
      <c r="P37" s="30"/>
      <c r="Q37" s="65"/>
    </row>
    <row r="38" s="4" customFormat="1" ht="18.6" customHeight="1" spans="1:17">
      <c r="A38" s="30">
        <v>32</v>
      </c>
      <c r="B38" s="31" t="s">
        <v>151</v>
      </c>
      <c r="C38" s="31" t="s">
        <v>22</v>
      </c>
      <c r="D38" s="32" t="s">
        <v>87</v>
      </c>
      <c r="E38" s="33" t="s">
        <v>152</v>
      </c>
      <c r="F38" s="33" t="s">
        <v>153</v>
      </c>
      <c r="G38" s="34">
        <v>8</v>
      </c>
      <c r="H38" s="34">
        <v>8</v>
      </c>
      <c r="I38" s="52">
        <f t="shared" si="0"/>
        <v>6160</v>
      </c>
      <c r="J38" s="53">
        <f t="shared" si="1"/>
        <v>375.76</v>
      </c>
      <c r="K38" s="54">
        <v>0.8</v>
      </c>
      <c r="L38" s="53">
        <f t="shared" si="2"/>
        <v>300.608</v>
      </c>
      <c r="M38" s="55">
        <v>75.152</v>
      </c>
      <c r="N38" s="32" t="s">
        <v>154</v>
      </c>
      <c r="O38" s="56" t="s">
        <v>27</v>
      </c>
      <c r="P38" s="30"/>
      <c r="Q38" s="65"/>
    </row>
    <row r="39" s="4" customFormat="1" ht="18.6" customHeight="1" spans="1:17">
      <c r="A39" s="30">
        <v>33</v>
      </c>
      <c r="B39" s="31" t="s">
        <v>155</v>
      </c>
      <c r="C39" s="31" t="s">
        <v>22</v>
      </c>
      <c r="D39" s="32" t="s">
        <v>60</v>
      </c>
      <c r="E39" s="33" t="s">
        <v>156</v>
      </c>
      <c r="F39" s="33" t="s">
        <v>141</v>
      </c>
      <c r="G39" s="34">
        <v>8.1</v>
      </c>
      <c r="H39" s="34">
        <v>8.1</v>
      </c>
      <c r="I39" s="52">
        <f t="shared" si="0"/>
        <v>6237</v>
      </c>
      <c r="J39" s="53">
        <f t="shared" si="1"/>
        <v>380.457</v>
      </c>
      <c r="K39" s="54">
        <v>0.8</v>
      </c>
      <c r="L39" s="53">
        <f t="shared" si="2"/>
        <v>304.3656</v>
      </c>
      <c r="M39" s="55">
        <v>76.0914</v>
      </c>
      <c r="N39" s="32" t="s">
        <v>157</v>
      </c>
      <c r="O39" s="56" t="s">
        <v>27</v>
      </c>
      <c r="P39" s="30"/>
      <c r="Q39" s="65"/>
    </row>
    <row r="40" s="4" customFormat="1" ht="18.6" customHeight="1" spans="1:17">
      <c r="A40" s="30">
        <v>34</v>
      </c>
      <c r="B40" s="31" t="s">
        <v>158</v>
      </c>
      <c r="C40" s="31" t="s">
        <v>22</v>
      </c>
      <c r="D40" s="32" t="s">
        <v>87</v>
      </c>
      <c r="E40" s="33" t="s">
        <v>159</v>
      </c>
      <c r="F40" s="33" t="s">
        <v>160</v>
      </c>
      <c r="G40" s="34">
        <v>10.8</v>
      </c>
      <c r="H40" s="34">
        <v>10.8</v>
      </c>
      <c r="I40" s="52">
        <f t="shared" ref="I40:I71" si="3">H40*770</f>
        <v>8316</v>
      </c>
      <c r="J40" s="53">
        <f t="shared" ref="J40:J71" si="4">H40*46.97</f>
        <v>507.276</v>
      </c>
      <c r="K40" s="54">
        <v>0.8</v>
      </c>
      <c r="L40" s="53">
        <f t="shared" ref="L40:L71" si="5">J40*K40</f>
        <v>405.8208</v>
      </c>
      <c r="M40" s="55">
        <v>101.4552</v>
      </c>
      <c r="N40" s="32" t="s">
        <v>161</v>
      </c>
      <c r="O40" s="56" t="s">
        <v>27</v>
      </c>
      <c r="P40" s="30"/>
      <c r="Q40" s="65"/>
    </row>
    <row r="41" s="4" customFormat="1" ht="18.6" customHeight="1" spans="1:17">
      <c r="A41" s="30">
        <v>35</v>
      </c>
      <c r="B41" s="31" t="s">
        <v>162</v>
      </c>
      <c r="C41" s="31" t="s">
        <v>22</v>
      </c>
      <c r="D41" s="32" t="s">
        <v>163</v>
      </c>
      <c r="E41" s="33" t="s">
        <v>47</v>
      </c>
      <c r="F41" s="33" t="s">
        <v>164</v>
      </c>
      <c r="G41" s="34">
        <v>40</v>
      </c>
      <c r="H41" s="34">
        <v>40</v>
      </c>
      <c r="I41" s="52">
        <f t="shared" si="3"/>
        <v>30800</v>
      </c>
      <c r="J41" s="53">
        <f t="shared" si="4"/>
        <v>1878.8</v>
      </c>
      <c r="K41" s="54">
        <v>0.8</v>
      </c>
      <c r="L41" s="53">
        <f t="shared" si="5"/>
        <v>1503.04</v>
      </c>
      <c r="M41" s="55">
        <v>375.76</v>
      </c>
      <c r="N41" s="32" t="s">
        <v>165</v>
      </c>
      <c r="O41" s="56" t="s">
        <v>27</v>
      </c>
      <c r="P41" s="30"/>
      <c r="Q41" s="65"/>
    </row>
    <row r="42" s="4" customFormat="1" ht="18.6" customHeight="1" spans="1:17">
      <c r="A42" s="30">
        <v>36</v>
      </c>
      <c r="B42" s="31" t="s">
        <v>166</v>
      </c>
      <c r="C42" s="31" t="s">
        <v>22</v>
      </c>
      <c r="D42" s="32" t="s">
        <v>55</v>
      </c>
      <c r="E42" s="33" t="s">
        <v>74</v>
      </c>
      <c r="F42" s="33" t="s">
        <v>167</v>
      </c>
      <c r="G42" s="34">
        <v>15.4</v>
      </c>
      <c r="H42" s="34">
        <v>15.4</v>
      </c>
      <c r="I42" s="52">
        <f t="shared" si="3"/>
        <v>11858</v>
      </c>
      <c r="J42" s="53">
        <f t="shared" si="4"/>
        <v>723.338</v>
      </c>
      <c r="K42" s="54">
        <v>0.8</v>
      </c>
      <c r="L42" s="53">
        <f t="shared" si="5"/>
        <v>578.6704</v>
      </c>
      <c r="M42" s="55">
        <v>144.6676</v>
      </c>
      <c r="N42" s="32" t="s">
        <v>168</v>
      </c>
      <c r="O42" s="56" t="s">
        <v>27</v>
      </c>
      <c r="P42" s="30"/>
      <c r="Q42" s="65"/>
    </row>
    <row r="43" s="4" customFormat="1" ht="18.6" customHeight="1" spans="1:17">
      <c r="A43" s="30">
        <v>37</v>
      </c>
      <c r="B43" s="31" t="s">
        <v>169</v>
      </c>
      <c r="C43" s="31" t="s">
        <v>22</v>
      </c>
      <c r="D43" s="32" t="s">
        <v>144</v>
      </c>
      <c r="E43" s="35" t="s">
        <v>152</v>
      </c>
      <c r="F43" s="33" t="s">
        <v>170</v>
      </c>
      <c r="G43" s="34">
        <v>7.5</v>
      </c>
      <c r="H43" s="34">
        <v>7.5</v>
      </c>
      <c r="I43" s="52">
        <f t="shared" si="3"/>
        <v>5775</v>
      </c>
      <c r="J43" s="53">
        <f t="shared" si="4"/>
        <v>352.275</v>
      </c>
      <c r="K43" s="54">
        <v>0.8</v>
      </c>
      <c r="L43" s="53">
        <f t="shared" si="5"/>
        <v>281.82</v>
      </c>
      <c r="M43" s="55">
        <v>70.455</v>
      </c>
      <c r="N43" s="32" t="s">
        <v>171</v>
      </c>
      <c r="O43" s="56" t="s">
        <v>27</v>
      </c>
      <c r="P43" s="30"/>
      <c r="Q43" s="65"/>
    </row>
    <row r="44" s="4" customFormat="1" ht="18.6" customHeight="1" spans="1:17">
      <c r="A44" s="30">
        <v>38</v>
      </c>
      <c r="B44" s="31" t="s">
        <v>172</v>
      </c>
      <c r="C44" s="31" t="s">
        <v>22</v>
      </c>
      <c r="D44" s="32" t="s">
        <v>163</v>
      </c>
      <c r="E44" s="33" t="s">
        <v>173</v>
      </c>
      <c r="F44" s="33" t="s">
        <v>174</v>
      </c>
      <c r="G44" s="34">
        <v>36.6</v>
      </c>
      <c r="H44" s="34">
        <v>36.6</v>
      </c>
      <c r="I44" s="52">
        <f t="shared" si="3"/>
        <v>28182</v>
      </c>
      <c r="J44" s="53">
        <f t="shared" si="4"/>
        <v>1719.102</v>
      </c>
      <c r="K44" s="54">
        <v>0.8</v>
      </c>
      <c r="L44" s="53">
        <f t="shared" si="5"/>
        <v>1375.2816</v>
      </c>
      <c r="M44" s="55">
        <v>343.8204</v>
      </c>
      <c r="N44" s="32" t="s">
        <v>175</v>
      </c>
      <c r="O44" s="56" t="s">
        <v>27</v>
      </c>
      <c r="P44" s="30"/>
      <c r="Q44" s="65"/>
    </row>
    <row r="45" s="4" customFormat="1" ht="18.6" customHeight="1" spans="1:17">
      <c r="A45" s="30">
        <v>39</v>
      </c>
      <c r="B45" s="31" t="s">
        <v>176</v>
      </c>
      <c r="C45" s="31" t="s">
        <v>22</v>
      </c>
      <c r="D45" s="32" t="s">
        <v>163</v>
      </c>
      <c r="E45" s="33" t="s">
        <v>177</v>
      </c>
      <c r="F45" s="33" t="s">
        <v>178</v>
      </c>
      <c r="G45" s="34">
        <v>12</v>
      </c>
      <c r="H45" s="34">
        <v>12</v>
      </c>
      <c r="I45" s="52">
        <f t="shared" si="3"/>
        <v>9240</v>
      </c>
      <c r="J45" s="53">
        <f t="shared" si="4"/>
        <v>563.64</v>
      </c>
      <c r="K45" s="54">
        <v>0.8</v>
      </c>
      <c r="L45" s="53">
        <f t="shared" si="5"/>
        <v>450.912</v>
      </c>
      <c r="M45" s="55">
        <v>112.728</v>
      </c>
      <c r="N45" s="32" t="s">
        <v>179</v>
      </c>
      <c r="O45" s="56" t="s">
        <v>27</v>
      </c>
      <c r="P45" s="30"/>
      <c r="Q45" s="65"/>
    </row>
    <row r="46" s="4" customFormat="1" ht="18.6" customHeight="1" spans="1:17">
      <c r="A46" s="30">
        <v>40</v>
      </c>
      <c r="B46" s="31" t="s">
        <v>180</v>
      </c>
      <c r="C46" s="31" t="s">
        <v>22</v>
      </c>
      <c r="D46" s="32" t="s">
        <v>128</v>
      </c>
      <c r="E46" s="33" t="s">
        <v>181</v>
      </c>
      <c r="F46" s="33" t="s">
        <v>182</v>
      </c>
      <c r="G46" s="34">
        <v>18.7</v>
      </c>
      <c r="H46" s="34">
        <v>18.7</v>
      </c>
      <c r="I46" s="52">
        <f t="shared" si="3"/>
        <v>14399</v>
      </c>
      <c r="J46" s="53">
        <f t="shared" si="4"/>
        <v>878.339</v>
      </c>
      <c r="K46" s="54">
        <v>0.8</v>
      </c>
      <c r="L46" s="53">
        <f t="shared" si="5"/>
        <v>702.6712</v>
      </c>
      <c r="M46" s="55">
        <v>175.6678</v>
      </c>
      <c r="N46" s="32" t="s">
        <v>183</v>
      </c>
      <c r="O46" s="56" t="s">
        <v>27</v>
      </c>
      <c r="P46" s="30"/>
      <c r="Q46" s="65"/>
    </row>
    <row r="47" s="4" customFormat="1" ht="18.6" customHeight="1" spans="1:17">
      <c r="A47" s="30">
        <v>41</v>
      </c>
      <c r="B47" s="31" t="s">
        <v>184</v>
      </c>
      <c r="C47" s="31" t="s">
        <v>22</v>
      </c>
      <c r="D47" s="32" t="s">
        <v>163</v>
      </c>
      <c r="E47" s="33" t="s">
        <v>88</v>
      </c>
      <c r="F47" s="33" t="s">
        <v>164</v>
      </c>
      <c r="G47" s="34">
        <v>5.4</v>
      </c>
      <c r="H47" s="34">
        <v>5.4</v>
      </c>
      <c r="I47" s="52">
        <f t="shared" si="3"/>
        <v>4158</v>
      </c>
      <c r="J47" s="53">
        <f t="shared" si="4"/>
        <v>253.638</v>
      </c>
      <c r="K47" s="54">
        <v>0.8</v>
      </c>
      <c r="L47" s="53">
        <f t="shared" si="5"/>
        <v>202.9104</v>
      </c>
      <c r="M47" s="55">
        <v>50.7276</v>
      </c>
      <c r="N47" s="32" t="s">
        <v>185</v>
      </c>
      <c r="O47" s="56" t="s">
        <v>27</v>
      </c>
      <c r="P47" s="30"/>
      <c r="Q47" s="65"/>
    </row>
    <row r="48" s="4" customFormat="1" ht="18.6" customHeight="1" spans="1:17">
      <c r="A48" s="30">
        <v>42</v>
      </c>
      <c r="B48" s="31" t="s">
        <v>186</v>
      </c>
      <c r="C48" s="31" t="s">
        <v>22</v>
      </c>
      <c r="D48" s="32" t="s">
        <v>87</v>
      </c>
      <c r="E48" s="33" t="s">
        <v>187</v>
      </c>
      <c r="F48" s="33" t="s">
        <v>188</v>
      </c>
      <c r="G48" s="34">
        <v>14.5</v>
      </c>
      <c r="H48" s="34">
        <v>14.5</v>
      </c>
      <c r="I48" s="52">
        <f t="shared" si="3"/>
        <v>11165</v>
      </c>
      <c r="J48" s="53">
        <f t="shared" si="4"/>
        <v>681.065</v>
      </c>
      <c r="K48" s="54">
        <v>0.8</v>
      </c>
      <c r="L48" s="53">
        <f t="shared" si="5"/>
        <v>544.852</v>
      </c>
      <c r="M48" s="55">
        <v>136.213</v>
      </c>
      <c r="N48" s="32" t="s">
        <v>189</v>
      </c>
      <c r="O48" s="56" t="s">
        <v>27</v>
      </c>
      <c r="P48" s="30"/>
      <c r="Q48" s="65"/>
    </row>
    <row r="49" s="4" customFormat="1" ht="18.6" customHeight="1" spans="1:17">
      <c r="A49" s="30">
        <v>43</v>
      </c>
      <c r="B49" s="31" t="s">
        <v>190</v>
      </c>
      <c r="C49" s="31" t="s">
        <v>22</v>
      </c>
      <c r="D49" s="32" t="s">
        <v>65</v>
      </c>
      <c r="E49" s="33" t="s">
        <v>191</v>
      </c>
      <c r="F49" s="33" t="s">
        <v>160</v>
      </c>
      <c r="G49" s="34">
        <v>11</v>
      </c>
      <c r="H49" s="34">
        <v>11</v>
      </c>
      <c r="I49" s="52">
        <f t="shared" si="3"/>
        <v>8470</v>
      </c>
      <c r="J49" s="53">
        <f t="shared" si="4"/>
        <v>516.67</v>
      </c>
      <c r="K49" s="54">
        <v>0.8</v>
      </c>
      <c r="L49" s="53">
        <f t="shared" si="5"/>
        <v>413.336</v>
      </c>
      <c r="M49" s="55">
        <v>103.334</v>
      </c>
      <c r="N49" s="32" t="s">
        <v>192</v>
      </c>
      <c r="O49" s="56" t="s">
        <v>27</v>
      </c>
      <c r="P49" s="30"/>
      <c r="Q49" s="65"/>
    </row>
    <row r="50" s="4" customFormat="1" ht="18.6" customHeight="1" spans="1:17">
      <c r="A50" s="30">
        <v>44</v>
      </c>
      <c r="B50" s="31" t="s">
        <v>193</v>
      </c>
      <c r="C50" s="31" t="s">
        <v>22</v>
      </c>
      <c r="D50" s="32" t="s">
        <v>23</v>
      </c>
      <c r="E50" s="35" t="s">
        <v>194</v>
      </c>
      <c r="F50" s="33" t="s">
        <v>167</v>
      </c>
      <c r="G50" s="34">
        <v>8.7</v>
      </c>
      <c r="H50" s="34">
        <v>8.7</v>
      </c>
      <c r="I50" s="52">
        <f t="shared" si="3"/>
        <v>6699</v>
      </c>
      <c r="J50" s="53">
        <f t="shared" si="4"/>
        <v>408.639</v>
      </c>
      <c r="K50" s="54">
        <v>0.8</v>
      </c>
      <c r="L50" s="53">
        <f t="shared" si="5"/>
        <v>326.9112</v>
      </c>
      <c r="M50" s="55">
        <v>81.7278</v>
      </c>
      <c r="N50" s="32" t="s">
        <v>195</v>
      </c>
      <c r="O50" s="56" t="s">
        <v>27</v>
      </c>
      <c r="P50" s="30"/>
      <c r="Q50" s="65"/>
    </row>
    <row r="51" s="4" customFormat="1" ht="18.6" customHeight="1" spans="1:17">
      <c r="A51" s="30">
        <v>45</v>
      </c>
      <c r="B51" s="31" t="s">
        <v>196</v>
      </c>
      <c r="C51" s="31" t="s">
        <v>22</v>
      </c>
      <c r="D51" s="32" t="s">
        <v>78</v>
      </c>
      <c r="E51" s="33" t="s">
        <v>95</v>
      </c>
      <c r="F51" s="33" t="s">
        <v>197</v>
      </c>
      <c r="G51" s="34">
        <v>9.7</v>
      </c>
      <c r="H51" s="34">
        <v>9.7</v>
      </c>
      <c r="I51" s="52">
        <f t="shared" si="3"/>
        <v>7469</v>
      </c>
      <c r="J51" s="53">
        <f t="shared" si="4"/>
        <v>455.609</v>
      </c>
      <c r="K51" s="54">
        <v>0.8</v>
      </c>
      <c r="L51" s="53">
        <f t="shared" si="5"/>
        <v>364.4872</v>
      </c>
      <c r="M51" s="55">
        <v>91.1218</v>
      </c>
      <c r="N51" s="32" t="s">
        <v>198</v>
      </c>
      <c r="O51" s="56" t="s">
        <v>27</v>
      </c>
      <c r="P51" s="30"/>
      <c r="Q51" s="65"/>
    </row>
    <row r="52" s="4" customFormat="1" ht="18.6" customHeight="1" spans="1:17">
      <c r="A52" s="30">
        <v>46</v>
      </c>
      <c r="B52" s="31" t="s">
        <v>199</v>
      </c>
      <c r="C52" s="31" t="s">
        <v>22</v>
      </c>
      <c r="D52" s="32" t="s">
        <v>200</v>
      </c>
      <c r="E52" s="33" t="s">
        <v>181</v>
      </c>
      <c r="F52" s="33" t="s">
        <v>201</v>
      </c>
      <c r="G52" s="34">
        <v>9.8</v>
      </c>
      <c r="H52" s="34">
        <v>9.8</v>
      </c>
      <c r="I52" s="52">
        <f t="shared" si="3"/>
        <v>7546</v>
      </c>
      <c r="J52" s="53">
        <f t="shared" si="4"/>
        <v>460.306</v>
      </c>
      <c r="K52" s="54">
        <v>0.8</v>
      </c>
      <c r="L52" s="53">
        <f t="shared" si="5"/>
        <v>368.2448</v>
      </c>
      <c r="M52" s="55">
        <v>92.0612</v>
      </c>
      <c r="N52" s="32" t="s">
        <v>202</v>
      </c>
      <c r="O52" s="56" t="s">
        <v>27</v>
      </c>
      <c r="P52" s="30"/>
      <c r="Q52" s="65"/>
    </row>
    <row r="53" s="4" customFormat="1" ht="18.6" customHeight="1" spans="1:17">
      <c r="A53" s="30">
        <v>47</v>
      </c>
      <c r="B53" s="31" t="s">
        <v>203</v>
      </c>
      <c r="C53" s="31" t="s">
        <v>22</v>
      </c>
      <c r="D53" s="32" t="s">
        <v>204</v>
      </c>
      <c r="E53" s="33" t="s">
        <v>118</v>
      </c>
      <c r="F53" s="33" t="s">
        <v>205</v>
      </c>
      <c r="G53" s="34">
        <v>170</v>
      </c>
      <c r="H53" s="34">
        <v>170</v>
      </c>
      <c r="I53" s="52">
        <f t="shared" si="3"/>
        <v>130900</v>
      </c>
      <c r="J53" s="53">
        <f t="shared" si="4"/>
        <v>7984.9</v>
      </c>
      <c r="K53" s="54">
        <v>0.8</v>
      </c>
      <c r="L53" s="53">
        <f t="shared" si="5"/>
        <v>6387.92</v>
      </c>
      <c r="M53" s="55">
        <v>1596.98</v>
      </c>
      <c r="N53" s="32" t="s">
        <v>206</v>
      </c>
      <c r="O53" s="56" t="s">
        <v>27</v>
      </c>
      <c r="P53" s="30"/>
      <c r="Q53" s="65"/>
    </row>
    <row r="54" s="4" customFormat="1" ht="18.6" customHeight="1" spans="1:17">
      <c r="A54" s="30">
        <v>48</v>
      </c>
      <c r="B54" s="31" t="s">
        <v>207</v>
      </c>
      <c r="C54" s="31" t="s">
        <v>22</v>
      </c>
      <c r="D54" s="32" t="s">
        <v>29</v>
      </c>
      <c r="E54" s="33" t="s">
        <v>61</v>
      </c>
      <c r="F54" s="33" t="s">
        <v>208</v>
      </c>
      <c r="G54" s="34">
        <v>32</v>
      </c>
      <c r="H54" s="34">
        <v>32</v>
      </c>
      <c r="I54" s="52">
        <f t="shared" si="3"/>
        <v>24640</v>
      </c>
      <c r="J54" s="53">
        <f t="shared" si="4"/>
        <v>1503.04</v>
      </c>
      <c r="K54" s="54">
        <v>0.8</v>
      </c>
      <c r="L54" s="53">
        <f t="shared" si="5"/>
        <v>1202.432</v>
      </c>
      <c r="M54" s="55">
        <v>300.608</v>
      </c>
      <c r="N54" s="32" t="s">
        <v>209</v>
      </c>
      <c r="O54" s="56" t="s">
        <v>27</v>
      </c>
      <c r="P54" s="52"/>
      <c r="Q54" s="66"/>
    </row>
    <row r="55" s="4" customFormat="1" ht="18.6" customHeight="1" spans="1:17">
      <c r="A55" s="30">
        <v>49</v>
      </c>
      <c r="B55" s="31" t="s">
        <v>210</v>
      </c>
      <c r="C55" s="31" t="s">
        <v>22</v>
      </c>
      <c r="D55" s="32" t="s">
        <v>211</v>
      </c>
      <c r="E55" s="33" t="s">
        <v>194</v>
      </c>
      <c r="F55" s="33" t="s">
        <v>212</v>
      </c>
      <c r="G55" s="34">
        <v>12.8</v>
      </c>
      <c r="H55" s="34">
        <v>12.8</v>
      </c>
      <c r="I55" s="52">
        <f t="shared" si="3"/>
        <v>9856</v>
      </c>
      <c r="J55" s="53">
        <f t="shared" si="4"/>
        <v>601.216</v>
      </c>
      <c r="K55" s="54">
        <v>0.8</v>
      </c>
      <c r="L55" s="53">
        <f t="shared" si="5"/>
        <v>480.9728</v>
      </c>
      <c r="M55" s="55">
        <v>120.2432</v>
      </c>
      <c r="N55" s="32" t="s">
        <v>213</v>
      </c>
      <c r="O55" s="56" t="s">
        <v>27</v>
      </c>
      <c r="P55" s="52"/>
      <c r="Q55" s="66"/>
    </row>
    <row r="56" s="4" customFormat="1" ht="18.6" customHeight="1" spans="1:17">
      <c r="A56" s="30">
        <v>50</v>
      </c>
      <c r="B56" s="31" t="s">
        <v>214</v>
      </c>
      <c r="C56" s="31" t="s">
        <v>22</v>
      </c>
      <c r="D56" s="32" t="s">
        <v>65</v>
      </c>
      <c r="E56" s="33" t="s">
        <v>111</v>
      </c>
      <c r="F56" s="33" t="s">
        <v>215</v>
      </c>
      <c r="G56" s="34">
        <v>16.1</v>
      </c>
      <c r="H56" s="34">
        <v>16.1</v>
      </c>
      <c r="I56" s="52">
        <f t="shared" si="3"/>
        <v>12397</v>
      </c>
      <c r="J56" s="53">
        <f t="shared" si="4"/>
        <v>756.217</v>
      </c>
      <c r="K56" s="54">
        <v>0.8</v>
      </c>
      <c r="L56" s="53">
        <f t="shared" si="5"/>
        <v>604.9736</v>
      </c>
      <c r="M56" s="55">
        <v>151.2434</v>
      </c>
      <c r="N56" s="32" t="s">
        <v>216</v>
      </c>
      <c r="O56" s="56" t="s">
        <v>27</v>
      </c>
      <c r="P56" s="52"/>
      <c r="Q56" s="66"/>
    </row>
    <row r="57" s="4" customFormat="1" ht="18.6" customHeight="1" spans="1:17">
      <c r="A57" s="30">
        <v>51</v>
      </c>
      <c r="B57" s="31" t="s">
        <v>217</v>
      </c>
      <c r="C57" s="31" t="s">
        <v>22</v>
      </c>
      <c r="D57" s="32" t="s">
        <v>218</v>
      </c>
      <c r="E57" s="35" t="s">
        <v>219</v>
      </c>
      <c r="F57" s="33" t="s">
        <v>220</v>
      </c>
      <c r="G57" s="34">
        <v>21.2</v>
      </c>
      <c r="H57" s="34">
        <v>21.2</v>
      </c>
      <c r="I57" s="52">
        <f t="shared" si="3"/>
        <v>16324</v>
      </c>
      <c r="J57" s="53">
        <f t="shared" si="4"/>
        <v>995.764</v>
      </c>
      <c r="K57" s="54">
        <v>0.8</v>
      </c>
      <c r="L57" s="53">
        <f t="shared" si="5"/>
        <v>796.6112</v>
      </c>
      <c r="M57" s="55">
        <v>199.1528</v>
      </c>
      <c r="N57" s="32" t="s">
        <v>221</v>
      </c>
      <c r="O57" s="56" t="s">
        <v>27</v>
      </c>
      <c r="P57" s="52"/>
      <c r="Q57" s="66"/>
    </row>
    <row r="58" s="4" customFormat="1" ht="18.6" customHeight="1" spans="1:17">
      <c r="A58" s="30">
        <v>52</v>
      </c>
      <c r="B58" s="31" t="s">
        <v>222</v>
      </c>
      <c r="C58" s="31" t="s">
        <v>22</v>
      </c>
      <c r="D58" s="32" t="s">
        <v>223</v>
      </c>
      <c r="E58" s="33" t="s">
        <v>95</v>
      </c>
      <c r="F58" s="33" t="s">
        <v>224</v>
      </c>
      <c r="G58" s="34">
        <v>9.8</v>
      </c>
      <c r="H58" s="34">
        <v>9.8</v>
      </c>
      <c r="I58" s="52">
        <f t="shared" si="3"/>
        <v>7546</v>
      </c>
      <c r="J58" s="53">
        <f t="shared" si="4"/>
        <v>460.306</v>
      </c>
      <c r="K58" s="54">
        <v>0.8</v>
      </c>
      <c r="L58" s="53">
        <f t="shared" si="5"/>
        <v>368.2448</v>
      </c>
      <c r="M58" s="55">
        <v>92.0612</v>
      </c>
      <c r="N58" s="32" t="s">
        <v>225</v>
      </c>
      <c r="O58" s="56" t="s">
        <v>27</v>
      </c>
      <c r="P58" s="52"/>
      <c r="Q58" s="66"/>
    </row>
    <row r="59" s="4" customFormat="1" ht="18.6" customHeight="1" spans="1:17">
      <c r="A59" s="30">
        <v>53</v>
      </c>
      <c r="B59" s="31" t="s">
        <v>226</v>
      </c>
      <c r="C59" s="31" t="s">
        <v>22</v>
      </c>
      <c r="D59" s="32" t="s">
        <v>23</v>
      </c>
      <c r="E59" s="33" t="s">
        <v>227</v>
      </c>
      <c r="F59" s="33" t="s">
        <v>224</v>
      </c>
      <c r="G59" s="34">
        <v>39.3</v>
      </c>
      <c r="H59" s="34">
        <v>39.3</v>
      </c>
      <c r="I59" s="52">
        <f t="shared" si="3"/>
        <v>30261</v>
      </c>
      <c r="J59" s="53">
        <f t="shared" si="4"/>
        <v>1845.921</v>
      </c>
      <c r="K59" s="54">
        <v>0.8</v>
      </c>
      <c r="L59" s="53">
        <f t="shared" si="5"/>
        <v>1476.7368</v>
      </c>
      <c r="M59" s="55">
        <v>369.1842</v>
      </c>
      <c r="N59" s="32" t="s">
        <v>228</v>
      </c>
      <c r="O59" s="56" t="s">
        <v>27</v>
      </c>
      <c r="P59" s="52"/>
      <c r="Q59" s="66"/>
    </row>
    <row r="60" s="4" customFormat="1" ht="18.6" customHeight="1" spans="1:17">
      <c r="A60" s="30">
        <v>54</v>
      </c>
      <c r="B60" s="31" t="s">
        <v>229</v>
      </c>
      <c r="C60" s="31" t="s">
        <v>22</v>
      </c>
      <c r="D60" s="32" t="s">
        <v>55</v>
      </c>
      <c r="E60" s="33" t="s">
        <v>187</v>
      </c>
      <c r="F60" s="33" t="s">
        <v>230</v>
      </c>
      <c r="G60" s="34">
        <v>11.5</v>
      </c>
      <c r="H60" s="34">
        <v>11.5</v>
      </c>
      <c r="I60" s="52">
        <f t="shared" si="3"/>
        <v>8855</v>
      </c>
      <c r="J60" s="53">
        <f t="shared" si="4"/>
        <v>540.155</v>
      </c>
      <c r="K60" s="54">
        <v>0.8</v>
      </c>
      <c r="L60" s="53">
        <f t="shared" si="5"/>
        <v>432.124</v>
      </c>
      <c r="M60" s="55">
        <v>108.031</v>
      </c>
      <c r="N60" s="32" t="s">
        <v>231</v>
      </c>
      <c r="O60" s="56" t="s">
        <v>27</v>
      </c>
      <c r="P60" s="52"/>
      <c r="Q60" s="66"/>
    </row>
    <row r="61" s="4" customFormat="1" ht="18.6" customHeight="1" spans="1:17">
      <c r="A61" s="30">
        <v>55</v>
      </c>
      <c r="B61" s="31" t="s">
        <v>232</v>
      </c>
      <c r="C61" s="31" t="s">
        <v>22</v>
      </c>
      <c r="D61" s="32" t="s">
        <v>163</v>
      </c>
      <c r="E61" s="35" t="s">
        <v>140</v>
      </c>
      <c r="F61" s="33" t="s">
        <v>233</v>
      </c>
      <c r="G61" s="34">
        <v>12.8</v>
      </c>
      <c r="H61" s="34">
        <v>12.8</v>
      </c>
      <c r="I61" s="52">
        <f t="shared" si="3"/>
        <v>9856</v>
      </c>
      <c r="J61" s="53">
        <f t="shared" si="4"/>
        <v>601.216</v>
      </c>
      <c r="K61" s="54">
        <v>0.8</v>
      </c>
      <c r="L61" s="53">
        <f t="shared" si="5"/>
        <v>480.9728</v>
      </c>
      <c r="M61" s="55">
        <v>120.2432</v>
      </c>
      <c r="N61" s="32" t="s">
        <v>234</v>
      </c>
      <c r="O61" s="56" t="s">
        <v>27</v>
      </c>
      <c r="P61" s="52"/>
      <c r="Q61" s="66"/>
    </row>
    <row r="62" s="4" customFormat="1" ht="18.6" customHeight="1" spans="1:17">
      <c r="A62" s="30">
        <v>56</v>
      </c>
      <c r="B62" s="31" t="s">
        <v>235</v>
      </c>
      <c r="C62" s="31" t="s">
        <v>22</v>
      </c>
      <c r="D62" s="32" t="s">
        <v>87</v>
      </c>
      <c r="E62" s="33" t="s">
        <v>74</v>
      </c>
      <c r="F62" s="33" t="s">
        <v>233</v>
      </c>
      <c r="G62" s="34">
        <v>15.8</v>
      </c>
      <c r="H62" s="34">
        <v>15.8</v>
      </c>
      <c r="I62" s="52">
        <f t="shared" si="3"/>
        <v>12166</v>
      </c>
      <c r="J62" s="53">
        <f t="shared" si="4"/>
        <v>742.126</v>
      </c>
      <c r="K62" s="54">
        <v>0.8</v>
      </c>
      <c r="L62" s="53">
        <f t="shared" si="5"/>
        <v>593.7008</v>
      </c>
      <c r="M62" s="55">
        <v>148.4252</v>
      </c>
      <c r="N62" s="32" t="s">
        <v>236</v>
      </c>
      <c r="O62" s="56" t="s">
        <v>27</v>
      </c>
      <c r="P62" s="52"/>
      <c r="Q62" s="66"/>
    </row>
    <row r="63" s="4" customFormat="1" ht="18.6" customHeight="1" spans="1:17">
      <c r="A63" s="30">
        <v>57</v>
      </c>
      <c r="B63" s="31" t="s">
        <v>237</v>
      </c>
      <c r="C63" s="31" t="s">
        <v>22</v>
      </c>
      <c r="D63" s="32" t="s">
        <v>105</v>
      </c>
      <c r="E63" s="35" t="s">
        <v>238</v>
      </c>
      <c r="F63" s="33" t="s">
        <v>239</v>
      </c>
      <c r="G63" s="34">
        <v>23.8</v>
      </c>
      <c r="H63" s="34">
        <v>23.8</v>
      </c>
      <c r="I63" s="52">
        <f t="shared" si="3"/>
        <v>18326</v>
      </c>
      <c r="J63" s="53">
        <f t="shared" si="4"/>
        <v>1117.886</v>
      </c>
      <c r="K63" s="54">
        <v>0.8</v>
      </c>
      <c r="L63" s="53">
        <f t="shared" si="5"/>
        <v>894.3088</v>
      </c>
      <c r="M63" s="55">
        <v>223.5772</v>
      </c>
      <c r="N63" s="32" t="s">
        <v>240</v>
      </c>
      <c r="O63" s="56" t="s">
        <v>27</v>
      </c>
      <c r="P63" s="52"/>
      <c r="Q63" s="66"/>
    </row>
    <row r="64" s="4" customFormat="1" ht="18.6" customHeight="1" spans="1:17">
      <c r="A64" s="30">
        <v>58</v>
      </c>
      <c r="B64" s="31" t="s">
        <v>241</v>
      </c>
      <c r="C64" s="31" t="s">
        <v>22</v>
      </c>
      <c r="D64" s="32" t="s">
        <v>65</v>
      </c>
      <c r="E64" s="35" t="s">
        <v>242</v>
      </c>
      <c r="F64" s="33" t="s">
        <v>243</v>
      </c>
      <c r="G64" s="34">
        <v>20</v>
      </c>
      <c r="H64" s="34">
        <v>20</v>
      </c>
      <c r="I64" s="52">
        <f t="shared" si="3"/>
        <v>15400</v>
      </c>
      <c r="J64" s="53">
        <f t="shared" si="4"/>
        <v>939.4</v>
      </c>
      <c r="K64" s="54">
        <v>0.8</v>
      </c>
      <c r="L64" s="53">
        <f t="shared" si="5"/>
        <v>751.52</v>
      </c>
      <c r="M64" s="55">
        <v>187.88</v>
      </c>
      <c r="N64" s="32" t="s">
        <v>244</v>
      </c>
      <c r="O64" s="56" t="s">
        <v>27</v>
      </c>
      <c r="P64" s="52"/>
      <c r="Q64" s="66"/>
    </row>
    <row r="65" s="4" customFormat="1" ht="18.6" customHeight="1" spans="1:17">
      <c r="A65" s="30">
        <v>59</v>
      </c>
      <c r="B65" s="31" t="s">
        <v>245</v>
      </c>
      <c r="C65" s="31" t="s">
        <v>22</v>
      </c>
      <c r="D65" s="32" t="s">
        <v>87</v>
      </c>
      <c r="E65" s="35" t="s">
        <v>246</v>
      </c>
      <c r="F65" s="33" t="s">
        <v>247</v>
      </c>
      <c r="G65" s="34">
        <v>11.6</v>
      </c>
      <c r="H65" s="34">
        <v>11.6</v>
      </c>
      <c r="I65" s="52">
        <f t="shared" si="3"/>
        <v>8932</v>
      </c>
      <c r="J65" s="53">
        <f t="shared" si="4"/>
        <v>544.852</v>
      </c>
      <c r="K65" s="54">
        <v>0.8</v>
      </c>
      <c r="L65" s="53">
        <f t="shared" si="5"/>
        <v>435.8816</v>
      </c>
      <c r="M65" s="55">
        <v>108.9704</v>
      </c>
      <c r="N65" s="32" t="s">
        <v>248</v>
      </c>
      <c r="O65" s="56" t="s">
        <v>27</v>
      </c>
      <c r="P65" s="52"/>
      <c r="Q65" s="66"/>
    </row>
    <row r="66" s="4" customFormat="1" ht="18.6" customHeight="1" spans="1:17">
      <c r="A66" s="30">
        <v>60</v>
      </c>
      <c r="B66" s="31" t="s">
        <v>249</v>
      </c>
      <c r="C66" s="31" t="s">
        <v>22</v>
      </c>
      <c r="D66" s="32" t="s">
        <v>163</v>
      </c>
      <c r="E66" s="35" t="s">
        <v>118</v>
      </c>
      <c r="F66" s="33" t="s">
        <v>250</v>
      </c>
      <c r="G66" s="34">
        <v>620</v>
      </c>
      <c r="H66" s="34">
        <v>620</v>
      </c>
      <c r="I66" s="52">
        <f t="shared" si="3"/>
        <v>477400</v>
      </c>
      <c r="J66" s="53">
        <f t="shared" si="4"/>
        <v>29121.4</v>
      </c>
      <c r="K66" s="54">
        <v>0.8</v>
      </c>
      <c r="L66" s="53">
        <f t="shared" si="5"/>
        <v>23297.12</v>
      </c>
      <c r="M66" s="55">
        <v>5824.28</v>
      </c>
      <c r="N66" s="32" t="s">
        <v>251</v>
      </c>
      <c r="O66" s="56" t="s">
        <v>27</v>
      </c>
      <c r="P66" s="52"/>
      <c r="Q66" s="66"/>
    </row>
    <row r="67" s="4" customFormat="1" ht="18.6" customHeight="1" spans="1:17">
      <c r="A67" s="30">
        <v>61</v>
      </c>
      <c r="B67" s="31" t="s">
        <v>252</v>
      </c>
      <c r="C67" s="31" t="s">
        <v>22</v>
      </c>
      <c r="D67" s="32" t="s">
        <v>211</v>
      </c>
      <c r="E67" s="35" t="s">
        <v>118</v>
      </c>
      <c r="F67" s="33" t="s">
        <v>253</v>
      </c>
      <c r="G67" s="34">
        <v>47</v>
      </c>
      <c r="H67" s="34">
        <v>47</v>
      </c>
      <c r="I67" s="52">
        <f t="shared" si="3"/>
        <v>36190</v>
      </c>
      <c r="J67" s="53">
        <f t="shared" si="4"/>
        <v>2207.59</v>
      </c>
      <c r="K67" s="54">
        <v>0.8</v>
      </c>
      <c r="L67" s="53">
        <f t="shared" si="5"/>
        <v>1766.072</v>
      </c>
      <c r="M67" s="55">
        <v>441.518</v>
      </c>
      <c r="N67" s="32" t="s">
        <v>254</v>
      </c>
      <c r="O67" s="56" t="s">
        <v>27</v>
      </c>
      <c r="P67" s="52"/>
      <c r="Q67" s="66"/>
    </row>
    <row r="68" s="4" customFormat="1" ht="18.6" customHeight="1" spans="1:17">
      <c r="A68" s="30">
        <v>62</v>
      </c>
      <c r="B68" s="31" t="s">
        <v>255</v>
      </c>
      <c r="C68" s="31" t="s">
        <v>22</v>
      </c>
      <c r="D68" s="32" t="s">
        <v>29</v>
      </c>
      <c r="E68" s="35" t="s">
        <v>256</v>
      </c>
      <c r="F68" s="33" t="s">
        <v>257</v>
      </c>
      <c r="G68" s="34">
        <v>11.7</v>
      </c>
      <c r="H68" s="34">
        <v>11.7</v>
      </c>
      <c r="I68" s="52">
        <f t="shared" si="3"/>
        <v>9009</v>
      </c>
      <c r="J68" s="53">
        <f t="shared" si="4"/>
        <v>549.549</v>
      </c>
      <c r="K68" s="54">
        <v>0.8</v>
      </c>
      <c r="L68" s="53">
        <f t="shared" si="5"/>
        <v>439.6392</v>
      </c>
      <c r="M68" s="55">
        <v>109.9098</v>
      </c>
      <c r="N68" s="32" t="s">
        <v>258</v>
      </c>
      <c r="O68" s="56" t="s">
        <v>27</v>
      </c>
      <c r="P68" s="52"/>
      <c r="Q68" s="66"/>
    </row>
    <row r="69" s="4" customFormat="1" ht="18.6" customHeight="1" spans="1:17">
      <c r="A69" s="30">
        <v>63</v>
      </c>
      <c r="B69" s="31" t="s">
        <v>259</v>
      </c>
      <c r="C69" s="31" t="s">
        <v>22</v>
      </c>
      <c r="D69" s="32" t="s">
        <v>60</v>
      </c>
      <c r="E69" s="35" t="s">
        <v>47</v>
      </c>
      <c r="F69" s="33" t="s">
        <v>260</v>
      </c>
      <c r="G69" s="34">
        <v>18.6</v>
      </c>
      <c r="H69" s="34">
        <v>18.6</v>
      </c>
      <c r="I69" s="52">
        <f t="shared" si="3"/>
        <v>14322</v>
      </c>
      <c r="J69" s="53">
        <f t="shared" si="4"/>
        <v>873.642</v>
      </c>
      <c r="K69" s="54">
        <v>0.8</v>
      </c>
      <c r="L69" s="53">
        <f t="shared" si="5"/>
        <v>698.9136</v>
      </c>
      <c r="M69" s="55">
        <v>174.7284</v>
      </c>
      <c r="N69" s="32" t="s">
        <v>261</v>
      </c>
      <c r="O69" s="56" t="s">
        <v>27</v>
      </c>
      <c r="P69" s="52"/>
      <c r="Q69" s="66"/>
    </row>
    <row r="70" s="4" customFormat="1" ht="18.6" customHeight="1" spans="1:17">
      <c r="A70" s="30">
        <v>64</v>
      </c>
      <c r="B70" s="31" t="s">
        <v>262</v>
      </c>
      <c r="C70" s="31" t="s">
        <v>22</v>
      </c>
      <c r="D70" s="32" t="s">
        <v>60</v>
      </c>
      <c r="E70" s="33" t="s">
        <v>118</v>
      </c>
      <c r="F70" s="33" t="s">
        <v>263</v>
      </c>
      <c r="G70" s="34">
        <v>13.9</v>
      </c>
      <c r="H70" s="34">
        <v>13.9</v>
      </c>
      <c r="I70" s="52">
        <f t="shared" si="3"/>
        <v>10703</v>
      </c>
      <c r="J70" s="53">
        <f t="shared" si="4"/>
        <v>652.883</v>
      </c>
      <c r="K70" s="54">
        <v>0.8</v>
      </c>
      <c r="L70" s="53">
        <f t="shared" si="5"/>
        <v>522.3064</v>
      </c>
      <c r="M70" s="55">
        <v>130.5766</v>
      </c>
      <c r="N70" s="32" t="s">
        <v>264</v>
      </c>
      <c r="O70" s="56" t="s">
        <v>27</v>
      </c>
      <c r="P70" s="52"/>
      <c r="Q70" s="66"/>
    </row>
    <row r="71" s="4" customFormat="1" ht="18.6" customHeight="1" spans="1:17">
      <c r="A71" s="30">
        <v>65</v>
      </c>
      <c r="B71" s="31" t="s">
        <v>265</v>
      </c>
      <c r="C71" s="31" t="s">
        <v>22</v>
      </c>
      <c r="D71" s="32" t="s">
        <v>29</v>
      </c>
      <c r="E71" s="33" t="s">
        <v>118</v>
      </c>
      <c r="F71" s="33" t="s">
        <v>266</v>
      </c>
      <c r="G71" s="34">
        <v>19.6</v>
      </c>
      <c r="H71" s="34">
        <v>19.6</v>
      </c>
      <c r="I71" s="52">
        <f t="shared" si="3"/>
        <v>15092</v>
      </c>
      <c r="J71" s="53">
        <f t="shared" si="4"/>
        <v>920.612</v>
      </c>
      <c r="K71" s="54">
        <v>0.8</v>
      </c>
      <c r="L71" s="53">
        <f t="shared" si="5"/>
        <v>736.4896</v>
      </c>
      <c r="M71" s="55">
        <v>184.1224</v>
      </c>
      <c r="N71" s="32" t="s">
        <v>267</v>
      </c>
      <c r="O71" s="56" t="s">
        <v>27</v>
      </c>
      <c r="P71" s="52"/>
      <c r="Q71" s="66"/>
    </row>
    <row r="72" s="4" customFormat="1" ht="18.6" customHeight="1" spans="1:17">
      <c r="A72" s="30">
        <v>66</v>
      </c>
      <c r="B72" s="31" t="s">
        <v>268</v>
      </c>
      <c r="C72" s="31" t="s">
        <v>22</v>
      </c>
      <c r="D72" s="32" t="s">
        <v>38</v>
      </c>
      <c r="E72" s="33" t="s">
        <v>269</v>
      </c>
      <c r="F72" s="33" t="s">
        <v>266</v>
      </c>
      <c r="G72" s="34">
        <v>15</v>
      </c>
      <c r="H72" s="34">
        <v>15</v>
      </c>
      <c r="I72" s="52">
        <f t="shared" ref="I72:I103" si="6">H72*770</f>
        <v>11550</v>
      </c>
      <c r="J72" s="53">
        <f t="shared" ref="J72:J103" si="7">H72*46.97</f>
        <v>704.55</v>
      </c>
      <c r="K72" s="54">
        <v>0.8</v>
      </c>
      <c r="L72" s="53">
        <f t="shared" ref="L72:L103" si="8">J72*K72</f>
        <v>563.64</v>
      </c>
      <c r="M72" s="55">
        <v>140.91</v>
      </c>
      <c r="N72" s="32" t="s">
        <v>270</v>
      </c>
      <c r="O72" s="56" t="s">
        <v>27</v>
      </c>
      <c r="P72" s="52"/>
      <c r="Q72" s="66"/>
    </row>
    <row r="73" s="4" customFormat="1" ht="18.6" customHeight="1" spans="1:17">
      <c r="A73" s="30">
        <v>67</v>
      </c>
      <c r="B73" s="31" t="s">
        <v>271</v>
      </c>
      <c r="C73" s="31" t="s">
        <v>22</v>
      </c>
      <c r="D73" s="32" t="s">
        <v>133</v>
      </c>
      <c r="E73" s="35" t="s">
        <v>145</v>
      </c>
      <c r="F73" s="33" t="s">
        <v>266</v>
      </c>
      <c r="G73" s="34">
        <v>11.7</v>
      </c>
      <c r="H73" s="34">
        <v>11.7</v>
      </c>
      <c r="I73" s="52">
        <f t="shared" si="6"/>
        <v>9009</v>
      </c>
      <c r="J73" s="53">
        <f t="shared" si="7"/>
        <v>549.549</v>
      </c>
      <c r="K73" s="54">
        <v>0.8</v>
      </c>
      <c r="L73" s="53">
        <f t="shared" si="8"/>
        <v>439.6392</v>
      </c>
      <c r="M73" s="55">
        <v>109.9098</v>
      </c>
      <c r="N73" s="32" t="s">
        <v>272</v>
      </c>
      <c r="O73" s="56" t="s">
        <v>27</v>
      </c>
      <c r="P73" s="52"/>
      <c r="Q73" s="66"/>
    </row>
    <row r="74" s="4" customFormat="1" ht="18.6" customHeight="1" spans="1:17">
      <c r="A74" s="30">
        <v>68</v>
      </c>
      <c r="B74" s="31" t="s">
        <v>273</v>
      </c>
      <c r="C74" s="31" t="s">
        <v>22</v>
      </c>
      <c r="D74" s="32" t="s">
        <v>65</v>
      </c>
      <c r="E74" s="33" t="s">
        <v>187</v>
      </c>
      <c r="F74" s="33" t="s">
        <v>274</v>
      </c>
      <c r="G74" s="34">
        <v>19.5</v>
      </c>
      <c r="H74" s="34">
        <v>19.5</v>
      </c>
      <c r="I74" s="52">
        <f t="shared" si="6"/>
        <v>15015</v>
      </c>
      <c r="J74" s="53">
        <f t="shared" si="7"/>
        <v>915.915</v>
      </c>
      <c r="K74" s="54">
        <v>0.8</v>
      </c>
      <c r="L74" s="53">
        <f t="shared" si="8"/>
        <v>732.732</v>
      </c>
      <c r="M74" s="55">
        <v>183.183</v>
      </c>
      <c r="N74" s="32" t="s">
        <v>275</v>
      </c>
      <c r="O74" s="56" t="s">
        <v>27</v>
      </c>
      <c r="P74" s="52"/>
      <c r="Q74" s="66"/>
    </row>
    <row r="75" s="4" customFormat="1" ht="18.6" customHeight="1" spans="1:17">
      <c r="A75" s="30">
        <v>69</v>
      </c>
      <c r="B75" s="31" t="s">
        <v>276</v>
      </c>
      <c r="C75" s="31" t="s">
        <v>22</v>
      </c>
      <c r="D75" s="32" t="s">
        <v>105</v>
      </c>
      <c r="E75" s="33" t="s">
        <v>173</v>
      </c>
      <c r="F75" s="33" t="s">
        <v>274</v>
      </c>
      <c r="G75" s="34">
        <v>15.6</v>
      </c>
      <c r="H75" s="34">
        <v>15.6</v>
      </c>
      <c r="I75" s="52">
        <f t="shared" si="6"/>
        <v>12012</v>
      </c>
      <c r="J75" s="53">
        <f t="shared" si="7"/>
        <v>732.732</v>
      </c>
      <c r="K75" s="54">
        <v>0.8</v>
      </c>
      <c r="L75" s="53">
        <f t="shared" si="8"/>
        <v>586.1856</v>
      </c>
      <c r="M75" s="55">
        <v>146.5464</v>
      </c>
      <c r="N75" s="32" t="s">
        <v>277</v>
      </c>
      <c r="O75" s="56" t="s">
        <v>27</v>
      </c>
      <c r="P75" s="52"/>
      <c r="Q75" s="66"/>
    </row>
    <row r="76" s="4" customFormat="1" ht="18.6" customHeight="1" spans="1:17">
      <c r="A76" s="30">
        <v>70</v>
      </c>
      <c r="B76" s="31" t="s">
        <v>278</v>
      </c>
      <c r="C76" s="31" t="s">
        <v>22</v>
      </c>
      <c r="D76" s="32" t="s">
        <v>65</v>
      </c>
      <c r="E76" s="33" t="s">
        <v>173</v>
      </c>
      <c r="F76" s="33" t="s">
        <v>274</v>
      </c>
      <c r="G76" s="34">
        <v>23.2</v>
      </c>
      <c r="H76" s="34">
        <v>23.2</v>
      </c>
      <c r="I76" s="52">
        <f t="shared" si="6"/>
        <v>17864</v>
      </c>
      <c r="J76" s="53">
        <f t="shared" si="7"/>
        <v>1089.704</v>
      </c>
      <c r="K76" s="54">
        <v>0.8</v>
      </c>
      <c r="L76" s="53">
        <f t="shared" si="8"/>
        <v>871.7632</v>
      </c>
      <c r="M76" s="55">
        <v>217.9408</v>
      </c>
      <c r="N76" s="32" t="s">
        <v>279</v>
      </c>
      <c r="O76" s="56" t="s">
        <v>27</v>
      </c>
      <c r="P76" s="52"/>
      <c r="Q76" s="66"/>
    </row>
    <row r="77" s="4" customFormat="1" ht="18.6" customHeight="1" spans="1:17">
      <c r="A77" s="30">
        <v>71</v>
      </c>
      <c r="B77" s="31" t="s">
        <v>280</v>
      </c>
      <c r="C77" s="31" t="s">
        <v>22</v>
      </c>
      <c r="D77" s="32" t="s">
        <v>281</v>
      </c>
      <c r="E77" s="33" t="s">
        <v>106</v>
      </c>
      <c r="F77" s="33" t="s">
        <v>274</v>
      </c>
      <c r="G77" s="34">
        <v>15.6</v>
      </c>
      <c r="H77" s="34">
        <v>15.6</v>
      </c>
      <c r="I77" s="52">
        <f t="shared" si="6"/>
        <v>12012</v>
      </c>
      <c r="J77" s="53">
        <f t="shared" si="7"/>
        <v>732.732</v>
      </c>
      <c r="K77" s="54">
        <v>0.8</v>
      </c>
      <c r="L77" s="53">
        <f t="shared" si="8"/>
        <v>586.1856</v>
      </c>
      <c r="M77" s="55">
        <v>146.5464</v>
      </c>
      <c r="N77" s="32" t="s">
        <v>282</v>
      </c>
      <c r="O77" s="56" t="s">
        <v>27</v>
      </c>
      <c r="P77" s="52"/>
      <c r="Q77" s="66"/>
    </row>
    <row r="78" s="4" customFormat="1" ht="18.6" customHeight="1" spans="1:17">
      <c r="A78" s="30">
        <v>72</v>
      </c>
      <c r="B78" s="31" t="s">
        <v>283</v>
      </c>
      <c r="C78" s="31" t="s">
        <v>22</v>
      </c>
      <c r="D78" s="32" t="s">
        <v>87</v>
      </c>
      <c r="E78" s="33" t="s">
        <v>61</v>
      </c>
      <c r="F78" s="33" t="s">
        <v>274</v>
      </c>
      <c r="G78" s="34">
        <v>27.3</v>
      </c>
      <c r="H78" s="34">
        <v>27.3</v>
      </c>
      <c r="I78" s="52">
        <f t="shared" si="6"/>
        <v>21021</v>
      </c>
      <c r="J78" s="53">
        <f t="shared" si="7"/>
        <v>1282.281</v>
      </c>
      <c r="K78" s="54">
        <v>0.8</v>
      </c>
      <c r="L78" s="53">
        <f t="shared" si="8"/>
        <v>1025.8248</v>
      </c>
      <c r="M78" s="55">
        <v>256.4562</v>
      </c>
      <c r="N78" s="32" t="s">
        <v>284</v>
      </c>
      <c r="O78" s="56" t="s">
        <v>27</v>
      </c>
      <c r="P78" s="52"/>
      <c r="Q78" s="66"/>
    </row>
    <row r="79" s="4" customFormat="1" ht="18.6" customHeight="1" spans="1:17">
      <c r="A79" s="30">
        <v>73</v>
      </c>
      <c r="B79" s="31" t="s">
        <v>285</v>
      </c>
      <c r="C79" s="31" t="s">
        <v>22</v>
      </c>
      <c r="D79" s="32" t="s">
        <v>286</v>
      </c>
      <c r="E79" s="33" t="s">
        <v>118</v>
      </c>
      <c r="F79" s="33" t="s">
        <v>274</v>
      </c>
      <c r="G79" s="34">
        <v>15.6</v>
      </c>
      <c r="H79" s="34">
        <v>15.6</v>
      </c>
      <c r="I79" s="52">
        <f t="shared" si="6"/>
        <v>12012</v>
      </c>
      <c r="J79" s="53">
        <f t="shared" si="7"/>
        <v>732.732</v>
      </c>
      <c r="K79" s="54">
        <v>0.8</v>
      </c>
      <c r="L79" s="53">
        <f t="shared" si="8"/>
        <v>586.1856</v>
      </c>
      <c r="M79" s="55">
        <v>146.5464</v>
      </c>
      <c r="N79" s="32" t="s">
        <v>287</v>
      </c>
      <c r="O79" s="56" t="s">
        <v>27</v>
      </c>
      <c r="P79" s="52"/>
      <c r="Q79" s="66"/>
    </row>
    <row r="80" s="4" customFormat="1" ht="18.6" customHeight="1" spans="1:17">
      <c r="A80" s="30">
        <v>74</v>
      </c>
      <c r="B80" s="31" t="s">
        <v>288</v>
      </c>
      <c r="C80" s="31" t="s">
        <v>22</v>
      </c>
      <c r="D80" s="32" t="s">
        <v>163</v>
      </c>
      <c r="E80" s="35" t="s">
        <v>24</v>
      </c>
      <c r="F80" s="33" t="s">
        <v>274</v>
      </c>
      <c r="G80" s="34">
        <v>19.4</v>
      </c>
      <c r="H80" s="34">
        <v>19.4</v>
      </c>
      <c r="I80" s="52">
        <f t="shared" si="6"/>
        <v>14938</v>
      </c>
      <c r="J80" s="53">
        <f t="shared" si="7"/>
        <v>911.218</v>
      </c>
      <c r="K80" s="54">
        <v>0.8</v>
      </c>
      <c r="L80" s="53">
        <f t="shared" si="8"/>
        <v>728.9744</v>
      </c>
      <c r="M80" s="55">
        <v>182.2436</v>
      </c>
      <c r="N80" s="32" t="s">
        <v>289</v>
      </c>
      <c r="O80" s="56" t="s">
        <v>27</v>
      </c>
      <c r="P80" s="52"/>
      <c r="Q80" s="66"/>
    </row>
    <row r="81" s="4" customFormat="1" ht="18.6" customHeight="1" spans="1:17">
      <c r="A81" s="30">
        <v>75</v>
      </c>
      <c r="B81" s="31" t="s">
        <v>290</v>
      </c>
      <c r="C81" s="31" t="s">
        <v>22</v>
      </c>
      <c r="D81" s="32" t="s">
        <v>55</v>
      </c>
      <c r="E81" s="33" t="s">
        <v>24</v>
      </c>
      <c r="F81" s="33" t="s">
        <v>291</v>
      </c>
      <c r="G81" s="34">
        <v>15.6</v>
      </c>
      <c r="H81" s="34">
        <v>15.6</v>
      </c>
      <c r="I81" s="52">
        <f t="shared" si="6"/>
        <v>12012</v>
      </c>
      <c r="J81" s="53">
        <f t="shared" si="7"/>
        <v>732.732</v>
      </c>
      <c r="K81" s="54">
        <v>0.8</v>
      </c>
      <c r="L81" s="53">
        <f t="shared" si="8"/>
        <v>586.1856</v>
      </c>
      <c r="M81" s="55">
        <v>146.5464</v>
      </c>
      <c r="N81" s="32" t="s">
        <v>292</v>
      </c>
      <c r="O81" s="56" t="s">
        <v>27</v>
      </c>
      <c r="P81" s="52"/>
      <c r="Q81" s="66"/>
    </row>
    <row r="82" s="4" customFormat="1" ht="18.6" customHeight="1" spans="1:17">
      <c r="A82" s="30">
        <v>76</v>
      </c>
      <c r="B82" s="31" t="s">
        <v>293</v>
      </c>
      <c r="C82" s="31" t="s">
        <v>22</v>
      </c>
      <c r="D82" s="32" t="s">
        <v>163</v>
      </c>
      <c r="E82" s="33" t="s">
        <v>61</v>
      </c>
      <c r="F82" s="33" t="s">
        <v>291</v>
      </c>
      <c r="G82" s="34">
        <v>15.8</v>
      </c>
      <c r="H82" s="34">
        <v>15.8</v>
      </c>
      <c r="I82" s="52">
        <f t="shared" si="6"/>
        <v>12166</v>
      </c>
      <c r="J82" s="53">
        <f t="shared" si="7"/>
        <v>742.126</v>
      </c>
      <c r="K82" s="54">
        <v>0.8</v>
      </c>
      <c r="L82" s="53">
        <f t="shared" si="8"/>
        <v>593.7008</v>
      </c>
      <c r="M82" s="55">
        <v>148.4252</v>
      </c>
      <c r="N82" s="32" t="s">
        <v>294</v>
      </c>
      <c r="O82" s="56" t="s">
        <v>27</v>
      </c>
      <c r="P82" s="52"/>
      <c r="Q82" s="66"/>
    </row>
    <row r="83" s="4" customFormat="1" ht="18.6" customHeight="1" spans="1:17">
      <c r="A83" s="30">
        <v>77</v>
      </c>
      <c r="B83" s="31" t="s">
        <v>295</v>
      </c>
      <c r="C83" s="31" t="s">
        <v>22</v>
      </c>
      <c r="D83" s="32" t="s">
        <v>296</v>
      </c>
      <c r="E83" s="33" t="s">
        <v>24</v>
      </c>
      <c r="F83" s="33" t="s">
        <v>297</v>
      </c>
      <c r="G83" s="34">
        <v>26.5</v>
      </c>
      <c r="H83" s="34">
        <v>26.5</v>
      </c>
      <c r="I83" s="52">
        <f t="shared" si="6"/>
        <v>20405</v>
      </c>
      <c r="J83" s="53">
        <f t="shared" si="7"/>
        <v>1244.705</v>
      </c>
      <c r="K83" s="54">
        <v>0.8</v>
      </c>
      <c r="L83" s="53">
        <f t="shared" si="8"/>
        <v>995.764</v>
      </c>
      <c r="M83" s="55">
        <v>248.941</v>
      </c>
      <c r="N83" s="32" t="s">
        <v>298</v>
      </c>
      <c r="O83" s="56" t="s">
        <v>27</v>
      </c>
      <c r="P83" s="52"/>
      <c r="Q83" s="66"/>
    </row>
    <row r="84" s="4" customFormat="1" ht="18.6" customHeight="1" spans="1:17">
      <c r="A84" s="30">
        <v>78</v>
      </c>
      <c r="B84" s="31" t="s">
        <v>299</v>
      </c>
      <c r="C84" s="31" t="s">
        <v>22</v>
      </c>
      <c r="D84" s="32" t="s">
        <v>65</v>
      </c>
      <c r="E84" s="33" t="s">
        <v>300</v>
      </c>
      <c r="F84" s="33" t="s">
        <v>301</v>
      </c>
      <c r="G84" s="34">
        <v>15.6</v>
      </c>
      <c r="H84" s="34">
        <v>15.6</v>
      </c>
      <c r="I84" s="52">
        <f t="shared" si="6"/>
        <v>12012</v>
      </c>
      <c r="J84" s="53">
        <f t="shared" si="7"/>
        <v>732.732</v>
      </c>
      <c r="K84" s="54">
        <v>0.8</v>
      </c>
      <c r="L84" s="53">
        <f t="shared" si="8"/>
        <v>586.1856</v>
      </c>
      <c r="M84" s="55">
        <v>146.5464</v>
      </c>
      <c r="N84" s="32" t="s">
        <v>302</v>
      </c>
      <c r="O84" s="56" t="s">
        <v>27</v>
      </c>
      <c r="P84" s="52"/>
      <c r="Q84" s="66"/>
    </row>
    <row r="85" s="4" customFormat="1" ht="18.6" customHeight="1" spans="1:17">
      <c r="A85" s="30">
        <v>79</v>
      </c>
      <c r="B85" s="31" t="s">
        <v>303</v>
      </c>
      <c r="C85" s="31" t="s">
        <v>22</v>
      </c>
      <c r="D85" s="32" t="s">
        <v>144</v>
      </c>
      <c r="E85" s="33" t="s">
        <v>304</v>
      </c>
      <c r="F85" s="33" t="s">
        <v>301</v>
      </c>
      <c r="G85" s="34">
        <v>20.6</v>
      </c>
      <c r="H85" s="34">
        <v>20.6</v>
      </c>
      <c r="I85" s="52">
        <f t="shared" si="6"/>
        <v>15862</v>
      </c>
      <c r="J85" s="53">
        <f t="shared" si="7"/>
        <v>967.582</v>
      </c>
      <c r="K85" s="54">
        <v>0.8</v>
      </c>
      <c r="L85" s="53">
        <f t="shared" si="8"/>
        <v>774.0656</v>
      </c>
      <c r="M85" s="55">
        <v>193.5164</v>
      </c>
      <c r="N85" s="32" t="s">
        <v>305</v>
      </c>
      <c r="O85" s="56" t="s">
        <v>27</v>
      </c>
      <c r="P85" s="52"/>
      <c r="Q85" s="66"/>
    </row>
    <row r="86" s="4" customFormat="1" ht="18.6" customHeight="1" spans="1:17">
      <c r="A86" s="30">
        <v>80</v>
      </c>
      <c r="B86" s="67" t="s">
        <v>306</v>
      </c>
      <c r="C86" s="31" t="s">
        <v>22</v>
      </c>
      <c r="D86" s="68" t="s">
        <v>46</v>
      </c>
      <c r="E86" s="33" t="s">
        <v>307</v>
      </c>
      <c r="F86" s="33" t="s">
        <v>301</v>
      </c>
      <c r="G86" s="34">
        <v>19.5</v>
      </c>
      <c r="H86" s="34">
        <v>19.5</v>
      </c>
      <c r="I86" s="52">
        <f t="shared" si="6"/>
        <v>15015</v>
      </c>
      <c r="J86" s="53">
        <f t="shared" si="7"/>
        <v>915.915</v>
      </c>
      <c r="K86" s="54">
        <v>0.8</v>
      </c>
      <c r="L86" s="53">
        <f t="shared" si="8"/>
        <v>732.732</v>
      </c>
      <c r="M86" s="55">
        <v>183.183</v>
      </c>
      <c r="N86" s="68" t="s">
        <v>308</v>
      </c>
      <c r="O86" s="56" t="s">
        <v>27</v>
      </c>
      <c r="P86" s="52"/>
      <c r="Q86" s="66"/>
    </row>
    <row r="87" s="4" customFormat="1" ht="18.6" customHeight="1" spans="1:17">
      <c r="A87" s="30">
        <v>81</v>
      </c>
      <c r="B87" s="31" t="s">
        <v>309</v>
      </c>
      <c r="C87" s="31" t="s">
        <v>22</v>
      </c>
      <c r="D87" s="32" t="s">
        <v>29</v>
      </c>
      <c r="E87" s="33" t="s">
        <v>310</v>
      </c>
      <c r="F87" s="33" t="s">
        <v>301</v>
      </c>
      <c r="G87" s="34">
        <v>19.5</v>
      </c>
      <c r="H87" s="34">
        <v>19.5</v>
      </c>
      <c r="I87" s="52">
        <f t="shared" si="6"/>
        <v>15015</v>
      </c>
      <c r="J87" s="53">
        <f t="shared" si="7"/>
        <v>915.915</v>
      </c>
      <c r="K87" s="54">
        <v>0.8</v>
      </c>
      <c r="L87" s="53">
        <f t="shared" si="8"/>
        <v>732.732</v>
      </c>
      <c r="M87" s="55">
        <v>183.183</v>
      </c>
      <c r="N87" s="32" t="s">
        <v>311</v>
      </c>
      <c r="O87" s="56" t="s">
        <v>27</v>
      </c>
      <c r="P87" s="52"/>
      <c r="Q87" s="66"/>
    </row>
    <row r="88" s="4" customFormat="1" ht="18.6" customHeight="1" spans="1:17">
      <c r="A88" s="30">
        <v>82</v>
      </c>
      <c r="B88" s="31" t="s">
        <v>312</v>
      </c>
      <c r="C88" s="31" t="s">
        <v>22</v>
      </c>
      <c r="D88" s="32" t="s">
        <v>55</v>
      </c>
      <c r="E88" s="35" t="s">
        <v>24</v>
      </c>
      <c r="F88" s="33" t="s">
        <v>313</v>
      </c>
      <c r="G88" s="34">
        <v>23</v>
      </c>
      <c r="H88" s="34">
        <v>23</v>
      </c>
      <c r="I88" s="52">
        <f t="shared" si="6"/>
        <v>17710</v>
      </c>
      <c r="J88" s="53">
        <f t="shared" si="7"/>
        <v>1080.31</v>
      </c>
      <c r="K88" s="54">
        <v>0.8</v>
      </c>
      <c r="L88" s="53">
        <f t="shared" si="8"/>
        <v>864.248</v>
      </c>
      <c r="M88" s="55">
        <v>216.062</v>
      </c>
      <c r="N88" s="32" t="s">
        <v>314</v>
      </c>
      <c r="O88" s="56" t="s">
        <v>27</v>
      </c>
      <c r="P88" s="52"/>
      <c r="Q88" s="66"/>
    </row>
    <row r="89" s="4" customFormat="1" ht="18.6" customHeight="1" spans="1:17">
      <c r="A89" s="30">
        <v>83</v>
      </c>
      <c r="B89" s="31" t="s">
        <v>315</v>
      </c>
      <c r="C89" s="31" t="s">
        <v>22</v>
      </c>
      <c r="D89" s="32" t="s">
        <v>316</v>
      </c>
      <c r="E89" s="33" t="s">
        <v>88</v>
      </c>
      <c r="F89" s="33" t="s">
        <v>317</v>
      </c>
      <c r="G89" s="34">
        <v>240</v>
      </c>
      <c r="H89" s="34">
        <v>240</v>
      </c>
      <c r="I89" s="52">
        <f t="shared" si="6"/>
        <v>184800</v>
      </c>
      <c r="J89" s="53">
        <f t="shared" si="7"/>
        <v>11272.8</v>
      </c>
      <c r="K89" s="54">
        <v>0.8</v>
      </c>
      <c r="L89" s="53">
        <f t="shared" si="8"/>
        <v>9018.24</v>
      </c>
      <c r="M89" s="55">
        <v>2254.56</v>
      </c>
      <c r="N89" s="32" t="s">
        <v>318</v>
      </c>
      <c r="O89" s="56" t="s">
        <v>27</v>
      </c>
      <c r="P89" s="52"/>
      <c r="Q89" s="66"/>
    </row>
    <row r="90" s="4" customFormat="1" ht="18.6" customHeight="1" spans="1:17">
      <c r="A90" s="30">
        <v>84</v>
      </c>
      <c r="B90" s="31" t="s">
        <v>319</v>
      </c>
      <c r="C90" s="31" t="s">
        <v>22</v>
      </c>
      <c r="D90" s="68" t="s">
        <v>320</v>
      </c>
      <c r="E90" s="35" t="s">
        <v>321</v>
      </c>
      <c r="F90" s="33" t="s">
        <v>322</v>
      </c>
      <c r="G90" s="34">
        <v>27.2</v>
      </c>
      <c r="H90" s="34">
        <v>27.2</v>
      </c>
      <c r="I90" s="52">
        <f t="shared" si="6"/>
        <v>20944</v>
      </c>
      <c r="J90" s="53">
        <f t="shared" si="7"/>
        <v>1277.584</v>
      </c>
      <c r="K90" s="54">
        <v>0.8</v>
      </c>
      <c r="L90" s="53">
        <f t="shared" si="8"/>
        <v>1022.0672</v>
      </c>
      <c r="M90" s="55">
        <v>255.5168</v>
      </c>
      <c r="N90" s="68" t="s">
        <v>323</v>
      </c>
      <c r="O90" s="56" t="s">
        <v>27</v>
      </c>
      <c r="P90" s="52"/>
      <c r="Q90" s="66"/>
    </row>
    <row r="91" s="4" customFormat="1" ht="18.6" customHeight="1" spans="1:17">
      <c r="A91" s="30">
        <v>85</v>
      </c>
      <c r="B91" s="31" t="s">
        <v>324</v>
      </c>
      <c r="C91" s="31" t="s">
        <v>22</v>
      </c>
      <c r="D91" s="32" t="s">
        <v>128</v>
      </c>
      <c r="E91" s="33" t="s">
        <v>47</v>
      </c>
      <c r="F91" s="33" t="s">
        <v>325</v>
      </c>
      <c r="G91" s="34">
        <v>153</v>
      </c>
      <c r="H91" s="34">
        <v>153</v>
      </c>
      <c r="I91" s="52">
        <f t="shared" si="6"/>
        <v>117810</v>
      </c>
      <c r="J91" s="53">
        <f t="shared" si="7"/>
        <v>7186.41</v>
      </c>
      <c r="K91" s="54">
        <v>0.8</v>
      </c>
      <c r="L91" s="53">
        <f t="shared" si="8"/>
        <v>5749.128</v>
      </c>
      <c r="M91" s="55">
        <v>1437.282</v>
      </c>
      <c r="N91" s="32" t="s">
        <v>326</v>
      </c>
      <c r="O91" s="56" t="s">
        <v>27</v>
      </c>
      <c r="P91" s="52"/>
      <c r="Q91" s="66"/>
    </row>
    <row r="92" s="4" customFormat="1" ht="18.6" customHeight="1" spans="1:17">
      <c r="A92" s="30">
        <v>86</v>
      </c>
      <c r="B92" s="31" t="s">
        <v>327</v>
      </c>
      <c r="C92" s="31" t="s">
        <v>22</v>
      </c>
      <c r="D92" s="32" t="s">
        <v>38</v>
      </c>
      <c r="E92" s="33" t="s">
        <v>47</v>
      </c>
      <c r="F92" s="33" t="s">
        <v>328</v>
      </c>
      <c r="G92" s="34">
        <v>23.4</v>
      </c>
      <c r="H92" s="34">
        <v>23.4</v>
      </c>
      <c r="I92" s="52">
        <f t="shared" si="6"/>
        <v>18018</v>
      </c>
      <c r="J92" s="53">
        <f t="shared" si="7"/>
        <v>1099.098</v>
      </c>
      <c r="K92" s="54">
        <v>0.8</v>
      </c>
      <c r="L92" s="53">
        <f t="shared" si="8"/>
        <v>879.2784</v>
      </c>
      <c r="M92" s="55">
        <v>219.8196</v>
      </c>
      <c r="N92" s="32" t="s">
        <v>329</v>
      </c>
      <c r="O92" s="56" t="s">
        <v>27</v>
      </c>
      <c r="P92" s="52"/>
      <c r="Q92" s="66"/>
    </row>
    <row r="93" s="4" customFormat="1" ht="18.6" customHeight="1" spans="1:17">
      <c r="A93" s="30">
        <v>87</v>
      </c>
      <c r="B93" s="31" t="s">
        <v>330</v>
      </c>
      <c r="C93" s="31" t="s">
        <v>22</v>
      </c>
      <c r="D93" s="32" t="s">
        <v>331</v>
      </c>
      <c r="E93" s="33" t="s">
        <v>300</v>
      </c>
      <c r="F93" s="33" t="s">
        <v>332</v>
      </c>
      <c r="G93" s="34">
        <v>3.9</v>
      </c>
      <c r="H93" s="34">
        <v>3.9</v>
      </c>
      <c r="I93" s="52">
        <f t="shared" si="6"/>
        <v>3003</v>
      </c>
      <c r="J93" s="53">
        <f t="shared" si="7"/>
        <v>183.183</v>
      </c>
      <c r="K93" s="54">
        <v>0.8</v>
      </c>
      <c r="L93" s="53">
        <f t="shared" si="8"/>
        <v>146.5464</v>
      </c>
      <c r="M93" s="55">
        <v>36.6366</v>
      </c>
      <c r="N93" s="32" t="s">
        <v>333</v>
      </c>
      <c r="O93" s="56" t="s">
        <v>27</v>
      </c>
      <c r="P93" s="52"/>
      <c r="Q93" s="66"/>
    </row>
    <row r="94" s="4" customFormat="1" ht="18.6" customHeight="1" spans="1:17">
      <c r="A94" s="30">
        <v>88</v>
      </c>
      <c r="B94" s="31" t="s">
        <v>334</v>
      </c>
      <c r="C94" s="31" t="s">
        <v>22</v>
      </c>
      <c r="D94" s="32" t="s">
        <v>211</v>
      </c>
      <c r="E94" s="33" t="s">
        <v>47</v>
      </c>
      <c r="F94" s="33" t="s">
        <v>335</v>
      </c>
      <c r="G94" s="34">
        <v>14.8</v>
      </c>
      <c r="H94" s="34">
        <v>14.8</v>
      </c>
      <c r="I94" s="52">
        <f t="shared" si="6"/>
        <v>11396</v>
      </c>
      <c r="J94" s="53">
        <f t="shared" si="7"/>
        <v>695.156</v>
      </c>
      <c r="K94" s="54">
        <v>0.8</v>
      </c>
      <c r="L94" s="53">
        <f t="shared" si="8"/>
        <v>556.1248</v>
      </c>
      <c r="M94" s="55">
        <v>139.0312</v>
      </c>
      <c r="N94" s="32" t="s">
        <v>336</v>
      </c>
      <c r="O94" s="56" t="s">
        <v>27</v>
      </c>
      <c r="P94" s="52"/>
      <c r="Q94" s="66"/>
    </row>
    <row r="95" s="4" customFormat="1" ht="18.6" customHeight="1" spans="1:17">
      <c r="A95" s="30">
        <v>89</v>
      </c>
      <c r="B95" s="31" t="s">
        <v>337</v>
      </c>
      <c r="C95" s="31" t="s">
        <v>22</v>
      </c>
      <c r="D95" s="32" t="s">
        <v>105</v>
      </c>
      <c r="E95" s="33" t="s">
        <v>194</v>
      </c>
      <c r="F95" s="33" t="s">
        <v>338</v>
      </c>
      <c r="G95" s="34">
        <v>17.3</v>
      </c>
      <c r="H95" s="34">
        <v>17.3</v>
      </c>
      <c r="I95" s="52">
        <f t="shared" si="6"/>
        <v>13321</v>
      </c>
      <c r="J95" s="53">
        <f t="shared" si="7"/>
        <v>812.581</v>
      </c>
      <c r="K95" s="54">
        <v>0.8</v>
      </c>
      <c r="L95" s="53">
        <f t="shared" si="8"/>
        <v>650.0648</v>
      </c>
      <c r="M95" s="55">
        <v>162.5162</v>
      </c>
      <c r="N95" s="32" t="s">
        <v>339</v>
      </c>
      <c r="O95" s="56" t="s">
        <v>27</v>
      </c>
      <c r="P95" s="52"/>
      <c r="Q95" s="66"/>
    </row>
    <row r="96" s="4" customFormat="1" ht="18.6" customHeight="1" spans="1:17">
      <c r="A96" s="30">
        <v>90</v>
      </c>
      <c r="B96" s="31" t="s">
        <v>340</v>
      </c>
      <c r="C96" s="31" t="s">
        <v>22</v>
      </c>
      <c r="D96" s="32" t="s">
        <v>60</v>
      </c>
      <c r="E96" s="33" t="s">
        <v>101</v>
      </c>
      <c r="F96" s="33" t="s">
        <v>335</v>
      </c>
      <c r="G96" s="34">
        <v>16.3</v>
      </c>
      <c r="H96" s="34">
        <v>16.3</v>
      </c>
      <c r="I96" s="52">
        <f t="shared" si="6"/>
        <v>12551</v>
      </c>
      <c r="J96" s="53">
        <f t="shared" si="7"/>
        <v>765.611</v>
      </c>
      <c r="K96" s="54">
        <v>0.8</v>
      </c>
      <c r="L96" s="53">
        <f t="shared" si="8"/>
        <v>612.4888</v>
      </c>
      <c r="M96" s="55">
        <v>153.1222</v>
      </c>
      <c r="N96" s="32" t="s">
        <v>341</v>
      </c>
      <c r="O96" s="56" t="s">
        <v>27</v>
      </c>
      <c r="P96" s="52"/>
      <c r="Q96" s="66"/>
    </row>
    <row r="97" s="4" customFormat="1" ht="18.6" customHeight="1" spans="1:17">
      <c r="A97" s="30">
        <v>91</v>
      </c>
      <c r="B97" s="31" t="s">
        <v>342</v>
      </c>
      <c r="C97" s="31" t="s">
        <v>22</v>
      </c>
      <c r="D97" s="32" t="s">
        <v>144</v>
      </c>
      <c r="E97" s="33" t="s">
        <v>343</v>
      </c>
      <c r="F97" s="33" t="s">
        <v>344</v>
      </c>
      <c r="G97" s="34">
        <v>18.5</v>
      </c>
      <c r="H97" s="34">
        <v>18.5</v>
      </c>
      <c r="I97" s="52">
        <f t="shared" si="6"/>
        <v>14245</v>
      </c>
      <c r="J97" s="53">
        <f t="shared" si="7"/>
        <v>868.945</v>
      </c>
      <c r="K97" s="54">
        <v>0.8</v>
      </c>
      <c r="L97" s="53">
        <f t="shared" si="8"/>
        <v>695.156</v>
      </c>
      <c r="M97" s="55">
        <v>173.789</v>
      </c>
      <c r="N97" s="32" t="s">
        <v>345</v>
      </c>
      <c r="O97" s="56" t="s">
        <v>27</v>
      </c>
      <c r="P97" s="52"/>
      <c r="Q97" s="66"/>
    </row>
    <row r="98" s="4" customFormat="1" ht="18.6" customHeight="1" spans="1:17">
      <c r="A98" s="30">
        <v>92</v>
      </c>
      <c r="B98" s="31" t="s">
        <v>346</v>
      </c>
      <c r="C98" s="31" t="s">
        <v>22</v>
      </c>
      <c r="D98" s="32" t="s">
        <v>105</v>
      </c>
      <c r="E98" s="35" t="s">
        <v>24</v>
      </c>
      <c r="F98" s="33" t="s">
        <v>347</v>
      </c>
      <c r="G98" s="34">
        <v>18.5</v>
      </c>
      <c r="H98" s="34">
        <v>18.5</v>
      </c>
      <c r="I98" s="52">
        <f t="shared" si="6"/>
        <v>14245</v>
      </c>
      <c r="J98" s="53">
        <f t="shared" si="7"/>
        <v>868.945</v>
      </c>
      <c r="K98" s="54">
        <v>0.8</v>
      </c>
      <c r="L98" s="53">
        <f t="shared" si="8"/>
        <v>695.156</v>
      </c>
      <c r="M98" s="55">
        <v>173.789</v>
      </c>
      <c r="N98" s="32" t="s">
        <v>348</v>
      </c>
      <c r="O98" s="56" t="s">
        <v>27</v>
      </c>
      <c r="P98" s="52"/>
      <c r="Q98" s="66"/>
    </row>
    <row r="99" s="4" customFormat="1" ht="18.6" customHeight="1" spans="1:17">
      <c r="A99" s="30">
        <v>93</v>
      </c>
      <c r="B99" s="31" t="s">
        <v>349</v>
      </c>
      <c r="C99" s="31" t="s">
        <v>22</v>
      </c>
      <c r="D99" s="32" t="s">
        <v>29</v>
      </c>
      <c r="E99" s="35" t="s">
        <v>118</v>
      </c>
      <c r="F99" s="33" t="s">
        <v>350</v>
      </c>
      <c r="G99" s="34">
        <v>14.8</v>
      </c>
      <c r="H99" s="34">
        <v>14.8</v>
      </c>
      <c r="I99" s="52">
        <f t="shared" si="6"/>
        <v>11396</v>
      </c>
      <c r="J99" s="53">
        <f t="shared" si="7"/>
        <v>695.156</v>
      </c>
      <c r="K99" s="54">
        <v>0.8</v>
      </c>
      <c r="L99" s="53">
        <f t="shared" si="8"/>
        <v>556.1248</v>
      </c>
      <c r="M99" s="55">
        <v>139.0312</v>
      </c>
      <c r="N99" s="32" t="s">
        <v>351</v>
      </c>
      <c r="O99" s="56" t="s">
        <v>27</v>
      </c>
      <c r="P99" s="52"/>
      <c r="Q99" s="66"/>
    </row>
    <row r="100" s="4" customFormat="1" ht="18.6" customHeight="1" spans="1:17">
      <c r="A100" s="30">
        <v>94</v>
      </c>
      <c r="B100" s="31" t="s">
        <v>352</v>
      </c>
      <c r="C100" s="31" t="s">
        <v>22</v>
      </c>
      <c r="D100" s="32" t="s">
        <v>144</v>
      </c>
      <c r="E100" s="35" t="s">
        <v>173</v>
      </c>
      <c r="F100" s="33" t="s">
        <v>353</v>
      </c>
      <c r="G100" s="34">
        <v>20.1</v>
      </c>
      <c r="H100" s="34">
        <v>20.1</v>
      </c>
      <c r="I100" s="52">
        <f t="shared" si="6"/>
        <v>15477</v>
      </c>
      <c r="J100" s="53">
        <f t="shared" si="7"/>
        <v>944.097</v>
      </c>
      <c r="K100" s="54">
        <v>0.8</v>
      </c>
      <c r="L100" s="53">
        <f t="shared" si="8"/>
        <v>755.2776</v>
      </c>
      <c r="M100" s="55">
        <v>188.8194</v>
      </c>
      <c r="N100" s="32" t="s">
        <v>354</v>
      </c>
      <c r="O100" s="56" t="s">
        <v>27</v>
      </c>
      <c r="P100" s="52"/>
      <c r="Q100" s="66"/>
    </row>
    <row r="101" s="4" customFormat="1" ht="18.6" customHeight="1" spans="1:17">
      <c r="A101" s="30">
        <v>95</v>
      </c>
      <c r="B101" s="67" t="s">
        <v>355</v>
      </c>
      <c r="C101" s="31" t="s">
        <v>22</v>
      </c>
      <c r="D101" s="68" t="s">
        <v>133</v>
      </c>
      <c r="E101" s="35" t="s">
        <v>95</v>
      </c>
      <c r="F101" s="33" t="s">
        <v>356</v>
      </c>
      <c r="G101" s="34">
        <v>23.6</v>
      </c>
      <c r="H101" s="34">
        <v>23.6</v>
      </c>
      <c r="I101" s="52">
        <f t="shared" si="6"/>
        <v>18172</v>
      </c>
      <c r="J101" s="53">
        <f t="shared" si="7"/>
        <v>1108.492</v>
      </c>
      <c r="K101" s="54">
        <v>0.8</v>
      </c>
      <c r="L101" s="53">
        <f t="shared" si="8"/>
        <v>886.7936</v>
      </c>
      <c r="M101" s="55">
        <v>221.6984</v>
      </c>
      <c r="N101" s="68" t="s">
        <v>357</v>
      </c>
      <c r="O101" s="56" t="s">
        <v>27</v>
      </c>
      <c r="P101" s="52"/>
      <c r="Q101" s="66"/>
    </row>
    <row r="102" s="4" customFormat="1" ht="18.6" customHeight="1" spans="1:17">
      <c r="A102" s="30">
        <v>96</v>
      </c>
      <c r="B102" s="31" t="s">
        <v>358</v>
      </c>
      <c r="C102" s="31" t="s">
        <v>22</v>
      </c>
      <c r="D102" s="32" t="s">
        <v>359</v>
      </c>
      <c r="E102" s="33" t="s">
        <v>360</v>
      </c>
      <c r="F102" s="33" t="s">
        <v>361</v>
      </c>
      <c r="G102" s="34">
        <v>11.1</v>
      </c>
      <c r="H102" s="34">
        <v>11.1</v>
      </c>
      <c r="I102" s="52">
        <f t="shared" si="6"/>
        <v>8547</v>
      </c>
      <c r="J102" s="53">
        <f t="shared" si="7"/>
        <v>521.367</v>
      </c>
      <c r="K102" s="54">
        <v>0.8</v>
      </c>
      <c r="L102" s="53">
        <f t="shared" si="8"/>
        <v>417.0936</v>
      </c>
      <c r="M102" s="55">
        <v>104.2734</v>
      </c>
      <c r="N102" s="32" t="s">
        <v>362</v>
      </c>
      <c r="O102" s="56" t="s">
        <v>27</v>
      </c>
      <c r="P102" s="52"/>
      <c r="Q102" s="66"/>
    </row>
    <row r="103" s="4" customFormat="1" ht="18.6" customHeight="1" spans="1:17">
      <c r="A103" s="30">
        <v>97</v>
      </c>
      <c r="B103" s="31" t="s">
        <v>363</v>
      </c>
      <c r="C103" s="31" t="s">
        <v>22</v>
      </c>
      <c r="D103" s="32" t="s">
        <v>65</v>
      </c>
      <c r="E103" s="33" t="s">
        <v>47</v>
      </c>
      <c r="F103" s="33" t="s">
        <v>364</v>
      </c>
      <c r="G103" s="34">
        <v>11.1</v>
      </c>
      <c r="H103" s="34">
        <v>11.1</v>
      </c>
      <c r="I103" s="52">
        <f t="shared" si="6"/>
        <v>8547</v>
      </c>
      <c r="J103" s="53">
        <f t="shared" si="7"/>
        <v>521.367</v>
      </c>
      <c r="K103" s="54">
        <v>0.8</v>
      </c>
      <c r="L103" s="53">
        <f t="shared" si="8"/>
        <v>417.0936</v>
      </c>
      <c r="M103" s="55">
        <v>104.2734</v>
      </c>
      <c r="N103" s="32" t="s">
        <v>365</v>
      </c>
      <c r="O103" s="56" t="s">
        <v>27</v>
      </c>
      <c r="P103" s="52"/>
      <c r="Q103" s="66"/>
    </row>
    <row r="104" s="4" customFormat="1" ht="18.6" customHeight="1" spans="1:17">
      <c r="A104" s="30">
        <v>98</v>
      </c>
      <c r="B104" s="31" t="s">
        <v>366</v>
      </c>
      <c r="C104" s="31" t="s">
        <v>22</v>
      </c>
      <c r="D104" s="32" t="s">
        <v>144</v>
      </c>
      <c r="E104" s="33" t="s">
        <v>47</v>
      </c>
      <c r="F104" s="33" t="s">
        <v>367</v>
      </c>
      <c r="G104" s="34">
        <v>18.5</v>
      </c>
      <c r="H104" s="34">
        <v>18.5</v>
      </c>
      <c r="I104" s="52">
        <f t="shared" ref="I104:I135" si="9">H104*770</f>
        <v>14245</v>
      </c>
      <c r="J104" s="53">
        <f t="shared" ref="J104:J135" si="10">H104*46.97</f>
        <v>868.945</v>
      </c>
      <c r="K104" s="54">
        <v>0.8</v>
      </c>
      <c r="L104" s="53">
        <f t="shared" ref="L104:L135" si="11">J104*K104</f>
        <v>695.156</v>
      </c>
      <c r="M104" s="55">
        <v>173.789</v>
      </c>
      <c r="N104" s="32" t="s">
        <v>368</v>
      </c>
      <c r="O104" s="56" t="s">
        <v>27</v>
      </c>
      <c r="P104" s="52"/>
      <c r="Q104" s="66"/>
    </row>
    <row r="105" s="4" customFormat="1" ht="18.6" customHeight="1" spans="1:17">
      <c r="A105" s="30">
        <v>99</v>
      </c>
      <c r="B105" s="31" t="s">
        <v>369</v>
      </c>
      <c r="C105" s="31" t="s">
        <v>22</v>
      </c>
      <c r="D105" s="32" t="s">
        <v>23</v>
      </c>
      <c r="E105" s="33" t="s">
        <v>370</v>
      </c>
      <c r="F105" s="33" t="s">
        <v>371</v>
      </c>
      <c r="G105" s="34">
        <v>13.1</v>
      </c>
      <c r="H105" s="34">
        <v>13.1</v>
      </c>
      <c r="I105" s="52">
        <f t="shared" si="9"/>
        <v>10087</v>
      </c>
      <c r="J105" s="53">
        <f t="shared" si="10"/>
        <v>615.307</v>
      </c>
      <c r="K105" s="54">
        <v>0.8</v>
      </c>
      <c r="L105" s="53">
        <f t="shared" si="11"/>
        <v>492.2456</v>
      </c>
      <c r="M105" s="55">
        <v>123.0614</v>
      </c>
      <c r="N105" s="32" t="s">
        <v>372</v>
      </c>
      <c r="O105" s="56" t="s">
        <v>27</v>
      </c>
      <c r="P105" s="52"/>
      <c r="Q105" s="66"/>
    </row>
    <row r="106" s="4" customFormat="1" ht="18.6" customHeight="1" spans="1:17">
      <c r="A106" s="30">
        <v>100</v>
      </c>
      <c r="B106" s="31" t="s">
        <v>373</v>
      </c>
      <c r="C106" s="31" t="s">
        <v>22</v>
      </c>
      <c r="D106" s="32" t="s">
        <v>374</v>
      </c>
      <c r="E106" s="33" t="s">
        <v>173</v>
      </c>
      <c r="F106" s="33" t="s">
        <v>375</v>
      </c>
      <c r="G106" s="34">
        <v>18.5</v>
      </c>
      <c r="H106" s="34">
        <v>18.5</v>
      </c>
      <c r="I106" s="52">
        <f t="shared" si="9"/>
        <v>14245</v>
      </c>
      <c r="J106" s="53">
        <f t="shared" si="10"/>
        <v>868.945</v>
      </c>
      <c r="K106" s="54">
        <v>0.8</v>
      </c>
      <c r="L106" s="53">
        <f t="shared" si="11"/>
        <v>695.156</v>
      </c>
      <c r="M106" s="55">
        <v>173.789</v>
      </c>
      <c r="N106" s="32" t="s">
        <v>376</v>
      </c>
      <c r="O106" s="56" t="s">
        <v>27</v>
      </c>
      <c r="P106" s="52"/>
      <c r="Q106" s="66"/>
    </row>
    <row r="107" s="4" customFormat="1" ht="18.6" customHeight="1" spans="1:17">
      <c r="A107" s="30">
        <v>101</v>
      </c>
      <c r="B107" s="31" t="s">
        <v>377</v>
      </c>
      <c r="C107" s="31" t="s">
        <v>22</v>
      </c>
      <c r="D107" s="32" t="s">
        <v>128</v>
      </c>
      <c r="E107" s="33" t="s">
        <v>378</v>
      </c>
      <c r="F107" s="33" t="s">
        <v>379</v>
      </c>
      <c r="G107" s="34">
        <v>15.6</v>
      </c>
      <c r="H107" s="34">
        <v>15.6</v>
      </c>
      <c r="I107" s="52">
        <f t="shared" si="9"/>
        <v>12012</v>
      </c>
      <c r="J107" s="53">
        <f t="shared" si="10"/>
        <v>732.732</v>
      </c>
      <c r="K107" s="54">
        <v>0.8</v>
      </c>
      <c r="L107" s="53">
        <f t="shared" si="11"/>
        <v>586.1856</v>
      </c>
      <c r="M107" s="55">
        <v>146.5464</v>
      </c>
      <c r="N107" s="32" t="s">
        <v>380</v>
      </c>
      <c r="O107" s="56" t="s">
        <v>27</v>
      </c>
      <c r="P107" s="52"/>
      <c r="Q107" s="66"/>
    </row>
    <row r="108" s="4" customFormat="1" ht="18.6" customHeight="1" spans="1:17">
      <c r="A108" s="30">
        <v>102</v>
      </c>
      <c r="B108" s="31" t="s">
        <v>381</v>
      </c>
      <c r="C108" s="31" t="s">
        <v>22</v>
      </c>
      <c r="D108" s="32" t="s">
        <v>87</v>
      </c>
      <c r="E108" s="33" t="s">
        <v>382</v>
      </c>
      <c r="F108" s="33" t="s">
        <v>383</v>
      </c>
      <c r="G108" s="34">
        <v>7.8</v>
      </c>
      <c r="H108" s="34">
        <v>7.8</v>
      </c>
      <c r="I108" s="52">
        <f t="shared" si="9"/>
        <v>6006</v>
      </c>
      <c r="J108" s="53">
        <f t="shared" si="10"/>
        <v>366.366</v>
      </c>
      <c r="K108" s="54">
        <v>0.8</v>
      </c>
      <c r="L108" s="53">
        <f t="shared" si="11"/>
        <v>293.0928</v>
      </c>
      <c r="M108" s="55">
        <v>73.2732</v>
      </c>
      <c r="N108" s="32" t="s">
        <v>384</v>
      </c>
      <c r="O108" s="56" t="s">
        <v>27</v>
      </c>
      <c r="P108" s="52"/>
      <c r="Q108" s="66"/>
    </row>
    <row r="109" s="4" customFormat="1" ht="18.6" customHeight="1" spans="1:17">
      <c r="A109" s="30">
        <v>103</v>
      </c>
      <c r="B109" s="31" t="s">
        <v>385</v>
      </c>
      <c r="C109" s="31" t="s">
        <v>22</v>
      </c>
      <c r="D109" s="32" t="s">
        <v>87</v>
      </c>
      <c r="E109" s="33" t="s">
        <v>101</v>
      </c>
      <c r="F109" s="33" t="s">
        <v>386</v>
      </c>
      <c r="G109" s="34">
        <v>26.2</v>
      </c>
      <c r="H109" s="34">
        <v>26.2</v>
      </c>
      <c r="I109" s="52">
        <f t="shared" si="9"/>
        <v>20174</v>
      </c>
      <c r="J109" s="53">
        <f t="shared" si="10"/>
        <v>1230.614</v>
      </c>
      <c r="K109" s="54">
        <v>0.8</v>
      </c>
      <c r="L109" s="53">
        <f t="shared" si="11"/>
        <v>984.4912</v>
      </c>
      <c r="M109" s="55">
        <v>246.1228</v>
      </c>
      <c r="N109" s="32" t="s">
        <v>387</v>
      </c>
      <c r="O109" s="56" t="s">
        <v>27</v>
      </c>
      <c r="P109" s="52"/>
      <c r="Q109" s="66"/>
    </row>
    <row r="110" s="4" customFormat="1" ht="18.6" customHeight="1" spans="1:17">
      <c r="A110" s="30">
        <v>104</v>
      </c>
      <c r="B110" s="31" t="s">
        <v>388</v>
      </c>
      <c r="C110" s="31" t="s">
        <v>22</v>
      </c>
      <c r="D110" s="32" t="s">
        <v>60</v>
      </c>
      <c r="E110" s="33" t="s">
        <v>74</v>
      </c>
      <c r="F110" s="69" t="s">
        <v>389</v>
      </c>
      <c r="G110" s="34">
        <v>21.7</v>
      </c>
      <c r="H110" s="34">
        <v>21.7</v>
      </c>
      <c r="I110" s="52">
        <f t="shared" si="9"/>
        <v>16709</v>
      </c>
      <c r="J110" s="53">
        <f t="shared" si="10"/>
        <v>1019.249</v>
      </c>
      <c r="K110" s="54">
        <v>0.8</v>
      </c>
      <c r="L110" s="53">
        <f t="shared" si="11"/>
        <v>815.3992</v>
      </c>
      <c r="M110" s="55">
        <v>203.8498</v>
      </c>
      <c r="N110" s="32" t="s">
        <v>390</v>
      </c>
      <c r="O110" s="56" t="s">
        <v>27</v>
      </c>
      <c r="P110" s="52"/>
      <c r="Q110" s="66"/>
    </row>
    <row r="111" s="4" customFormat="1" ht="18.6" customHeight="1" spans="1:17">
      <c r="A111" s="30">
        <v>105</v>
      </c>
      <c r="B111" s="31" t="s">
        <v>391</v>
      </c>
      <c r="C111" s="31" t="s">
        <v>22</v>
      </c>
      <c r="D111" s="32" t="s">
        <v>392</v>
      </c>
      <c r="E111" s="35" t="s">
        <v>51</v>
      </c>
      <c r="F111" s="33" t="s">
        <v>393</v>
      </c>
      <c r="G111" s="34">
        <v>7.4</v>
      </c>
      <c r="H111" s="34">
        <v>7.4</v>
      </c>
      <c r="I111" s="52">
        <f t="shared" si="9"/>
        <v>5698</v>
      </c>
      <c r="J111" s="53">
        <f t="shared" si="10"/>
        <v>347.578</v>
      </c>
      <c r="K111" s="54">
        <v>0.8</v>
      </c>
      <c r="L111" s="53">
        <f t="shared" si="11"/>
        <v>278.0624</v>
      </c>
      <c r="M111" s="55">
        <v>69.5156</v>
      </c>
      <c r="N111" s="32" t="s">
        <v>394</v>
      </c>
      <c r="O111" s="56" t="s">
        <v>27</v>
      </c>
      <c r="P111" s="52"/>
      <c r="Q111" s="66"/>
    </row>
    <row r="112" s="4" customFormat="1" ht="18.6" customHeight="1" spans="1:17">
      <c r="A112" s="30">
        <v>106</v>
      </c>
      <c r="B112" s="31" t="s">
        <v>395</v>
      </c>
      <c r="C112" s="31" t="s">
        <v>22</v>
      </c>
      <c r="D112" s="32" t="s">
        <v>396</v>
      </c>
      <c r="E112" s="35" t="s">
        <v>177</v>
      </c>
      <c r="F112" s="33" t="s">
        <v>397</v>
      </c>
      <c r="G112" s="34">
        <v>14.5</v>
      </c>
      <c r="H112" s="34">
        <v>14.5</v>
      </c>
      <c r="I112" s="52">
        <f t="shared" si="9"/>
        <v>11165</v>
      </c>
      <c r="J112" s="53">
        <f t="shared" si="10"/>
        <v>681.065</v>
      </c>
      <c r="K112" s="54">
        <v>0.8</v>
      </c>
      <c r="L112" s="53">
        <f t="shared" si="11"/>
        <v>544.852</v>
      </c>
      <c r="M112" s="55">
        <v>136.213</v>
      </c>
      <c r="N112" s="32" t="s">
        <v>398</v>
      </c>
      <c r="O112" s="56" t="s">
        <v>27</v>
      </c>
      <c r="P112" s="52"/>
      <c r="Q112" s="66"/>
    </row>
    <row r="113" s="4" customFormat="1" ht="18.6" customHeight="1" spans="1:17">
      <c r="A113" s="30">
        <v>107</v>
      </c>
      <c r="B113" s="31" t="s">
        <v>399</v>
      </c>
      <c r="C113" s="31" t="s">
        <v>22</v>
      </c>
      <c r="D113" s="32" t="s">
        <v>23</v>
      </c>
      <c r="E113" s="35" t="s">
        <v>400</v>
      </c>
      <c r="F113" s="33" t="s">
        <v>401</v>
      </c>
      <c r="G113" s="34">
        <v>30</v>
      </c>
      <c r="H113" s="34">
        <v>30</v>
      </c>
      <c r="I113" s="52">
        <f t="shared" si="9"/>
        <v>23100</v>
      </c>
      <c r="J113" s="53">
        <f t="shared" si="10"/>
        <v>1409.1</v>
      </c>
      <c r="K113" s="54">
        <v>0.8</v>
      </c>
      <c r="L113" s="53">
        <f t="shared" si="11"/>
        <v>1127.28</v>
      </c>
      <c r="M113" s="55">
        <v>281.82</v>
      </c>
      <c r="N113" s="32" t="s">
        <v>402</v>
      </c>
      <c r="O113" s="56" t="s">
        <v>27</v>
      </c>
      <c r="P113" s="52"/>
      <c r="Q113" s="66"/>
    </row>
    <row r="114" s="4" customFormat="1" ht="18.6" customHeight="1" spans="1:17">
      <c r="A114" s="30">
        <v>108</v>
      </c>
      <c r="B114" s="31" t="s">
        <v>403</v>
      </c>
      <c r="C114" s="31" t="s">
        <v>22</v>
      </c>
      <c r="D114" s="32" t="s">
        <v>404</v>
      </c>
      <c r="E114" s="33" t="s">
        <v>405</v>
      </c>
      <c r="F114" s="33" t="s">
        <v>406</v>
      </c>
      <c r="G114" s="34">
        <v>35</v>
      </c>
      <c r="H114" s="34">
        <v>35</v>
      </c>
      <c r="I114" s="52">
        <f t="shared" si="9"/>
        <v>26950</v>
      </c>
      <c r="J114" s="53">
        <f t="shared" si="10"/>
        <v>1643.95</v>
      </c>
      <c r="K114" s="54">
        <v>0.8</v>
      </c>
      <c r="L114" s="53">
        <f t="shared" si="11"/>
        <v>1315.16</v>
      </c>
      <c r="M114" s="55">
        <v>328.79</v>
      </c>
      <c r="N114" s="32" t="s">
        <v>407</v>
      </c>
      <c r="O114" s="56" t="s">
        <v>27</v>
      </c>
      <c r="P114" s="52"/>
      <c r="Q114" s="66"/>
    </row>
    <row r="115" s="4" customFormat="1" ht="18.6" customHeight="1" spans="1:17">
      <c r="A115" s="30">
        <v>109</v>
      </c>
      <c r="B115" s="31" t="s">
        <v>408</v>
      </c>
      <c r="C115" s="31" t="s">
        <v>22</v>
      </c>
      <c r="D115" s="32" t="s">
        <v>409</v>
      </c>
      <c r="E115" s="33" t="s">
        <v>118</v>
      </c>
      <c r="F115" s="70" t="s">
        <v>410</v>
      </c>
      <c r="G115" s="34">
        <v>19.9</v>
      </c>
      <c r="H115" s="34">
        <v>19.9</v>
      </c>
      <c r="I115" s="52">
        <f t="shared" si="9"/>
        <v>15323</v>
      </c>
      <c r="J115" s="53">
        <f t="shared" si="10"/>
        <v>934.703</v>
      </c>
      <c r="K115" s="54">
        <v>0.8</v>
      </c>
      <c r="L115" s="53">
        <f t="shared" si="11"/>
        <v>747.7624</v>
      </c>
      <c r="M115" s="55">
        <v>186.9406</v>
      </c>
      <c r="N115" s="32" t="s">
        <v>411</v>
      </c>
      <c r="O115" s="56" t="s">
        <v>27</v>
      </c>
      <c r="P115" s="52"/>
      <c r="Q115" s="66"/>
    </row>
    <row r="116" s="4" customFormat="1" ht="18.6" customHeight="1" spans="1:17">
      <c r="A116" s="30">
        <v>110</v>
      </c>
      <c r="B116" s="31" t="s">
        <v>412</v>
      </c>
      <c r="C116" s="31" t="s">
        <v>22</v>
      </c>
      <c r="D116" s="32" t="s">
        <v>29</v>
      </c>
      <c r="E116" s="33" t="s">
        <v>194</v>
      </c>
      <c r="F116" s="70" t="s">
        <v>413</v>
      </c>
      <c r="G116" s="34">
        <v>9.7</v>
      </c>
      <c r="H116" s="34">
        <v>9.7</v>
      </c>
      <c r="I116" s="52">
        <f t="shared" si="9"/>
        <v>7469</v>
      </c>
      <c r="J116" s="53">
        <f t="shared" si="10"/>
        <v>455.609</v>
      </c>
      <c r="K116" s="54">
        <v>0.8</v>
      </c>
      <c r="L116" s="53">
        <f t="shared" si="11"/>
        <v>364.4872</v>
      </c>
      <c r="M116" s="55">
        <v>91.1218</v>
      </c>
      <c r="N116" s="32" t="s">
        <v>414</v>
      </c>
      <c r="O116" s="56" t="s">
        <v>27</v>
      </c>
      <c r="P116" s="52"/>
      <c r="Q116" s="66"/>
    </row>
    <row r="117" s="4" customFormat="1" ht="18.6" customHeight="1" spans="1:17">
      <c r="A117" s="30">
        <v>111</v>
      </c>
      <c r="B117" s="31" t="s">
        <v>415</v>
      </c>
      <c r="C117" s="31" t="s">
        <v>22</v>
      </c>
      <c r="D117" s="32" t="s">
        <v>416</v>
      </c>
      <c r="E117" s="33" t="s">
        <v>47</v>
      </c>
      <c r="F117" s="70" t="s">
        <v>417</v>
      </c>
      <c r="G117" s="34">
        <v>415</v>
      </c>
      <c r="H117" s="34">
        <v>415</v>
      </c>
      <c r="I117" s="52">
        <f t="shared" si="9"/>
        <v>319550</v>
      </c>
      <c r="J117" s="53">
        <f t="shared" si="10"/>
        <v>19492.55</v>
      </c>
      <c r="K117" s="54">
        <v>0.8</v>
      </c>
      <c r="L117" s="53">
        <f t="shared" si="11"/>
        <v>15594.04</v>
      </c>
      <c r="M117" s="55">
        <v>3898.51</v>
      </c>
      <c r="N117" s="32" t="s">
        <v>418</v>
      </c>
      <c r="O117" s="56" t="s">
        <v>27</v>
      </c>
      <c r="P117" s="52"/>
      <c r="Q117" s="66"/>
    </row>
    <row r="118" s="4" customFormat="1" ht="18.6" customHeight="1" spans="1:17">
      <c r="A118" s="30">
        <v>112</v>
      </c>
      <c r="B118" s="31" t="s">
        <v>419</v>
      </c>
      <c r="C118" s="31" t="s">
        <v>22</v>
      </c>
      <c r="D118" s="32" t="s">
        <v>87</v>
      </c>
      <c r="E118" s="71" t="s">
        <v>360</v>
      </c>
      <c r="F118" s="70" t="s">
        <v>406</v>
      </c>
      <c r="G118" s="34">
        <v>12.7</v>
      </c>
      <c r="H118" s="34">
        <v>12.7</v>
      </c>
      <c r="I118" s="52">
        <f t="shared" si="9"/>
        <v>9779</v>
      </c>
      <c r="J118" s="53">
        <f t="shared" si="10"/>
        <v>596.519</v>
      </c>
      <c r="K118" s="54">
        <v>0.8</v>
      </c>
      <c r="L118" s="53">
        <f t="shared" si="11"/>
        <v>477.2152</v>
      </c>
      <c r="M118" s="55">
        <v>119.3038</v>
      </c>
      <c r="N118" s="32" t="s">
        <v>420</v>
      </c>
      <c r="O118" s="56" t="s">
        <v>27</v>
      </c>
      <c r="P118" s="52"/>
      <c r="Q118" s="66"/>
    </row>
    <row r="119" s="4" customFormat="1" ht="18.6" customHeight="1" spans="1:17">
      <c r="A119" s="30">
        <v>113</v>
      </c>
      <c r="B119" s="31" t="s">
        <v>421</v>
      </c>
      <c r="C119" s="31" t="s">
        <v>22</v>
      </c>
      <c r="D119" s="32" t="s">
        <v>46</v>
      </c>
      <c r="E119" s="71" t="s">
        <v>422</v>
      </c>
      <c r="F119" s="70" t="s">
        <v>423</v>
      </c>
      <c r="G119" s="34">
        <v>14.8</v>
      </c>
      <c r="H119" s="34">
        <v>14.8</v>
      </c>
      <c r="I119" s="52">
        <f t="shared" si="9"/>
        <v>11396</v>
      </c>
      <c r="J119" s="53">
        <f t="shared" si="10"/>
        <v>695.156</v>
      </c>
      <c r="K119" s="54">
        <v>0.8</v>
      </c>
      <c r="L119" s="53">
        <f t="shared" si="11"/>
        <v>556.1248</v>
      </c>
      <c r="M119" s="55">
        <v>139.0312</v>
      </c>
      <c r="N119" s="32" t="s">
        <v>424</v>
      </c>
      <c r="O119" s="56" t="s">
        <v>27</v>
      </c>
      <c r="P119" s="52"/>
      <c r="Q119" s="66"/>
    </row>
    <row r="120" s="4" customFormat="1" ht="18.6" customHeight="1" spans="1:17">
      <c r="A120" s="30">
        <v>114</v>
      </c>
      <c r="B120" s="31" t="s">
        <v>425</v>
      </c>
      <c r="C120" s="31" t="s">
        <v>22</v>
      </c>
      <c r="D120" s="32" t="s">
        <v>87</v>
      </c>
      <c r="E120" s="33" t="s">
        <v>173</v>
      </c>
      <c r="F120" s="70" t="s">
        <v>426</v>
      </c>
      <c r="G120" s="34">
        <v>20</v>
      </c>
      <c r="H120" s="34">
        <v>20</v>
      </c>
      <c r="I120" s="52">
        <f t="shared" si="9"/>
        <v>15400</v>
      </c>
      <c r="J120" s="53">
        <f t="shared" si="10"/>
        <v>939.4</v>
      </c>
      <c r="K120" s="54">
        <v>0.8</v>
      </c>
      <c r="L120" s="53">
        <f t="shared" si="11"/>
        <v>751.52</v>
      </c>
      <c r="M120" s="55">
        <v>187.88</v>
      </c>
      <c r="N120" s="32" t="s">
        <v>427</v>
      </c>
      <c r="O120" s="56" t="s">
        <v>27</v>
      </c>
      <c r="P120" s="52"/>
      <c r="Q120" s="66"/>
    </row>
    <row r="121" s="4" customFormat="1" ht="18.6" customHeight="1" spans="1:17">
      <c r="A121" s="30">
        <v>115</v>
      </c>
      <c r="B121" s="31" t="s">
        <v>428</v>
      </c>
      <c r="C121" s="31" t="s">
        <v>22</v>
      </c>
      <c r="D121" s="32" t="s">
        <v>55</v>
      </c>
      <c r="E121" s="33" t="s">
        <v>47</v>
      </c>
      <c r="F121" s="33" t="s">
        <v>429</v>
      </c>
      <c r="G121" s="34">
        <v>26.1</v>
      </c>
      <c r="H121" s="34">
        <v>26.1</v>
      </c>
      <c r="I121" s="52">
        <f t="shared" si="9"/>
        <v>20097</v>
      </c>
      <c r="J121" s="53">
        <f t="shared" si="10"/>
        <v>1225.917</v>
      </c>
      <c r="K121" s="54">
        <v>0.8</v>
      </c>
      <c r="L121" s="53">
        <f t="shared" si="11"/>
        <v>980.7336</v>
      </c>
      <c r="M121" s="55">
        <v>245.1834</v>
      </c>
      <c r="N121" s="32" t="s">
        <v>430</v>
      </c>
      <c r="O121" s="56" t="s">
        <v>27</v>
      </c>
      <c r="P121" s="52"/>
      <c r="Q121" s="66"/>
    </row>
    <row r="122" s="4" customFormat="1" ht="18.6" customHeight="1" spans="1:17">
      <c r="A122" s="30">
        <v>116</v>
      </c>
      <c r="B122" s="31" t="s">
        <v>431</v>
      </c>
      <c r="C122" s="31" t="s">
        <v>22</v>
      </c>
      <c r="D122" s="32" t="s">
        <v>144</v>
      </c>
      <c r="E122" s="33" t="s">
        <v>432</v>
      </c>
      <c r="F122" s="70" t="s">
        <v>433</v>
      </c>
      <c r="G122" s="34">
        <v>450</v>
      </c>
      <c r="H122" s="34">
        <v>450</v>
      </c>
      <c r="I122" s="52">
        <f t="shared" si="9"/>
        <v>346500</v>
      </c>
      <c r="J122" s="53">
        <f t="shared" si="10"/>
        <v>21136.5</v>
      </c>
      <c r="K122" s="54">
        <v>0.8</v>
      </c>
      <c r="L122" s="53">
        <f t="shared" si="11"/>
        <v>16909.2</v>
      </c>
      <c r="M122" s="55">
        <v>4227.3</v>
      </c>
      <c r="N122" s="32" t="s">
        <v>434</v>
      </c>
      <c r="O122" s="56" t="s">
        <v>27</v>
      </c>
      <c r="P122" s="52"/>
      <c r="Q122" s="66"/>
    </row>
    <row r="123" s="4" customFormat="1" ht="18.6" customHeight="1" spans="1:17">
      <c r="A123" s="30">
        <v>117</v>
      </c>
      <c r="B123" s="31" t="s">
        <v>435</v>
      </c>
      <c r="C123" s="31" t="s">
        <v>22</v>
      </c>
      <c r="D123" s="32" t="s">
        <v>128</v>
      </c>
      <c r="E123" s="33" t="s">
        <v>47</v>
      </c>
      <c r="F123" s="70" t="s">
        <v>436</v>
      </c>
      <c r="G123" s="34">
        <v>10</v>
      </c>
      <c r="H123" s="34">
        <v>10</v>
      </c>
      <c r="I123" s="52">
        <f t="shared" si="9"/>
        <v>7700</v>
      </c>
      <c r="J123" s="53">
        <f t="shared" si="10"/>
        <v>469.7</v>
      </c>
      <c r="K123" s="54">
        <v>0.8</v>
      </c>
      <c r="L123" s="53">
        <f t="shared" si="11"/>
        <v>375.76</v>
      </c>
      <c r="M123" s="55">
        <v>93.94</v>
      </c>
      <c r="N123" s="32" t="s">
        <v>437</v>
      </c>
      <c r="O123" s="56" t="s">
        <v>27</v>
      </c>
      <c r="P123" s="52"/>
      <c r="Q123" s="66"/>
    </row>
    <row r="124" s="4" customFormat="1" ht="18.6" customHeight="1" spans="1:17">
      <c r="A124" s="30">
        <v>118</v>
      </c>
      <c r="B124" s="31" t="s">
        <v>438</v>
      </c>
      <c r="C124" s="31" t="s">
        <v>22</v>
      </c>
      <c r="D124" s="32" t="s">
        <v>60</v>
      </c>
      <c r="E124" s="33" t="s">
        <v>47</v>
      </c>
      <c r="F124" s="70" t="s">
        <v>439</v>
      </c>
      <c r="G124" s="34">
        <v>40</v>
      </c>
      <c r="H124" s="34">
        <v>40</v>
      </c>
      <c r="I124" s="52">
        <f t="shared" si="9"/>
        <v>30800</v>
      </c>
      <c r="J124" s="53">
        <f t="shared" si="10"/>
        <v>1878.8</v>
      </c>
      <c r="K124" s="54">
        <v>0.8</v>
      </c>
      <c r="L124" s="53">
        <f t="shared" si="11"/>
        <v>1503.04</v>
      </c>
      <c r="M124" s="55">
        <v>375.76</v>
      </c>
      <c r="N124" s="32" t="s">
        <v>440</v>
      </c>
      <c r="O124" s="56" t="s">
        <v>27</v>
      </c>
      <c r="P124" s="52"/>
      <c r="Q124" s="66"/>
    </row>
    <row r="125" s="4" customFormat="1" ht="18.6" customHeight="1" spans="1:17">
      <c r="A125" s="30">
        <v>119</v>
      </c>
      <c r="B125" s="31" t="s">
        <v>441</v>
      </c>
      <c r="C125" s="31" t="s">
        <v>22</v>
      </c>
      <c r="D125" s="32" t="s">
        <v>38</v>
      </c>
      <c r="E125" s="33" t="s">
        <v>442</v>
      </c>
      <c r="F125" s="70" t="s">
        <v>443</v>
      </c>
      <c r="G125" s="34">
        <v>9.8</v>
      </c>
      <c r="H125" s="34">
        <v>9.8</v>
      </c>
      <c r="I125" s="52">
        <f t="shared" si="9"/>
        <v>7546</v>
      </c>
      <c r="J125" s="53">
        <f t="shared" si="10"/>
        <v>460.306</v>
      </c>
      <c r="K125" s="54">
        <v>0.8</v>
      </c>
      <c r="L125" s="53">
        <f t="shared" si="11"/>
        <v>368.2448</v>
      </c>
      <c r="M125" s="55">
        <v>92.0612</v>
      </c>
      <c r="N125" s="32" t="s">
        <v>444</v>
      </c>
      <c r="O125" s="56" t="s">
        <v>27</v>
      </c>
      <c r="P125" s="52"/>
      <c r="Q125" s="66"/>
    </row>
    <row r="126" s="4" customFormat="1" ht="18.6" customHeight="1" spans="1:17">
      <c r="A126" s="30">
        <v>120</v>
      </c>
      <c r="B126" s="31" t="s">
        <v>445</v>
      </c>
      <c r="C126" s="31" t="s">
        <v>22</v>
      </c>
      <c r="D126" s="32" t="s">
        <v>38</v>
      </c>
      <c r="E126" s="33" t="s">
        <v>446</v>
      </c>
      <c r="F126" s="70" t="s">
        <v>443</v>
      </c>
      <c r="G126" s="34">
        <v>9.9</v>
      </c>
      <c r="H126" s="34">
        <v>9.9</v>
      </c>
      <c r="I126" s="52">
        <f t="shared" si="9"/>
        <v>7623</v>
      </c>
      <c r="J126" s="53">
        <f t="shared" si="10"/>
        <v>465.003</v>
      </c>
      <c r="K126" s="54">
        <v>0.8</v>
      </c>
      <c r="L126" s="53">
        <f t="shared" si="11"/>
        <v>372.0024</v>
      </c>
      <c r="M126" s="55">
        <v>93.0006</v>
      </c>
      <c r="N126" s="32" t="s">
        <v>447</v>
      </c>
      <c r="O126" s="56" t="s">
        <v>27</v>
      </c>
      <c r="P126" s="52"/>
      <c r="Q126" s="66"/>
    </row>
    <row r="127" s="4" customFormat="1" ht="18.6" customHeight="1" spans="1:17">
      <c r="A127" s="30">
        <v>121</v>
      </c>
      <c r="B127" s="31" t="s">
        <v>448</v>
      </c>
      <c r="C127" s="31" t="s">
        <v>22</v>
      </c>
      <c r="D127" s="32" t="s">
        <v>55</v>
      </c>
      <c r="E127" s="33" t="s">
        <v>181</v>
      </c>
      <c r="F127" s="70" t="s">
        <v>449</v>
      </c>
      <c r="G127" s="34">
        <v>20.4</v>
      </c>
      <c r="H127" s="34">
        <v>20.4</v>
      </c>
      <c r="I127" s="52">
        <f t="shared" si="9"/>
        <v>15708</v>
      </c>
      <c r="J127" s="53">
        <f t="shared" si="10"/>
        <v>958.188</v>
      </c>
      <c r="K127" s="54">
        <v>0.8</v>
      </c>
      <c r="L127" s="53">
        <f t="shared" si="11"/>
        <v>766.5504</v>
      </c>
      <c r="M127" s="55">
        <v>191.6376</v>
      </c>
      <c r="N127" s="32" t="s">
        <v>450</v>
      </c>
      <c r="O127" s="56" t="s">
        <v>27</v>
      </c>
      <c r="P127" s="52"/>
      <c r="Q127" s="66"/>
    </row>
    <row r="128" s="4" customFormat="1" ht="18.6" customHeight="1" spans="1:17">
      <c r="A128" s="30">
        <v>122</v>
      </c>
      <c r="B128" s="31" t="s">
        <v>451</v>
      </c>
      <c r="C128" s="31" t="s">
        <v>22</v>
      </c>
      <c r="D128" s="32" t="s">
        <v>87</v>
      </c>
      <c r="E128" s="33" t="s">
        <v>24</v>
      </c>
      <c r="F128" s="70" t="s">
        <v>452</v>
      </c>
      <c r="G128" s="34">
        <v>9.7</v>
      </c>
      <c r="H128" s="34">
        <v>9.7</v>
      </c>
      <c r="I128" s="52">
        <f t="shared" si="9"/>
        <v>7469</v>
      </c>
      <c r="J128" s="53">
        <f t="shared" si="10"/>
        <v>455.609</v>
      </c>
      <c r="K128" s="54">
        <v>0.8</v>
      </c>
      <c r="L128" s="53">
        <f t="shared" si="11"/>
        <v>364.4872</v>
      </c>
      <c r="M128" s="55">
        <v>91.1218</v>
      </c>
      <c r="N128" s="32" t="s">
        <v>453</v>
      </c>
      <c r="O128" s="56" t="s">
        <v>27</v>
      </c>
      <c r="P128" s="52"/>
      <c r="Q128" s="66"/>
    </row>
    <row r="129" s="4" customFormat="1" ht="18.6" customHeight="1" spans="1:17">
      <c r="A129" s="30">
        <v>123</v>
      </c>
      <c r="B129" s="31" t="s">
        <v>454</v>
      </c>
      <c r="C129" s="31" t="s">
        <v>22</v>
      </c>
      <c r="D129" s="32" t="s">
        <v>455</v>
      </c>
      <c r="E129" s="33" t="s">
        <v>74</v>
      </c>
      <c r="F129" s="70" t="s">
        <v>230</v>
      </c>
      <c r="G129" s="34">
        <v>12.8</v>
      </c>
      <c r="H129" s="34">
        <v>12.8</v>
      </c>
      <c r="I129" s="52">
        <f t="shared" si="9"/>
        <v>9856</v>
      </c>
      <c r="J129" s="53">
        <f t="shared" si="10"/>
        <v>601.216</v>
      </c>
      <c r="K129" s="54">
        <v>0.8</v>
      </c>
      <c r="L129" s="53">
        <f t="shared" si="11"/>
        <v>480.9728</v>
      </c>
      <c r="M129" s="55">
        <v>120.2432</v>
      </c>
      <c r="N129" s="32" t="s">
        <v>456</v>
      </c>
      <c r="O129" s="56" t="s">
        <v>27</v>
      </c>
      <c r="P129" s="52"/>
      <c r="Q129" s="66"/>
    </row>
    <row r="130" s="4" customFormat="1" ht="18.6" customHeight="1" spans="1:17">
      <c r="A130" s="30">
        <v>124</v>
      </c>
      <c r="B130" s="31" t="s">
        <v>457</v>
      </c>
      <c r="C130" s="31" t="s">
        <v>22</v>
      </c>
      <c r="D130" s="32" t="s">
        <v>320</v>
      </c>
      <c r="E130" s="33" t="s">
        <v>74</v>
      </c>
      <c r="F130" s="33" t="s">
        <v>233</v>
      </c>
      <c r="G130" s="34">
        <v>21.3</v>
      </c>
      <c r="H130" s="34">
        <v>21.3</v>
      </c>
      <c r="I130" s="52">
        <f t="shared" si="9"/>
        <v>16401</v>
      </c>
      <c r="J130" s="53">
        <f t="shared" si="10"/>
        <v>1000.461</v>
      </c>
      <c r="K130" s="54">
        <v>0.8</v>
      </c>
      <c r="L130" s="53">
        <f t="shared" si="11"/>
        <v>800.3688</v>
      </c>
      <c r="M130" s="55">
        <v>200.0922</v>
      </c>
      <c r="N130" s="32" t="s">
        <v>458</v>
      </c>
      <c r="O130" s="56" t="s">
        <v>27</v>
      </c>
      <c r="P130" s="52"/>
      <c r="Q130" s="66"/>
    </row>
    <row r="131" s="4" customFormat="1" ht="18.6" customHeight="1" spans="1:17">
      <c r="A131" s="30">
        <v>125</v>
      </c>
      <c r="B131" s="31" t="s">
        <v>459</v>
      </c>
      <c r="C131" s="31" t="s">
        <v>22</v>
      </c>
      <c r="D131" s="32" t="s">
        <v>29</v>
      </c>
      <c r="E131" s="33" t="s">
        <v>47</v>
      </c>
      <c r="F131" s="70" t="s">
        <v>460</v>
      </c>
      <c r="G131" s="34">
        <v>80.5</v>
      </c>
      <c r="H131" s="34">
        <v>80.5</v>
      </c>
      <c r="I131" s="52">
        <f t="shared" si="9"/>
        <v>61985</v>
      </c>
      <c r="J131" s="53">
        <f t="shared" si="10"/>
        <v>3781.085</v>
      </c>
      <c r="K131" s="54">
        <v>0.8</v>
      </c>
      <c r="L131" s="53">
        <f t="shared" si="11"/>
        <v>3024.868</v>
      </c>
      <c r="M131" s="55">
        <v>756.217</v>
      </c>
      <c r="N131" s="32" t="s">
        <v>461</v>
      </c>
      <c r="O131" s="56" t="s">
        <v>27</v>
      </c>
      <c r="P131" s="52"/>
      <c r="Q131" s="66"/>
    </row>
    <row r="132" s="4" customFormat="1" ht="18.6" customHeight="1" spans="1:17">
      <c r="A132" s="30">
        <v>126</v>
      </c>
      <c r="B132" s="31" t="s">
        <v>462</v>
      </c>
      <c r="C132" s="31" t="s">
        <v>22</v>
      </c>
      <c r="D132" s="32" t="s">
        <v>55</v>
      </c>
      <c r="E132" s="33" t="s">
        <v>111</v>
      </c>
      <c r="F132" s="70" t="s">
        <v>197</v>
      </c>
      <c r="G132" s="34">
        <v>21.6</v>
      </c>
      <c r="H132" s="34">
        <v>21.6</v>
      </c>
      <c r="I132" s="52">
        <f t="shared" si="9"/>
        <v>16632</v>
      </c>
      <c r="J132" s="53">
        <f t="shared" si="10"/>
        <v>1014.552</v>
      </c>
      <c r="K132" s="54">
        <v>0.8</v>
      </c>
      <c r="L132" s="53">
        <f t="shared" si="11"/>
        <v>811.6416</v>
      </c>
      <c r="M132" s="55">
        <v>202.9104</v>
      </c>
      <c r="N132" s="32" t="s">
        <v>463</v>
      </c>
      <c r="O132" s="56" t="s">
        <v>27</v>
      </c>
      <c r="P132" s="52"/>
      <c r="Q132" s="66"/>
    </row>
    <row r="133" s="4" customFormat="1" ht="18.6" customHeight="1" spans="1:17">
      <c r="A133" s="30">
        <v>127</v>
      </c>
      <c r="B133" s="31" t="s">
        <v>464</v>
      </c>
      <c r="C133" s="31" t="s">
        <v>22</v>
      </c>
      <c r="D133" s="32" t="s">
        <v>465</v>
      </c>
      <c r="E133" s="33" t="s">
        <v>56</v>
      </c>
      <c r="F133" s="70" t="s">
        <v>466</v>
      </c>
      <c r="G133" s="34">
        <v>6.5</v>
      </c>
      <c r="H133" s="34">
        <v>6.5</v>
      </c>
      <c r="I133" s="52">
        <f t="shared" si="9"/>
        <v>5005</v>
      </c>
      <c r="J133" s="53">
        <f t="shared" si="10"/>
        <v>305.305</v>
      </c>
      <c r="K133" s="54">
        <v>0.8</v>
      </c>
      <c r="L133" s="53">
        <f t="shared" si="11"/>
        <v>244.244</v>
      </c>
      <c r="M133" s="55">
        <v>61.061</v>
      </c>
      <c r="N133" s="32" t="s">
        <v>467</v>
      </c>
      <c r="O133" s="56" t="s">
        <v>27</v>
      </c>
      <c r="P133" s="52"/>
      <c r="Q133" s="66"/>
    </row>
    <row r="134" s="4" customFormat="1" ht="18.6" customHeight="1" spans="1:17">
      <c r="A134" s="30">
        <v>128</v>
      </c>
      <c r="B134" s="31" t="s">
        <v>468</v>
      </c>
      <c r="C134" s="31" t="s">
        <v>22</v>
      </c>
      <c r="D134" s="32" t="s">
        <v>469</v>
      </c>
      <c r="E134" s="33" t="s">
        <v>24</v>
      </c>
      <c r="F134" s="70" t="s">
        <v>470</v>
      </c>
      <c r="G134" s="34">
        <v>35.5</v>
      </c>
      <c r="H134" s="34">
        <v>35.5</v>
      </c>
      <c r="I134" s="52">
        <f t="shared" si="9"/>
        <v>27335</v>
      </c>
      <c r="J134" s="53">
        <f t="shared" si="10"/>
        <v>1667.435</v>
      </c>
      <c r="K134" s="54">
        <v>0.8</v>
      </c>
      <c r="L134" s="53">
        <f t="shared" si="11"/>
        <v>1333.948</v>
      </c>
      <c r="M134" s="55">
        <v>333.487</v>
      </c>
      <c r="N134" s="32" t="s">
        <v>471</v>
      </c>
      <c r="O134" s="56" t="s">
        <v>27</v>
      </c>
      <c r="P134" s="52"/>
      <c r="Q134" s="66"/>
    </row>
    <row r="135" s="4" customFormat="1" ht="18.6" customHeight="1" spans="1:17">
      <c r="A135" s="30">
        <v>129</v>
      </c>
      <c r="B135" s="31" t="s">
        <v>472</v>
      </c>
      <c r="C135" s="31" t="s">
        <v>22</v>
      </c>
      <c r="D135" s="32" t="s">
        <v>105</v>
      </c>
      <c r="E135" s="33" t="s">
        <v>194</v>
      </c>
      <c r="F135" s="70" t="s">
        <v>426</v>
      </c>
      <c r="G135" s="34">
        <v>25.9</v>
      </c>
      <c r="H135" s="34">
        <v>25.9</v>
      </c>
      <c r="I135" s="52">
        <f t="shared" si="9"/>
        <v>19943</v>
      </c>
      <c r="J135" s="53">
        <f t="shared" si="10"/>
        <v>1216.523</v>
      </c>
      <c r="K135" s="54">
        <v>0.8</v>
      </c>
      <c r="L135" s="53">
        <f t="shared" si="11"/>
        <v>973.2184</v>
      </c>
      <c r="M135" s="55">
        <v>243.3046</v>
      </c>
      <c r="N135" s="32" t="s">
        <v>473</v>
      </c>
      <c r="O135" s="56" t="s">
        <v>27</v>
      </c>
      <c r="P135" s="52"/>
      <c r="Q135" s="66"/>
    </row>
    <row r="136" s="4" customFormat="1" ht="18.6" customHeight="1" spans="1:17">
      <c r="A136" s="30">
        <v>130</v>
      </c>
      <c r="B136" s="31" t="s">
        <v>474</v>
      </c>
      <c r="C136" s="31" t="s">
        <v>22</v>
      </c>
      <c r="D136" s="32" t="s">
        <v>133</v>
      </c>
      <c r="E136" s="33" t="s">
        <v>475</v>
      </c>
      <c r="F136" s="70" t="s">
        <v>476</v>
      </c>
      <c r="G136" s="34">
        <v>8.7</v>
      </c>
      <c r="H136" s="34">
        <v>8.7</v>
      </c>
      <c r="I136" s="52">
        <f t="shared" ref="I136:I167" si="12">H136*770</f>
        <v>6699</v>
      </c>
      <c r="J136" s="53">
        <f t="shared" ref="J136:J167" si="13">H136*46.97</f>
        <v>408.639</v>
      </c>
      <c r="K136" s="54">
        <v>0.8</v>
      </c>
      <c r="L136" s="53">
        <f t="shared" ref="L136:L167" si="14">J136*K136</f>
        <v>326.9112</v>
      </c>
      <c r="M136" s="55">
        <v>81.7278</v>
      </c>
      <c r="N136" s="32" t="s">
        <v>477</v>
      </c>
      <c r="O136" s="56" t="s">
        <v>27</v>
      </c>
      <c r="P136" s="52"/>
      <c r="Q136" s="66"/>
    </row>
    <row r="137" s="4" customFormat="1" ht="18.6" customHeight="1" spans="1:17">
      <c r="A137" s="30">
        <v>131</v>
      </c>
      <c r="B137" s="31" t="s">
        <v>478</v>
      </c>
      <c r="C137" s="31" t="s">
        <v>22</v>
      </c>
      <c r="D137" s="32" t="s">
        <v>29</v>
      </c>
      <c r="E137" s="33" t="s">
        <v>47</v>
      </c>
      <c r="F137" s="70" t="s">
        <v>239</v>
      </c>
      <c r="G137" s="34">
        <v>23.6</v>
      </c>
      <c r="H137" s="34">
        <v>23.6</v>
      </c>
      <c r="I137" s="52">
        <f t="shared" si="12"/>
        <v>18172</v>
      </c>
      <c r="J137" s="53">
        <f t="shared" si="13"/>
        <v>1108.492</v>
      </c>
      <c r="K137" s="54">
        <v>0.8</v>
      </c>
      <c r="L137" s="53">
        <f t="shared" si="14"/>
        <v>886.7936</v>
      </c>
      <c r="M137" s="55">
        <v>221.6984</v>
      </c>
      <c r="N137" s="32" t="s">
        <v>479</v>
      </c>
      <c r="O137" s="56" t="s">
        <v>27</v>
      </c>
      <c r="P137" s="52"/>
      <c r="Q137" s="66"/>
    </row>
    <row r="138" s="4" customFormat="1" ht="18.6" customHeight="1" spans="1:17">
      <c r="A138" s="30">
        <v>132</v>
      </c>
      <c r="B138" s="31" t="s">
        <v>480</v>
      </c>
      <c r="C138" s="31" t="s">
        <v>22</v>
      </c>
      <c r="D138" s="32" t="s">
        <v>55</v>
      </c>
      <c r="E138" s="33" t="s">
        <v>481</v>
      </c>
      <c r="F138" s="70" t="s">
        <v>482</v>
      </c>
      <c r="G138" s="34">
        <v>19.9</v>
      </c>
      <c r="H138" s="34">
        <v>19.9</v>
      </c>
      <c r="I138" s="52">
        <f t="shared" si="12"/>
        <v>15323</v>
      </c>
      <c r="J138" s="53">
        <f t="shared" si="13"/>
        <v>934.703</v>
      </c>
      <c r="K138" s="54">
        <v>0.8</v>
      </c>
      <c r="L138" s="53">
        <f t="shared" si="14"/>
        <v>747.7624</v>
      </c>
      <c r="M138" s="55">
        <v>186.9406</v>
      </c>
      <c r="N138" s="32" t="s">
        <v>483</v>
      </c>
      <c r="O138" s="56" t="s">
        <v>27</v>
      </c>
      <c r="P138" s="52"/>
      <c r="Q138" s="66"/>
    </row>
    <row r="139" s="4" customFormat="1" ht="18.6" customHeight="1" spans="1:17">
      <c r="A139" s="30">
        <v>133</v>
      </c>
      <c r="B139" s="31" t="s">
        <v>484</v>
      </c>
      <c r="C139" s="31" t="s">
        <v>22</v>
      </c>
      <c r="D139" s="32" t="s">
        <v>87</v>
      </c>
      <c r="E139" s="33" t="s">
        <v>485</v>
      </c>
      <c r="F139" s="33" t="s">
        <v>486</v>
      </c>
      <c r="G139" s="34">
        <v>11.2</v>
      </c>
      <c r="H139" s="34">
        <v>11.2</v>
      </c>
      <c r="I139" s="52">
        <f t="shared" si="12"/>
        <v>8624</v>
      </c>
      <c r="J139" s="53">
        <f t="shared" si="13"/>
        <v>526.064</v>
      </c>
      <c r="K139" s="54">
        <v>0.8</v>
      </c>
      <c r="L139" s="53">
        <f t="shared" si="14"/>
        <v>420.8512</v>
      </c>
      <c r="M139" s="55">
        <v>105.2128</v>
      </c>
      <c r="N139" s="32" t="s">
        <v>487</v>
      </c>
      <c r="O139" s="56" t="s">
        <v>27</v>
      </c>
      <c r="P139" s="52"/>
      <c r="Q139" s="66"/>
    </row>
    <row r="140" s="4" customFormat="1" ht="18.6" customHeight="1" spans="1:17">
      <c r="A140" s="30">
        <v>134</v>
      </c>
      <c r="B140" s="31" t="s">
        <v>488</v>
      </c>
      <c r="C140" s="31" t="s">
        <v>22</v>
      </c>
      <c r="D140" s="32" t="s">
        <v>489</v>
      </c>
      <c r="E140" s="33" t="s">
        <v>56</v>
      </c>
      <c r="F140" s="70" t="s">
        <v>490</v>
      </c>
      <c r="G140" s="34">
        <v>8.9</v>
      </c>
      <c r="H140" s="34">
        <v>8.9</v>
      </c>
      <c r="I140" s="52">
        <f t="shared" si="12"/>
        <v>6853</v>
      </c>
      <c r="J140" s="53">
        <f t="shared" si="13"/>
        <v>418.033</v>
      </c>
      <c r="K140" s="54">
        <v>0.8</v>
      </c>
      <c r="L140" s="53">
        <f t="shared" si="14"/>
        <v>334.4264</v>
      </c>
      <c r="M140" s="55">
        <v>83.6066</v>
      </c>
      <c r="N140" s="32" t="s">
        <v>491</v>
      </c>
      <c r="O140" s="56" t="s">
        <v>27</v>
      </c>
      <c r="P140" s="52"/>
      <c r="Q140" s="66"/>
    </row>
    <row r="141" s="4" customFormat="1" ht="18.6" customHeight="1" spans="1:17">
      <c r="A141" s="30">
        <v>135</v>
      </c>
      <c r="B141" s="31" t="s">
        <v>492</v>
      </c>
      <c r="C141" s="31" t="s">
        <v>22</v>
      </c>
      <c r="D141" s="32" t="s">
        <v>493</v>
      </c>
      <c r="E141" s="33" t="s">
        <v>88</v>
      </c>
      <c r="F141" s="70" t="s">
        <v>494</v>
      </c>
      <c r="G141" s="34">
        <v>17.6</v>
      </c>
      <c r="H141" s="34">
        <v>17.6</v>
      </c>
      <c r="I141" s="52">
        <f t="shared" si="12"/>
        <v>13552</v>
      </c>
      <c r="J141" s="53">
        <f t="shared" si="13"/>
        <v>826.672</v>
      </c>
      <c r="K141" s="54">
        <v>0.8</v>
      </c>
      <c r="L141" s="53">
        <f t="shared" si="14"/>
        <v>661.3376</v>
      </c>
      <c r="M141" s="55">
        <v>165.3344</v>
      </c>
      <c r="N141" s="32" t="s">
        <v>495</v>
      </c>
      <c r="O141" s="56" t="s">
        <v>27</v>
      </c>
      <c r="P141" s="52"/>
      <c r="Q141" s="66"/>
    </row>
    <row r="142" s="4" customFormat="1" ht="18.6" customHeight="1" spans="1:17">
      <c r="A142" s="30">
        <v>136</v>
      </c>
      <c r="B142" s="31" t="s">
        <v>496</v>
      </c>
      <c r="C142" s="31" t="s">
        <v>22</v>
      </c>
      <c r="D142" s="32" t="s">
        <v>65</v>
      </c>
      <c r="E142" s="33" t="s">
        <v>187</v>
      </c>
      <c r="F142" s="70" t="s">
        <v>497</v>
      </c>
      <c r="G142" s="34">
        <v>11.7</v>
      </c>
      <c r="H142" s="34">
        <v>11.7</v>
      </c>
      <c r="I142" s="52">
        <f t="shared" si="12"/>
        <v>9009</v>
      </c>
      <c r="J142" s="53">
        <f t="shared" si="13"/>
        <v>549.549</v>
      </c>
      <c r="K142" s="54">
        <v>0.8</v>
      </c>
      <c r="L142" s="53">
        <f t="shared" si="14"/>
        <v>439.6392</v>
      </c>
      <c r="M142" s="55">
        <v>109.9098</v>
      </c>
      <c r="N142" s="32" t="s">
        <v>498</v>
      </c>
      <c r="O142" s="56" t="s">
        <v>27</v>
      </c>
      <c r="P142" s="52"/>
      <c r="Q142" s="66"/>
    </row>
    <row r="143" s="4" customFormat="1" ht="18.6" customHeight="1" spans="1:17">
      <c r="A143" s="30">
        <v>137</v>
      </c>
      <c r="B143" s="31" t="s">
        <v>499</v>
      </c>
      <c r="C143" s="31" t="s">
        <v>22</v>
      </c>
      <c r="D143" s="32" t="s">
        <v>500</v>
      </c>
      <c r="E143" s="71" t="s">
        <v>501</v>
      </c>
      <c r="F143" s="70" t="s">
        <v>502</v>
      </c>
      <c r="G143" s="34">
        <v>12.5</v>
      </c>
      <c r="H143" s="34">
        <v>12.5</v>
      </c>
      <c r="I143" s="52">
        <f t="shared" si="12"/>
        <v>9625</v>
      </c>
      <c r="J143" s="53">
        <f t="shared" si="13"/>
        <v>587.125</v>
      </c>
      <c r="K143" s="54">
        <v>0.8</v>
      </c>
      <c r="L143" s="53">
        <f t="shared" si="14"/>
        <v>469.7</v>
      </c>
      <c r="M143" s="55">
        <v>117.425</v>
      </c>
      <c r="N143" s="32" t="s">
        <v>503</v>
      </c>
      <c r="O143" s="56" t="s">
        <v>27</v>
      </c>
      <c r="P143" s="52"/>
      <c r="Q143" s="66"/>
    </row>
    <row r="144" s="4" customFormat="1" ht="18.6" customHeight="1" spans="1:17">
      <c r="A144" s="30">
        <v>138</v>
      </c>
      <c r="B144" s="31" t="s">
        <v>504</v>
      </c>
      <c r="C144" s="31" t="s">
        <v>22</v>
      </c>
      <c r="D144" s="32" t="s">
        <v>128</v>
      </c>
      <c r="E144" s="33" t="s">
        <v>88</v>
      </c>
      <c r="F144" s="70" t="s">
        <v>505</v>
      </c>
      <c r="G144" s="34">
        <v>18.5</v>
      </c>
      <c r="H144" s="34">
        <v>18.5</v>
      </c>
      <c r="I144" s="52">
        <f t="shared" si="12"/>
        <v>14245</v>
      </c>
      <c r="J144" s="53">
        <f t="shared" si="13"/>
        <v>868.945</v>
      </c>
      <c r="K144" s="54">
        <v>0.8</v>
      </c>
      <c r="L144" s="53">
        <f t="shared" si="14"/>
        <v>695.156</v>
      </c>
      <c r="M144" s="55">
        <v>173.789</v>
      </c>
      <c r="N144" s="32" t="s">
        <v>506</v>
      </c>
      <c r="O144" s="56" t="s">
        <v>27</v>
      </c>
      <c r="P144" s="52"/>
      <c r="Q144" s="66"/>
    </row>
    <row r="145" s="4" customFormat="1" ht="18.6" customHeight="1" spans="1:17">
      <c r="A145" s="30">
        <v>139</v>
      </c>
      <c r="B145" s="31" t="s">
        <v>507</v>
      </c>
      <c r="C145" s="31" t="s">
        <v>22</v>
      </c>
      <c r="D145" s="32" t="s">
        <v>163</v>
      </c>
      <c r="E145" s="71" t="s">
        <v>118</v>
      </c>
      <c r="F145" s="70" t="s">
        <v>508</v>
      </c>
      <c r="G145" s="34">
        <v>11.1</v>
      </c>
      <c r="H145" s="34">
        <v>11.1</v>
      </c>
      <c r="I145" s="52">
        <f t="shared" si="12"/>
        <v>8547</v>
      </c>
      <c r="J145" s="53">
        <f t="shared" si="13"/>
        <v>521.367</v>
      </c>
      <c r="K145" s="54">
        <v>0.8</v>
      </c>
      <c r="L145" s="53">
        <f t="shared" si="14"/>
        <v>417.0936</v>
      </c>
      <c r="M145" s="55">
        <v>104.2734</v>
      </c>
      <c r="N145" s="32" t="s">
        <v>509</v>
      </c>
      <c r="O145" s="56" t="s">
        <v>27</v>
      </c>
      <c r="P145" s="52"/>
      <c r="Q145" s="66"/>
    </row>
    <row r="146" s="4" customFormat="1" ht="18.6" customHeight="1" spans="1:17">
      <c r="A146" s="30">
        <v>140</v>
      </c>
      <c r="B146" s="31" t="s">
        <v>510</v>
      </c>
      <c r="C146" s="31" t="s">
        <v>22</v>
      </c>
      <c r="D146" s="32" t="s">
        <v>392</v>
      </c>
      <c r="E146" s="71" t="s">
        <v>61</v>
      </c>
      <c r="F146" s="70" t="s">
        <v>511</v>
      </c>
      <c r="G146" s="34">
        <v>18.5</v>
      </c>
      <c r="H146" s="34">
        <v>18.5</v>
      </c>
      <c r="I146" s="52">
        <f t="shared" si="12"/>
        <v>14245</v>
      </c>
      <c r="J146" s="53">
        <f t="shared" si="13"/>
        <v>868.945</v>
      </c>
      <c r="K146" s="54">
        <v>0.8</v>
      </c>
      <c r="L146" s="53">
        <f t="shared" si="14"/>
        <v>695.156</v>
      </c>
      <c r="M146" s="55">
        <v>173.789</v>
      </c>
      <c r="N146" s="32" t="s">
        <v>512</v>
      </c>
      <c r="O146" s="56" t="s">
        <v>27</v>
      </c>
      <c r="P146" s="52"/>
      <c r="Q146" s="66"/>
    </row>
    <row r="147" s="4" customFormat="1" ht="18.6" customHeight="1" spans="1:17">
      <c r="A147" s="30">
        <v>141</v>
      </c>
      <c r="B147" s="31" t="s">
        <v>513</v>
      </c>
      <c r="C147" s="31" t="s">
        <v>22</v>
      </c>
      <c r="D147" s="32" t="s">
        <v>29</v>
      </c>
      <c r="E147" s="71" t="s">
        <v>111</v>
      </c>
      <c r="F147" s="70" t="s">
        <v>508</v>
      </c>
      <c r="G147" s="34">
        <v>11.1</v>
      </c>
      <c r="H147" s="34">
        <v>11.1</v>
      </c>
      <c r="I147" s="52">
        <f t="shared" si="12"/>
        <v>8547</v>
      </c>
      <c r="J147" s="53">
        <f t="shared" si="13"/>
        <v>521.367</v>
      </c>
      <c r="K147" s="54">
        <v>0.8</v>
      </c>
      <c r="L147" s="53">
        <f t="shared" si="14"/>
        <v>417.0936</v>
      </c>
      <c r="M147" s="55">
        <v>104.2734</v>
      </c>
      <c r="N147" s="32" t="s">
        <v>514</v>
      </c>
      <c r="O147" s="56" t="s">
        <v>27</v>
      </c>
      <c r="P147" s="52"/>
      <c r="Q147" s="66"/>
    </row>
    <row r="148" s="4" customFormat="1" ht="18.6" customHeight="1" spans="1:17">
      <c r="A148" s="30">
        <v>142</v>
      </c>
      <c r="B148" s="31" t="s">
        <v>515</v>
      </c>
      <c r="C148" s="31" t="s">
        <v>22</v>
      </c>
      <c r="D148" s="32" t="s">
        <v>144</v>
      </c>
      <c r="E148" s="33" t="s">
        <v>173</v>
      </c>
      <c r="F148" s="70" t="s">
        <v>364</v>
      </c>
      <c r="G148" s="34">
        <v>18.5</v>
      </c>
      <c r="H148" s="34">
        <v>18.5</v>
      </c>
      <c r="I148" s="52">
        <f t="shared" si="12"/>
        <v>14245</v>
      </c>
      <c r="J148" s="53">
        <f t="shared" si="13"/>
        <v>868.945</v>
      </c>
      <c r="K148" s="54">
        <v>0.8</v>
      </c>
      <c r="L148" s="53">
        <f t="shared" si="14"/>
        <v>695.156</v>
      </c>
      <c r="M148" s="55">
        <v>173.789</v>
      </c>
      <c r="N148" s="32" t="s">
        <v>516</v>
      </c>
      <c r="O148" s="56" t="s">
        <v>27</v>
      </c>
      <c r="P148" s="52"/>
      <c r="Q148" s="66"/>
    </row>
    <row r="149" s="4" customFormat="1" ht="18.6" customHeight="1" spans="1:17">
      <c r="A149" s="30">
        <v>143</v>
      </c>
      <c r="B149" s="31" t="s">
        <v>517</v>
      </c>
      <c r="C149" s="31" t="s">
        <v>22</v>
      </c>
      <c r="D149" s="32" t="s">
        <v>518</v>
      </c>
      <c r="E149" s="71" t="s">
        <v>238</v>
      </c>
      <c r="F149" s="70" t="s">
        <v>519</v>
      </c>
      <c r="G149" s="34">
        <v>22.2</v>
      </c>
      <c r="H149" s="34">
        <v>22.2</v>
      </c>
      <c r="I149" s="52">
        <f t="shared" si="12"/>
        <v>17094</v>
      </c>
      <c r="J149" s="53">
        <f t="shared" si="13"/>
        <v>1042.734</v>
      </c>
      <c r="K149" s="54">
        <v>0.8</v>
      </c>
      <c r="L149" s="53">
        <f t="shared" si="14"/>
        <v>834.1872</v>
      </c>
      <c r="M149" s="55">
        <v>208.5468</v>
      </c>
      <c r="N149" s="32" t="s">
        <v>520</v>
      </c>
      <c r="O149" s="56" t="s">
        <v>27</v>
      </c>
      <c r="P149" s="52"/>
      <c r="Q149" s="66"/>
    </row>
    <row r="150" s="4" customFormat="1" ht="18.6" customHeight="1" spans="1:17">
      <c r="A150" s="30">
        <v>144</v>
      </c>
      <c r="B150" s="31" t="s">
        <v>521</v>
      </c>
      <c r="C150" s="31" t="s">
        <v>22</v>
      </c>
      <c r="D150" s="32" t="s">
        <v>38</v>
      </c>
      <c r="E150" s="33" t="s">
        <v>242</v>
      </c>
      <c r="F150" s="70" t="s">
        <v>522</v>
      </c>
      <c r="G150" s="34">
        <v>42.5</v>
      </c>
      <c r="H150" s="34">
        <v>42.5</v>
      </c>
      <c r="I150" s="52">
        <f t="shared" si="12"/>
        <v>32725</v>
      </c>
      <c r="J150" s="53">
        <f t="shared" si="13"/>
        <v>1996.225</v>
      </c>
      <c r="K150" s="54">
        <v>0.8</v>
      </c>
      <c r="L150" s="53">
        <f t="shared" si="14"/>
        <v>1596.98</v>
      </c>
      <c r="M150" s="55">
        <v>399.245</v>
      </c>
      <c r="N150" s="32" t="s">
        <v>523</v>
      </c>
      <c r="O150" s="56" t="s">
        <v>27</v>
      </c>
      <c r="P150" s="52"/>
      <c r="Q150" s="66"/>
    </row>
    <row r="151" s="4" customFormat="1" ht="18.6" customHeight="1" spans="1:17">
      <c r="A151" s="30">
        <v>145</v>
      </c>
      <c r="B151" s="31" t="s">
        <v>524</v>
      </c>
      <c r="C151" s="31" t="s">
        <v>22</v>
      </c>
      <c r="D151" s="32" t="s">
        <v>128</v>
      </c>
      <c r="E151" s="33" t="s">
        <v>525</v>
      </c>
      <c r="F151" s="70" t="s">
        <v>526</v>
      </c>
      <c r="G151" s="34">
        <v>22.2</v>
      </c>
      <c r="H151" s="34">
        <v>22.2</v>
      </c>
      <c r="I151" s="52">
        <f t="shared" si="12"/>
        <v>17094</v>
      </c>
      <c r="J151" s="53">
        <f t="shared" si="13"/>
        <v>1042.734</v>
      </c>
      <c r="K151" s="54">
        <v>0.8</v>
      </c>
      <c r="L151" s="53">
        <f t="shared" si="14"/>
        <v>834.1872</v>
      </c>
      <c r="M151" s="55">
        <v>208.5468</v>
      </c>
      <c r="N151" s="32" t="s">
        <v>527</v>
      </c>
      <c r="O151" s="56" t="s">
        <v>27</v>
      </c>
      <c r="P151" s="52"/>
      <c r="Q151" s="66"/>
    </row>
    <row r="152" s="4" customFormat="1" ht="18.6" customHeight="1" spans="1:17">
      <c r="A152" s="30">
        <v>146</v>
      </c>
      <c r="B152" s="31" t="s">
        <v>528</v>
      </c>
      <c r="C152" s="31" t="s">
        <v>22</v>
      </c>
      <c r="D152" s="32" t="s">
        <v>55</v>
      </c>
      <c r="E152" s="33" t="s">
        <v>47</v>
      </c>
      <c r="F152" s="70" t="s">
        <v>526</v>
      </c>
      <c r="G152" s="34">
        <v>16.4</v>
      </c>
      <c r="H152" s="34">
        <v>16.4</v>
      </c>
      <c r="I152" s="52">
        <f t="shared" si="12"/>
        <v>12628</v>
      </c>
      <c r="J152" s="53">
        <f t="shared" si="13"/>
        <v>770.308</v>
      </c>
      <c r="K152" s="54">
        <v>0.8</v>
      </c>
      <c r="L152" s="53">
        <f t="shared" si="14"/>
        <v>616.2464</v>
      </c>
      <c r="M152" s="55">
        <v>154.0616</v>
      </c>
      <c r="N152" s="32" t="s">
        <v>529</v>
      </c>
      <c r="O152" s="56" t="s">
        <v>27</v>
      </c>
      <c r="P152" s="52"/>
      <c r="Q152" s="66"/>
    </row>
    <row r="153" s="4" customFormat="1" ht="18.6" customHeight="1" spans="1:17">
      <c r="A153" s="30">
        <v>147</v>
      </c>
      <c r="B153" s="31" t="s">
        <v>530</v>
      </c>
      <c r="C153" s="31" t="s">
        <v>22</v>
      </c>
      <c r="D153" s="32" t="s">
        <v>105</v>
      </c>
      <c r="E153" s="33" t="s">
        <v>95</v>
      </c>
      <c r="F153" s="70" t="s">
        <v>531</v>
      </c>
      <c r="G153" s="34">
        <v>16.2</v>
      </c>
      <c r="H153" s="34">
        <v>16.2</v>
      </c>
      <c r="I153" s="52">
        <f t="shared" si="12"/>
        <v>12474</v>
      </c>
      <c r="J153" s="53">
        <f t="shared" si="13"/>
        <v>760.914</v>
      </c>
      <c r="K153" s="54">
        <v>0.8</v>
      </c>
      <c r="L153" s="53">
        <f t="shared" si="14"/>
        <v>608.7312</v>
      </c>
      <c r="M153" s="55">
        <v>152.1828</v>
      </c>
      <c r="N153" s="32" t="s">
        <v>532</v>
      </c>
      <c r="O153" s="56" t="s">
        <v>27</v>
      </c>
      <c r="P153" s="52"/>
      <c r="Q153" s="66"/>
    </row>
    <row r="154" s="4" customFormat="1" ht="18.6" customHeight="1" spans="1:17">
      <c r="A154" s="30">
        <v>148</v>
      </c>
      <c r="B154" s="31" t="s">
        <v>533</v>
      </c>
      <c r="C154" s="31" t="s">
        <v>22</v>
      </c>
      <c r="D154" s="32" t="s">
        <v>534</v>
      </c>
      <c r="E154" s="33" t="s">
        <v>140</v>
      </c>
      <c r="F154" s="70" t="s">
        <v>423</v>
      </c>
      <c r="G154" s="34">
        <v>18.5</v>
      </c>
      <c r="H154" s="34">
        <v>18.5</v>
      </c>
      <c r="I154" s="52">
        <f t="shared" si="12"/>
        <v>14245</v>
      </c>
      <c r="J154" s="53">
        <f t="shared" si="13"/>
        <v>868.945</v>
      </c>
      <c r="K154" s="54">
        <v>0.8</v>
      </c>
      <c r="L154" s="53">
        <f t="shared" si="14"/>
        <v>695.156</v>
      </c>
      <c r="M154" s="55">
        <v>173.789</v>
      </c>
      <c r="N154" s="32" t="s">
        <v>535</v>
      </c>
      <c r="O154" s="56" t="s">
        <v>27</v>
      </c>
      <c r="P154" s="52"/>
      <c r="Q154" s="66"/>
    </row>
    <row r="155" s="4" customFormat="1" ht="18.6" customHeight="1" spans="1:17">
      <c r="A155" s="30">
        <v>149</v>
      </c>
      <c r="B155" s="31" t="s">
        <v>536</v>
      </c>
      <c r="C155" s="31" t="s">
        <v>22</v>
      </c>
      <c r="D155" s="32" t="s">
        <v>537</v>
      </c>
      <c r="E155" s="33" t="s">
        <v>173</v>
      </c>
      <c r="F155" s="70" t="s">
        <v>35</v>
      </c>
      <c r="G155" s="34">
        <v>18.5</v>
      </c>
      <c r="H155" s="34">
        <v>18.5</v>
      </c>
      <c r="I155" s="52">
        <f t="shared" si="12"/>
        <v>14245</v>
      </c>
      <c r="J155" s="53">
        <f t="shared" si="13"/>
        <v>868.945</v>
      </c>
      <c r="K155" s="54">
        <v>0.8</v>
      </c>
      <c r="L155" s="53">
        <f t="shared" si="14"/>
        <v>695.156</v>
      </c>
      <c r="M155" s="55">
        <v>173.789</v>
      </c>
      <c r="N155" s="32" t="s">
        <v>538</v>
      </c>
      <c r="O155" s="56" t="s">
        <v>27</v>
      </c>
      <c r="P155" s="52"/>
      <c r="Q155" s="66"/>
    </row>
    <row r="156" s="4" customFormat="1" ht="18.6" customHeight="1" spans="1:17">
      <c r="A156" s="30">
        <v>150</v>
      </c>
      <c r="B156" s="31" t="s">
        <v>539</v>
      </c>
      <c r="C156" s="31" t="s">
        <v>22</v>
      </c>
      <c r="D156" s="32" t="s">
        <v>518</v>
      </c>
      <c r="E156" s="71" t="s">
        <v>540</v>
      </c>
      <c r="F156" s="70" t="s">
        <v>541</v>
      </c>
      <c r="G156" s="34">
        <v>11.1</v>
      </c>
      <c r="H156" s="34">
        <v>11.1</v>
      </c>
      <c r="I156" s="52">
        <f t="shared" si="12"/>
        <v>8547</v>
      </c>
      <c r="J156" s="53">
        <f t="shared" si="13"/>
        <v>521.367</v>
      </c>
      <c r="K156" s="54">
        <v>0.8</v>
      </c>
      <c r="L156" s="53">
        <f t="shared" si="14"/>
        <v>417.0936</v>
      </c>
      <c r="M156" s="55">
        <v>104.2734</v>
      </c>
      <c r="N156" s="32" t="s">
        <v>542</v>
      </c>
      <c r="O156" s="56" t="s">
        <v>27</v>
      </c>
      <c r="P156" s="52"/>
      <c r="Q156" s="66"/>
    </row>
    <row r="157" s="4" customFormat="1" ht="18.6" customHeight="1" spans="1:17">
      <c r="A157" s="30">
        <v>151</v>
      </c>
      <c r="B157" s="72" t="s">
        <v>543</v>
      </c>
      <c r="C157" s="31" t="s">
        <v>22</v>
      </c>
      <c r="D157" s="31" t="s">
        <v>128</v>
      </c>
      <c r="E157" s="33" t="s">
        <v>544</v>
      </c>
      <c r="F157" s="70" t="s">
        <v>519</v>
      </c>
      <c r="G157" s="34">
        <v>17.43</v>
      </c>
      <c r="H157" s="34">
        <v>17.43</v>
      </c>
      <c r="I157" s="52">
        <f t="shared" si="12"/>
        <v>13421.1</v>
      </c>
      <c r="J157" s="53">
        <f t="shared" si="13"/>
        <v>818.6871</v>
      </c>
      <c r="K157" s="54">
        <v>0.8</v>
      </c>
      <c r="L157" s="53">
        <f t="shared" si="14"/>
        <v>654.94968</v>
      </c>
      <c r="M157" s="55">
        <v>163.73742</v>
      </c>
      <c r="N157" s="78" t="s">
        <v>545</v>
      </c>
      <c r="O157" s="56" t="s">
        <v>27</v>
      </c>
      <c r="P157" s="52"/>
      <c r="Q157" s="66"/>
    </row>
    <row r="158" s="4" customFormat="1" ht="18.6" customHeight="1" spans="1:17">
      <c r="A158" s="30">
        <v>152</v>
      </c>
      <c r="B158" s="72" t="s">
        <v>546</v>
      </c>
      <c r="C158" s="31" t="s">
        <v>22</v>
      </c>
      <c r="D158" s="31" t="s">
        <v>87</v>
      </c>
      <c r="E158" s="33" t="s">
        <v>547</v>
      </c>
      <c r="F158" s="70" t="s">
        <v>470</v>
      </c>
      <c r="G158" s="34">
        <v>11</v>
      </c>
      <c r="H158" s="34">
        <v>11</v>
      </c>
      <c r="I158" s="52">
        <f t="shared" si="12"/>
        <v>8470</v>
      </c>
      <c r="J158" s="53">
        <f t="shared" si="13"/>
        <v>516.67</v>
      </c>
      <c r="K158" s="54">
        <v>0.8</v>
      </c>
      <c r="L158" s="53">
        <f t="shared" si="14"/>
        <v>413.336</v>
      </c>
      <c r="M158" s="55">
        <v>103.334</v>
      </c>
      <c r="N158" s="78" t="s">
        <v>548</v>
      </c>
      <c r="O158" s="56" t="s">
        <v>27</v>
      </c>
      <c r="P158" s="52"/>
      <c r="Q158" s="66"/>
    </row>
    <row r="159" s="4" customFormat="1" ht="18.6" customHeight="1" spans="1:17">
      <c r="A159" s="30">
        <v>153</v>
      </c>
      <c r="B159" s="72" t="s">
        <v>549</v>
      </c>
      <c r="C159" s="31" t="s">
        <v>22</v>
      </c>
      <c r="D159" s="31" t="s">
        <v>87</v>
      </c>
      <c r="E159" s="33" t="s">
        <v>101</v>
      </c>
      <c r="F159" s="70" t="s">
        <v>550</v>
      </c>
      <c r="G159" s="34">
        <v>18</v>
      </c>
      <c r="H159" s="34">
        <v>18</v>
      </c>
      <c r="I159" s="52">
        <f t="shared" si="12"/>
        <v>13860</v>
      </c>
      <c r="J159" s="53">
        <f t="shared" si="13"/>
        <v>845.46</v>
      </c>
      <c r="K159" s="54">
        <v>0.8</v>
      </c>
      <c r="L159" s="53">
        <f t="shared" si="14"/>
        <v>676.368</v>
      </c>
      <c r="M159" s="55">
        <v>169.092</v>
      </c>
      <c r="N159" s="78" t="s">
        <v>551</v>
      </c>
      <c r="O159" s="56" t="s">
        <v>27</v>
      </c>
      <c r="P159" s="52"/>
      <c r="Q159" s="66"/>
    </row>
    <row r="160" s="4" customFormat="1" ht="18.6" customHeight="1" spans="1:17">
      <c r="A160" s="30">
        <v>154</v>
      </c>
      <c r="B160" s="72" t="s">
        <v>552</v>
      </c>
      <c r="C160" s="31" t="s">
        <v>22</v>
      </c>
      <c r="D160" s="31" t="s">
        <v>553</v>
      </c>
      <c r="E160" s="33" t="s">
        <v>554</v>
      </c>
      <c r="F160" s="33" t="s">
        <v>364</v>
      </c>
      <c r="G160" s="34">
        <v>30</v>
      </c>
      <c r="H160" s="34">
        <v>30</v>
      </c>
      <c r="I160" s="52">
        <f t="shared" si="12"/>
        <v>23100</v>
      </c>
      <c r="J160" s="53">
        <f t="shared" si="13"/>
        <v>1409.1</v>
      </c>
      <c r="K160" s="54">
        <v>0.8</v>
      </c>
      <c r="L160" s="53">
        <f t="shared" si="14"/>
        <v>1127.28</v>
      </c>
      <c r="M160" s="55">
        <v>281.82</v>
      </c>
      <c r="N160" s="78" t="s">
        <v>555</v>
      </c>
      <c r="O160" s="56" t="s">
        <v>27</v>
      </c>
      <c r="P160" s="52"/>
      <c r="Q160" s="66"/>
    </row>
    <row r="161" s="4" customFormat="1" ht="18.6" customHeight="1" spans="1:17">
      <c r="A161" s="30">
        <v>155</v>
      </c>
      <c r="B161" s="72" t="s">
        <v>556</v>
      </c>
      <c r="C161" s="31" t="s">
        <v>22</v>
      </c>
      <c r="D161" s="31" t="s">
        <v>557</v>
      </c>
      <c r="E161" s="33" t="s">
        <v>187</v>
      </c>
      <c r="F161" s="33" t="s">
        <v>367</v>
      </c>
      <c r="G161" s="34">
        <v>65</v>
      </c>
      <c r="H161" s="34">
        <v>65</v>
      </c>
      <c r="I161" s="52">
        <f t="shared" si="12"/>
        <v>50050</v>
      </c>
      <c r="J161" s="53">
        <f t="shared" si="13"/>
        <v>3053.05</v>
      </c>
      <c r="K161" s="54">
        <v>0.8</v>
      </c>
      <c r="L161" s="53">
        <f t="shared" si="14"/>
        <v>2442.44</v>
      </c>
      <c r="M161" s="55">
        <v>610.61</v>
      </c>
      <c r="N161" s="78" t="s">
        <v>558</v>
      </c>
      <c r="O161" s="56" t="s">
        <v>27</v>
      </c>
      <c r="P161" s="52"/>
      <c r="Q161" s="66"/>
    </row>
    <row r="162" s="4" customFormat="1" ht="18.6" customHeight="1" spans="1:17">
      <c r="A162" s="30">
        <v>156</v>
      </c>
      <c r="B162" s="72" t="s">
        <v>559</v>
      </c>
      <c r="C162" s="31" t="s">
        <v>22</v>
      </c>
      <c r="D162" s="68" t="s">
        <v>105</v>
      </c>
      <c r="E162" s="33" t="s">
        <v>560</v>
      </c>
      <c r="F162" s="70" t="s">
        <v>62</v>
      </c>
      <c r="G162" s="34">
        <v>11.7</v>
      </c>
      <c r="H162" s="34">
        <v>11.7</v>
      </c>
      <c r="I162" s="52">
        <f t="shared" si="12"/>
        <v>9009</v>
      </c>
      <c r="J162" s="53">
        <f t="shared" si="13"/>
        <v>549.549</v>
      </c>
      <c r="K162" s="54">
        <v>0.8</v>
      </c>
      <c r="L162" s="53">
        <f t="shared" si="14"/>
        <v>439.6392</v>
      </c>
      <c r="M162" s="55">
        <v>109.9098</v>
      </c>
      <c r="N162" s="68" t="s">
        <v>561</v>
      </c>
      <c r="O162" s="56" t="s">
        <v>27</v>
      </c>
      <c r="P162" s="52"/>
      <c r="Q162" s="66"/>
    </row>
    <row r="163" s="4" customFormat="1" ht="18.6" customHeight="1" spans="1:17">
      <c r="A163" s="30">
        <v>157</v>
      </c>
      <c r="B163" s="72" t="s">
        <v>562</v>
      </c>
      <c r="C163" s="31" t="s">
        <v>22</v>
      </c>
      <c r="D163" s="68" t="s">
        <v>38</v>
      </c>
      <c r="E163" s="33" t="s">
        <v>191</v>
      </c>
      <c r="F163" s="70" t="s">
        <v>460</v>
      </c>
      <c r="G163" s="34">
        <v>9.6</v>
      </c>
      <c r="H163" s="34">
        <v>9.6</v>
      </c>
      <c r="I163" s="52">
        <f t="shared" si="12"/>
        <v>7392</v>
      </c>
      <c r="J163" s="53">
        <f t="shared" si="13"/>
        <v>450.912</v>
      </c>
      <c r="K163" s="54">
        <v>0.8</v>
      </c>
      <c r="L163" s="53">
        <f t="shared" si="14"/>
        <v>360.7296</v>
      </c>
      <c r="M163" s="55">
        <v>90.1824</v>
      </c>
      <c r="N163" s="68" t="s">
        <v>563</v>
      </c>
      <c r="O163" s="56" t="s">
        <v>27</v>
      </c>
      <c r="P163" s="52"/>
      <c r="Q163" s="66"/>
    </row>
    <row r="164" s="4" customFormat="1" ht="18.6" customHeight="1" spans="1:17">
      <c r="A164" s="30">
        <v>158</v>
      </c>
      <c r="B164" s="72" t="s">
        <v>564</v>
      </c>
      <c r="C164" s="31" t="s">
        <v>22</v>
      </c>
      <c r="D164" s="68" t="s">
        <v>163</v>
      </c>
      <c r="E164" s="33" t="s">
        <v>56</v>
      </c>
      <c r="F164" s="70" t="s">
        <v>66</v>
      </c>
      <c r="G164" s="34">
        <v>13</v>
      </c>
      <c r="H164" s="34">
        <v>13</v>
      </c>
      <c r="I164" s="52">
        <f t="shared" si="12"/>
        <v>10010</v>
      </c>
      <c r="J164" s="53">
        <f t="shared" si="13"/>
        <v>610.61</v>
      </c>
      <c r="K164" s="54">
        <v>0.8</v>
      </c>
      <c r="L164" s="53">
        <f t="shared" si="14"/>
        <v>488.488</v>
      </c>
      <c r="M164" s="55">
        <v>122.122</v>
      </c>
      <c r="N164" s="68" t="s">
        <v>565</v>
      </c>
      <c r="O164" s="56" t="s">
        <v>27</v>
      </c>
      <c r="P164" s="52"/>
      <c r="Q164" s="66"/>
    </row>
    <row r="165" s="4" customFormat="1" ht="18.6" customHeight="1" spans="1:17">
      <c r="A165" s="30">
        <v>159</v>
      </c>
      <c r="B165" s="72" t="s">
        <v>566</v>
      </c>
      <c r="C165" s="31" t="s">
        <v>22</v>
      </c>
      <c r="D165" s="73" t="s">
        <v>29</v>
      </c>
      <c r="E165" s="74" t="s">
        <v>118</v>
      </c>
      <c r="F165" s="70" t="s">
        <v>426</v>
      </c>
      <c r="G165" s="34">
        <v>102</v>
      </c>
      <c r="H165" s="34">
        <v>102</v>
      </c>
      <c r="I165" s="52">
        <f t="shared" si="12"/>
        <v>78540</v>
      </c>
      <c r="J165" s="53">
        <f t="shared" si="13"/>
        <v>4790.94</v>
      </c>
      <c r="K165" s="54">
        <v>0.8</v>
      </c>
      <c r="L165" s="53">
        <f t="shared" si="14"/>
        <v>3832.752</v>
      </c>
      <c r="M165" s="55">
        <v>958.188</v>
      </c>
      <c r="N165" s="75" t="s">
        <v>567</v>
      </c>
      <c r="O165" s="56" t="s">
        <v>27</v>
      </c>
      <c r="P165" s="52"/>
      <c r="Q165" s="66"/>
    </row>
    <row r="166" s="4" customFormat="1" ht="18.6" customHeight="1" spans="1:17">
      <c r="A166" s="30">
        <v>160</v>
      </c>
      <c r="B166" s="72" t="s">
        <v>568</v>
      </c>
      <c r="C166" s="31" t="s">
        <v>22</v>
      </c>
      <c r="D166" s="75" t="s">
        <v>60</v>
      </c>
      <c r="E166" s="33" t="s">
        <v>159</v>
      </c>
      <c r="F166" s="70" t="s">
        <v>426</v>
      </c>
      <c r="G166" s="34">
        <v>16</v>
      </c>
      <c r="H166" s="34">
        <v>16</v>
      </c>
      <c r="I166" s="52">
        <f t="shared" si="12"/>
        <v>12320</v>
      </c>
      <c r="J166" s="53">
        <f t="shared" si="13"/>
        <v>751.52</v>
      </c>
      <c r="K166" s="54">
        <v>0.8</v>
      </c>
      <c r="L166" s="53">
        <f t="shared" si="14"/>
        <v>601.216</v>
      </c>
      <c r="M166" s="55">
        <v>150.304</v>
      </c>
      <c r="N166" s="75" t="s">
        <v>569</v>
      </c>
      <c r="O166" s="56" t="s">
        <v>27</v>
      </c>
      <c r="P166" s="52"/>
      <c r="Q166" s="66"/>
    </row>
    <row r="167" s="4" customFormat="1" ht="18.6" customHeight="1" spans="1:17">
      <c r="A167" s="30">
        <v>161</v>
      </c>
      <c r="B167" s="72" t="s">
        <v>570</v>
      </c>
      <c r="C167" s="31" t="s">
        <v>22</v>
      </c>
      <c r="D167" s="75" t="s">
        <v>65</v>
      </c>
      <c r="E167" s="33" t="s">
        <v>152</v>
      </c>
      <c r="F167" s="70" t="s">
        <v>433</v>
      </c>
      <c r="G167" s="34">
        <v>10.8</v>
      </c>
      <c r="H167" s="34">
        <v>10.8</v>
      </c>
      <c r="I167" s="52">
        <f t="shared" si="12"/>
        <v>8316</v>
      </c>
      <c r="J167" s="53">
        <f t="shared" si="13"/>
        <v>507.276</v>
      </c>
      <c r="K167" s="54">
        <v>0.8</v>
      </c>
      <c r="L167" s="53">
        <f t="shared" si="14"/>
        <v>405.8208</v>
      </c>
      <c r="M167" s="55">
        <v>101.52</v>
      </c>
      <c r="N167" s="75" t="s">
        <v>571</v>
      </c>
      <c r="O167" s="56" t="s">
        <v>27</v>
      </c>
      <c r="P167" s="52"/>
      <c r="Q167" s="66"/>
    </row>
    <row r="168" s="4" customFormat="1" ht="18.6" customHeight="1" spans="1:17">
      <c r="A168" s="30">
        <v>162</v>
      </c>
      <c r="B168" s="72" t="s">
        <v>572</v>
      </c>
      <c r="C168" s="31" t="s">
        <v>22</v>
      </c>
      <c r="D168" s="75" t="s">
        <v>573</v>
      </c>
      <c r="E168" s="33" t="s">
        <v>56</v>
      </c>
      <c r="F168" s="33" t="s">
        <v>52</v>
      </c>
      <c r="G168" s="34">
        <v>7.2</v>
      </c>
      <c r="H168" s="34">
        <v>7.2</v>
      </c>
      <c r="I168" s="52">
        <f t="shared" ref="I168:I185" si="15">H168*770</f>
        <v>5544</v>
      </c>
      <c r="J168" s="53">
        <f t="shared" ref="J168:J185" si="16">H168*46.97</f>
        <v>338.184</v>
      </c>
      <c r="K168" s="54">
        <v>0.8</v>
      </c>
      <c r="L168" s="53">
        <f t="shared" ref="L168:L185" si="17">J168*K168</f>
        <v>270.5472</v>
      </c>
      <c r="M168" s="55">
        <v>67.6368</v>
      </c>
      <c r="N168" s="75" t="s">
        <v>574</v>
      </c>
      <c r="O168" s="56" t="s">
        <v>27</v>
      </c>
      <c r="P168" s="52"/>
      <c r="Q168" s="66"/>
    </row>
    <row r="169" s="4" customFormat="1" ht="18.6" customHeight="1" spans="1:17">
      <c r="A169" s="30">
        <v>163</v>
      </c>
      <c r="B169" s="72" t="s">
        <v>575</v>
      </c>
      <c r="C169" s="31" t="s">
        <v>22</v>
      </c>
      <c r="D169" s="75" t="s">
        <v>576</v>
      </c>
      <c r="E169" s="33" t="s">
        <v>56</v>
      </c>
      <c r="F169" s="70" t="s">
        <v>490</v>
      </c>
      <c r="G169" s="34">
        <v>50</v>
      </c>
      <c r="H169" s="34">
        <v>50</v>
      </c>
      <c r="I169" s="52">
        <f t="shared" si="15"/>
        <v>38500</v>
      </c>
      <c r="J169" s="53">
        <f t="shared" si="16"/>
        <v>2348.5</v>
      </c>
      <c r="K169" s="54">
        <v>0.8</v>
      </c>
      <c r="L169" s="53">
        <f t="shared" si="17"/>
        <v>1878.8</v>
      </c>
      <c r="M169" s="55">
        <v>469.7</v>
      </c>
      <c r="N169" s="75" t="s">
        <v>577</v>
      </c>
      <c r="O169" s="56" t="s">
        <v>27</v>
      </c>
      <c r="P169" s="52"/>
      <c r="Q169" s="66"/>
    </row>
    <row r="170" s="4" customFormat="1" ht="18.6" customHeight="1" spans="1:17">
      <c r="A170" s="30">
        <v>164</v>
      </c>
      <c r="B170" s="72" t="s">
        <v>578</v>
      </c>
      <c r="C170" s="31" t="s">
        <v>22</v>
      </c>
      <c r="D170" s="75" t="s">
        <v>128</v>
      </c>
      <c r="E170" s="33" t="s">
        <v>300</v>
      </c>
      <c r="F170" s="70" t="s">
        <v>490</v>
      </c>
      <c r="G170" s="34">
        <v>5.8</v>
      </c>
      <c r="H170" s="34">
        <v>5.8</v>
      </c>
      <c r="I170" s="52">
        <f t="shared" si="15"/>
        <v>4466</v>
      </c>
      <c r="J170" s="53">
        <f t="shared" si="16"/>
        <v>272.426</v>
      </c>
      <c r="K170" s="54">
        <v>0.8</v>
      </c>
      <c r="L170" s="53">
        <f t="shared" si="17"/>
        <v>217.9408</v>
      </c>
      <c r="M170" s="55">
        <v>54.4852</v>
      </c>
      <c r="N170" s="75" t="s">
        <v>579</v>
      </c>
      <c r="O170" s="56" t="s">
        <v>27</v>
      </c>
      <c r="P170" s="52"/>
      <c r="Q170" s="66"/>
    </row>
    <row r="171" s="4" customFormat="1" ht="18.6" customHeight="1" spans="1:17">
      <c r="A171" s="30">
        <v>165</v>
      </c>
      <c r="B171" s="72" t="s">
        <v>580</v>
      </c>
      <c r="C171" s="31" t="s">
        <v>22</v>
      </c>
      <c r="D171" s="75" t="s">
        <v>144</v>
      </c>
      <c r="E171" s="33" t="s">
        <v>56</v>
      </c>
      <c r="F171" s="33" t="s">
        <v>52</v>
      </c>
      <c r="G171" s="34">
        <v>10.8</v>
      </c>
      <c r="H171" s="34">
        <v>10.8</v>
      </c>
      <c r="I171" s="52">
        <f t="shared" si="15"/>
        <v>8316</v>
      </c>
      <c r="J171" s="53">
        <f t="shared" si="16"/>
        <v>507.276</v>
      </c>
      <c r="K171" s="54">
        <v>0.8</v>
      </c>
      <c r="L171" s="53">
        <f t="shared" si="17"/>
        <v>405.8208</v>
      </c>
      <c r="M171" s="55">
        <v>101.4552</v>
      </c>
      <c r="N171" s="75" t="s">
        <v>581</v>
      </c>
      <c r="O171" s="56" t="s">
        <v>27</v>
      </c>
      <c r="P171" s="52"/>
      <c r="Q171" s="66"/>
    </row>
    <row r="172" s="4" customFormat="1" ht="18.6" customHeight="1" spans="1:17">
      <c r="A172" s="30">
        <v>166</v>
      </c>
      <c r="B172" s="72" t="s">
        <v>582</v>
      </c>
      <c r="C172" s="31" t="s">
        <v>22</v>
      </c>
      <c r="D172" s="75" t="s">
        <v>144</v>
      </c>
      <c r="E172" s="74" t="s">
        <v>56</v>
      </c>
      <c r="F172" s="33" t="s">
        <v>364</v>
      </c>
      <c r="G172" s="34">
        <v>16</v>
      </c>
      <c r="H172" s="34">
        <v>16</v>
      </c>
      <c r="I172" s="52">
        <f t="shared" si="15"/>
        <v>12320</v>
      </c>
      <c r="J172" s="53">
        <f t="shared" si="16"/>
        <v>751.52</v>
      </c>
      <c r="K172" s="54">
        <v>0.8</v>
      </c>
      <c r="L172" s="53">
        <f t="shared" si="17"/>
        <v>601.216</v>
      </c>
      <c r="M172" s="55">
        <v>150.304</v>
      </c>
      <c r="N172" s="75" t="s">
        <v>583</v>
      </c>
      <c r="O172" s="56" t="s">
        <v>27</v>
      </c>
      <c r="P172" s="52"/>
      <c r="Q172" s="66"/>
    </row>
    <row r="173" s="4" customFormat="1" ht="18.6" customHeight="1" spans="1:17">
      <c r="A173" s="30">
        <v>167</v>
      </c>
      <c r="B173" s="72" t="s">
        <v>584</v>
      </c>
      <c r="C173" s="31" t="s">
        <v>22</v>
      </c>
      <c r="D173" s="31" t="s">
        <v>29</v>
      </c>
      <c r="E173" s="33" t="s">
        <v>585</v>
      </c>
      <c r="F173" s="33" t="s">
        <v>364</v>
      </c>
      <c r="G173" s="34">
        <v>169.4</v>
      </c>
      <c r="H173" s="34">
        <v>169.4</v>
      </c>
      <c r="I173" s="52">
        <f t="shared" si="15"/>
        <v>130438</v>
      </c>
      <c r="J173" s="53">
        <f t="shared" si="16"/>
        <v>7956.718</v>
      </c>
      <c r="K173" s="54">
        <v>0.8</v>
      </c>
      <c r="L173" s="53">
        <f t="shared" si="17"/>
        <v>6365.3744</v>
      </c>
      <c r="M173" s="55">
        <v>1591.3436</v>
      </c>
      <c r="N173" s="78" t="s">
        <v>586</v>
      </c>
      <c r="O173" s="56" t="s">
        <v>27</v>
      </c>
      <c r="P173" s="52"/>
      <c r="Q173" s="66"/>
    </row>
    <row r="174" s="4" customFormat="1" ht="18.6" customHeight="1" spans="1:17">
      <c r="A174" s="30">
        <v>168</v>
      </c>
      <c r="B174" s="72" t="s">
        <v>587</v>
      </c>
      <c r="C174" s="31" t="s">
        <v>22</v>
      </c>
      <c r="D174" s="68" t="s">
        <v>60</v>
      </c>
      <c r="E174" s="33" t="s">
        <v>47</v>
      </c>
      <c r="F174" s="70" t="s">
        <v>490</v>
      </c>
      <c r="G174" s="34">
        <v>9</v>
      </c>
      <c r="H174" s="34">
        <v>9</v>
      </c>
      <c r="I174" s="52">
        <f t="shared" si="15"/>
        <v>6930</v>
      </c>
      <c r="J174" s="53">
        <f t="shared" si="16"/>
        <v>422.73</v>
      </c>
      <c r="K174" s="54">
        <v>0.8</v>
      </c>
      <c r="L174" s="53">
        <f t="shared" si="17"/>
        <v>338.184</v>
      </c>
      <c r="M174" s="55">
        <v>84.546</v>
      </c>
      <c r="N174" s="68" t="s">
        <v>588</v>
      </c>
      <c r="O174" s="56" t="s">
        <v>27</v>
      </c>
      <c r="P174" s="52"/>
      <c r="Q174" s="66"/>
    </row>
    <row r="175" s="4" customFormat="1" ht="18.6" customHeight="1" spans="1:17">
      <c r="A175" s="30">
        <v>169</v>
      </c>
      <c r="B175" s="72" t="s">
        <v>589</v>
      </c>
      <c r="C175" s="31" t="s">
        <v>22</v>
      </c>
      <c r="D175" s="75" t="s">
        <v>163</v>
      </c>
      <c r="E175" s="33" t="s">
        <v>300</v>
      </c>
      <c r="F175" s="70" t="s">
        <v>460</v>
      </c>
      <c r="G175" s="34">
        <v>11.6</v>
      </c>
      <c r="H175" s="34">
        <v>11.6</v>
      </c>
      <c r="I175" s="52">
        <f t="shared" si="15"/>
        <v>8932</v>
      </c>
      <c r="J175" s="53">
        <f t="shared" si="16"/>
        <v>544.852</v>
      </c>
      <c r="K175" s="54">
        <v>0.8</v>
      </c>
      <c r="L175" s="53">
        <f t="shared" si="17"/>
        <v>435.8816</v>
      </c>
      <c r="M175" s="55">
        <v>108.9704</v>
      </c>
      <c r="N175" s="75" t="s">
        <v>590</v>
      </c>
      <c r="O175" s="56" t="s">
        <v>27</v>
      </c>
      <c r="P175" s="52"/>
      <c r="Q175" s="66"/>
    </row>
    <row r="176" s="4" customFormat="1" ht="18.6" customHeight="1" spans="1:17">
      <c r="A176" s="30">
        <v>170</v>
      </c>
      <c r="B176" s="72" t="s">
        <v>591</v>
      </c>
      <c r="C176" s="31" t="s">
        <v>22</v>
      </c>
      <c r="D176" s="75" t="s">
        <v>60</v>
      </c>
      <c r="E176" s="33" t="s">
        <v>547</v>
      </c>
      <c r="F176" s="70" t="s">
        <v>508</v>
      </c>
      <c r="G176" s="34">
        <v>11.5</v>
      </c>
      <c r="H176" s="34">
        <v>11.5</v>
      </c>
      <c r="I176" s="52">
        <f t="shared" si="15"/>
        <v>8855</v>
      </c>
      <c r="J176" s="53">
        <f t="shared" si="16"/>
        <v>540.155</v>
      </c>
      <c r="K176" s="54">
        <v>0.8</v>
      </c>
      <c r="L176" s="53">
        <f t="shared" si="17"/>
        <v>432.124</v>
      </c>
      <c r="M176" s="55">
        <v>108.031</v>
      </c>
      <c r="N176" s="75" t="s">
        <v>592</v>
      </c>
      <c r="O176" s="56" t="s">
        <v>27</v>
      </c>
      <c r="P176" s="52"/>
      <c r="Q176" s="66"/>
    </row>
    <row r="177" s="4" customFormat="1" ht="18.6" customHeight="1" spans="1:17">
      <c r="A177" s="30">
        <v>171</v>
      </c>
      <c r="B177" s="72" t="s">
        <v>593</v>
      </c>
      <c r="C177" s="31" t="s">
        <v>22</v>
      </c>
      <c r="D177" s="75" t="s">
        <v>105</v>
      </c>
      <c r="E177" s="74" t="s">
        <v>300</v>
      </c>
      <c r="F177" s="33" t="s">
        <v>260</v>
      </c>
      <c r="G177" s="34">
        <v>12.8</v>
      </c>
      <c r="H177" s="34">
        <v>12.8</v>
      </c>
      <c r="I177" s="52">
        <f t="shared" si="15"/>
        <v>9856</v>
      </c>
      <c r="J177" s="53">
        <f t="shared" si="16"/>
        <v>601.216</v>
      </c>
      <c r="K177" s="54">
        <v>0.8</v>
      </c>
      <c r="L177" s="53">
        <f t="shared" si="17"/>
        <v>480.9728</v>
      </c>
      <c r="M177" s="55">
        <v>120.2432</v>
      </c>
      <c r="N177" s="75" t="s">
        <v>594</v>
      </c>
      <c r="O177" s="56" t="s">
        <v>27</v>
      </c>
      <c r="P177" s="52"/>
      <c r="Q177" s="66"/>
    </row>
    <row r="178" s="4" customFormat="1" ht="18.6" customHeight="1" spans="1:17">
      <c r="A178" s="30">
        <v>172</v>
      </c>
      <c r="B178" s="72" t="s">
        <v>595</v>
      </c>
      <c r="C178" s="31" t="s">
        <v>22</v>
      </c>
      <c r="D178" s="75" t="s">
        <v>128</v>
      </c>
      <c r="E178" s="33" t="s">
        <v>596</v>
      </c>
      <c r="F178" s="33" t="s">
        <v>364</v>
      </c>
      <c r="G178" s="34">
        <v>9.6</v>
      </c>
      <c r="H178" s="34">
        <v>9.6</v>
      </c>
      <c r="I178" s="52">
        <f t="shared" si="15"/>
        <v>7392</v>
      </c>
      <c r="J178" s="53">
        <f t="shared" si="16"/>
        <v>450.912</v>
      </c>
      <c r="K178" s="54">
        <v>0.8</v>
      </c>
      <c r="L178" s="53">
        <f t="shared" si="17"/>
        <v>360.7296</v>
      </c>
      <c r="M178" s="55">
        <v>90.1824</v>
      </c>
      <c r="N178" s="75" t="s">
        <v>597</v>
      </c>
      <c r="O178" s="56" t="s">
        <v>27</v>
      </c>
      <c r="P178" s="52"/>
      <c r="Q178" s="66"/>
    </row>
    <row r="179" s="4" customFormat="1" ht="18.6" customHeight="1" spans="1:17">
      <c r="A179" s="30">
        <v>173</v>
      </c>
      <c r="B179" s="72" t="s">
        <v>598</v>
      </c>
      <c r="C179" s="31" t="s">
        <v>22</v>
      </c>
      <c r="D179" s="31" t="s">
        <v>599</v>
      </c>
      <c r="E179" s="33" t="s">
        <v>596</v>
      </c>
      <c r="F179" s="33" t="s">
        <v>600</v>
      </c>
      <c r="G179" s="34">
        <v>180</v>
      </c>
      <c r="H179" s="34">
        <v>180</v>
      </c>
      <c r="I179" s="52">
        <f t="shared" si="15"/>
        <v>138600</v>
      </c>
      <c r="J179" s="53">
        <f t="shared" si="16"/>
        <v>8454.6</v>
      </c>
      <c r="K179" s="54">
        <v>0.8</v>
      </c>
      <c r="L179" s="53">
        <f t="shared" si="17"/>
        <v>6763.68</v>
      </c>
      <c r="M179" s="55">
        <v>1690.92</v>
      </c>
      <c r="N179" s="78" t="s">
        <v>601</v>
      </c>
      <c r="O179" s="56" t="s">
        <v>27</v>
      </c>
      <c r="P179" s="52"/>
      <c r="Q179" s="66"/>
    </row>
    <row r="180" s="4" customFormat="1" ht="18.6" customHeight="1" spans="1:17">
      <c r="A180" s="30">
        <v>174</v>
      </c>
      <c r="B180" s="72" t="s">
        <v>602</v>
      </c>
      <c r="C180" s="31" t="s">
        <v>22</v>
      </c>
      <c r="D180" s="31" t="s">
        <v>603</v>
      </c>
      <c r="E180" s="33" t="s">
        <v>604</v>
      </c>
      <c r="F180" s="33" t="s">
        <v>364</v>
      </c>
      <c r="G180" s="34">
        <v>121</v>
      </c>
      <c r="H180" s="34">
        <v>121</v>
      </c>
      <c r="I180" s="52">
        <f t="shared" si="15"/>
        <v>93170</v>
      </c>
      <c r="J180" s="53">
        <f t="shared" si="16"/>
        <v>5683.37</v>
      </c>
      <c r="K180" s="54">
        <v>0.8</v>
      </c>
      <c r="L180" s="53">
        <f t="shared" si="17"/>
        <v>4546.696</v>
      </c>
      <c r="M180" s="55">
        <v>1136.674</v>
      </c>
      <c r="N180" s="78" t="s">
        <v>605</v>
      </c>
      <c r="O180" s="56" t="s">
        <v>27</v>
      </c>
      <c r="P180" s="52"/>
      <c r="Q180" s="66"/>
    </row>
    <row r="181" s="4" customFormat="1" ht="18.6" customHeight="1" spans="1:17">
      <c r="A181" s="30">
        <v>175</v>
      </c>
      <c r="B181" s="72" t="s">
        <v>606</v>
      </c>
      <c r="C181" s="31" t="s">
        <v>22</v>
      </c>
      <c r="D181" s="75" t="s">
        <v>65</v>
      </c>
      <c r="E181" s="33" t="s">
        <v>140</v>
      </c>
      <c r="F181" s="70" t="s">
        <v>436</v>
      </c>
      <c r="G181" s="34">
        <v>30</v>
      </c>
      <c r="H181" s="34">
        <v>30</v>
      </c>
      <c r="I181" s="52">
        <f t="shared" si="15"/>
        <v>23100</v>
      </c>
      <c r="J181" s="53">
        <f t="shared" si="16"/>
        <v>1409.1</v>
      </c>
      <c r="K181" s="54">
        <v>0.8</v>
      </c>
      <c r="L181" s="53">
        <f t="shared" si="17"/>
        <v>1127.28</v>
      </c>
      <c r="M181" s="55">
        <v>281.82</v>
      </c>
      <c r="N181" s="75" t="s">
        <v>607</v>
      </c>
      <c r="O181" s="56" t="s">
        <v>27</v>
      </c>
      <c r="P181" s="52"/>
      <c r="Q181" s="66"/>
    </row>
    <row r="182" s="4" customFormat="1" ht="18.6" customHeight="1" spans="1:17">
      <c r="A182" s="30">
        <v>176</v>
      </c>
      <c r="B182" s="72" t="s">
        <v>608</v>
      </c>
      <c r="C182" s="31" t="s">
        <v>22</v>
      </c>
      <c r="D182" s="32" t="s">
        <v>65</v>
      </c>
      <c r="E182" s="33" t="s">
        <v>118</v>
      </c>
      <c r="F182" s="70" t="s">
        <v>508</v>
      </c>
      <c r="G182" s="34">
        <v>50</v>
      </c>
      <c r="H182" s="34">
        <v>50</v>
      </c>
      <c r="I182" s="52">
        <f t="shared" si="15"/>
        <v>38500</v>
      </c>
      <c r="J182" s="53">
        <f t="shared" si="16"/>
        <v>2348.5</v>
      </c>
      <c r="K182" s="54">
        <v>0.8</v>
      </c>
      <c r="L182" s="53">
        <f t="shared" si="17"/>
        <v>1878.8</v>
      </c>
      <c r="M182" s="55">
        <v>469.7</v>
      </c>
      <c r="N182" s="32" t="s">
        <v>609</v>
      </c>
      <c r="O182" s="56" t="s">
        <v>27</v>
      </c>
      <c r="P182" s="52"/>
      <c r="Q182" s="66"/>
    </row>
    <row r="183" s="4" customFormat="1" ht="18.6" customHeight="1" spans="1:17">
      <c r="A183" s="30">
        <v>177</v>
      </c>
      <c r="B183" s="72" t="s">
        <v>610</v>
      </c>
      <c r="C183" s="31" t="s">
        <v>22</v>
      </c>
      <c r="D183" s="68" t="s">
        <v>65</v>
      </c>
      <c r="E183" s="33" t="s">
        <v>596</v>
      </c>
      <c r="F183" s="70" t="s">
        <v>40</v>
      </c>
      <c r="G183" s="34">
        <v>40.6</v>
      </c>
      <c r="H183" s="34">
        <v>40.6</v>
      </c>
      <c r="I183" s="52">
        <f t="shared" si="15"/>
        <v>31262</v>
      </c>
      <c r="J183" s="53">
        <f t="shared" si="16"/>
        <v>1906.982</v>
      </c>
      <c r="K183" s="54">
        <v>0.8</v>
      </c>
      <c r="L183" s="53">
        <f t="shared" si="17"/>
        <v>1525.5856</v>
      </c>
      <c r="M183" s="55">
        <v>381.3964</v>
      </c>
      <c r="N183" s="68" t="s">
        <v>611</v>
      </c>
      <c r="O183" s="56" t="s">
        <v>27</v>
      </c>
      <c r="P183" s="52"/>
      <c r="Q183" s="66"/>
    </row>
    <row r="184" s="4" customFormat="1" ht="18.6" customHeight="1" spans="1:17">
      <c r="A184" s="30">
        <v>178</v>
      </c>
      <c r="B184" s="68" t="s">
        <v>612</v>
      </c>
      <c r="C184" s="31" t="s">
        <v>22</v>
      </c>
      <c r="D184" s="68" t="s">
        <v>163</v>
      </c>
      <c r="E184" s="33" t="s">
        <v>613</v>
      </c>
      <c r="F184" s="70" t="s">
        <v>526</v>
      </c>
      <c r="G184" s="34">
        <v>14.8</v>
      </c>
      <c r="H184" s="34">
        <v>14.8</v>
      </c>
      <c r="I184" s="52">
        <f t="shared" si="15"/>
        <v>11396</v>
      </c>
      <c r="J184" s="53">
        <f t="shared" si="16"/>
        <v>695.156</v>
      </c>
      <c r="K184" s="54">
        <v>0.8</v>
      </c>
      <c r="L184" s="53">
        <f t="shared" si="17"/>
        <v>556.1248</v>
      </c>
      <c r="M184" s="55">
        <v>139.0312</v>
      </c>
      <c r="N184" s="68" t="s">
        <v>614</v>
      </c>
      <c r="O184" s="56" t="s">
        <v>27</v>
      </c>
      <c r="P184" s="52"/>
      <c r="Q184" s="66"/>
    </row>
    <row r="185" s="4" customFormat="1" ht="18.6" customHeight="1" spans="1:17">
      <c r="A185" s="30">
        <v>179</v>
      </c>
      <c r="B185" s="72" t="s">
        <v>615</v>
      </c>
      <c r="C185" s="31" t="s">
        <v>22</v>
      </c>
      <c r="D185" s="68" t="s">
        <v>133</v>
      </c>
      <c r="E185" s="33" t="s">
        <v>70</v>
      </c>
      <c r="F185" s="33" t="s">
        <v>361</v>
      </c>
      <c r="G185" s="34">
        <v>13</v>
      </c>
      <c r="H185" s="34">
        <v>13</v>
      </c>
      <c r="I185" s="52">
        <f t="shared" si="15"/>
        <v>10010</v>
      </c>
      <c r="J185" s="53">
        <f t="shared" si="16"/>
        <v>610.61</v>
      </c>
      <c r="K185" s="54">
        <v>0.8</v>
      </c>
      <c r="L185" s="53">
        <f t="shared" si="17"/>
        <v>488.488</v>
      </c>
      <c r="M185" s="55">
        <v>122.122</v>
      </c>
      <c r="N185" s="68" t="s">
        <v>616</v>
      </c>
      <c r="O185" s="56" t="s">
        <v>27</v>
      </c>
      <c r="P185" s="52"/>
      <c r="Q185" s="66"/>
    </row>
    <row r="186" s="5" customFormat="1" ht="18.6" customHeight="1" spans="1:17">
      <c r="A186" s="30" t="s">
        <v>617</v>
      </c>
      <c r="B186" s="30"/>
      <c r="C186" s="30"/>
      <c r="D186" s="30"/>
      <c r="E186" s="30"/>
      <c r="F186" s="52"/>
      <c r="G186" s="30">
        <f>SUM(G7:G185)</f>
        <v>7343.43</v>
      </c>
      <c r="H186" s="30">
        <f>SUM(H7:H185)</f>
        <v>7343.43</v>
      </c>
      <c r="I186" s="52"/>
      <c r="J186" s="30"/>
      <c r="K186" s="54"/>
      <c r="L186" s="53"/>
      <c r="M186" s="55">
        <v>68984.18142</v>
      </c>
      <c r="N186" s="30"/>
      <c r="O186" s="30"/>
      <c r="P186" s="52"/>
      <c r="Q186" s="82"/>
    </row>
    <row r="187" s="6" customFormat="1" ht="15" customHeight="1" spans="1:17">
      <c r="A187" s="76" t="s">
        <v>618</v>
      </c>
      <c r="B187" s="76"/>
      <c r="C187" s="76"/>
      <c r="D187" s="76" t="s">
        <v>619</v>
      </c>
      <c r="E187" s="76"/>
      <c r="F187" s="76"/>
      <c r="G187" s="76"/>
      <c r="H187" s="77"/>
      <c r="I187" s="76"/>
      <c r="J187" s="79"/>
      <c r="K187" s="80"/>
      <c r="L187" s="79"/>
      <c r="M187" s="81"/>
      <c r="N187" s="79"/>
      <c r="O187" s="76"/>
      <c r="P187" s="76"/>
      <c r="Q187" s="76"/>
    </row>
  </sheetData>
  <mergeCells count="6">
    <mergeCell ref="A1:U1"/>
    <mergeCell ref="A2:U2"/>
    <mergeCell ref="A3:U3"/>
    <mergeCell ref="A4:U4"/>
    <mergeCell ref="A5:U5"/>
    <mergeCell ref="A186:B186"/>
  </mergeCells>
  <pageMargins left="0.196527777777778" right="0.160416666666667" top="0.409027777777778" bottom="0.605555555555556" header="0.5" footer="0.10625"/>
  <pageSetup paperSize="9" scale="93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莫萧夜</cp:lastModifiedBy>
  <dcterms:created xsi:type="dcterms:W3CDTF">2006-09-16T00:00:00Z</dcterms:created>
  <cp:lastPrinted>2021-07-08T03:48:00Z</cp:lastPrinted>
  <dcterms:modified xsi:type="dcterms:W3CDTF">2024-06-08T04:37:24Z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8928E228B6E044A4A2864ACF4257D491_13</vt:lpwstr>
  </property>
  <property fmtid="{D5CDD505-2E9C-101B-9397-08002B2CF9AE}" pid="4" name="KSOReadingLayout">
    <vt:bool>true</vt:bool>
  </property>
</Properties>
</file>