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 tabRatio="622"/>
  </bookViews>
  <sheets>
    <sheet name="玉米" sheetId="18" r:id="rId1"/>
  </sheets>
  <definedNames>
    <definedName name="_xlnm._FilterDatabase" localSheetId="0" hidden="1">玉米!$A$6:$Q$126</definedName>
    <definedName name="_xlnm.Print_Area" localSheetId="0">玉米!$A$1:$Q$123</definedName>
    <definedName name="_xlnm.Print_Titles" localSheetId="0">玉米!$1:$6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<sst xmlns="http://schemas.openxmlformats.org/spreadsheetml/2006/main" count="831" uniqueCount="353">
  <si>
    <r>
      <rPr>
        <sz val="10.5"/>
        <rFont val="宋体"/>
        <charset val="134"/>
      </rPr>
      <t xml:space="preserve">                                          2024年   </t>
    </r>
    <r>
      <rPr>
        <b/>
        <sz val="15"/>
        <rFont val="黑体"/>
        <charset val="134"/>
      </rPr>
      <t>种植业保险分户投保清单</t>
    </r>
    <r>
      <rPr>
        <sz val="14"/>
        <rFont val="黑体"/>
        <charset val="134"/>
      </rPr>
      <t xml:space="preserve"> </t>
    </r>
    <r>
      <rPr>
        <b/>
        <sz val="14"/>
        <rFont val="黑体"/>
        <charset val="134"/>
      </rPr>
      <t xml:space="preserve"> </t>
    </r>
    <r>
      <rPr>
        <sz val="12"/>
        <rFont val="黑体"/>
        <charset val="134"/>
      </rPr>
      <t xml:space="preserve">               （内部凭证 仅供承保使用）</t>
    </r>
  </si>
  <si>
    <r>
      <rPr>
        <b/>
        <sz val="10"/>
        <rFont val="宋体"/>
        <charset val="134"/>
      </rPr>
      <t>尊敬的投保人/投保组织者，本分户投保清单为</t>
    </r>
    <r>
      <rPr>
        <b/>
        <u/>
        <sz val="10"/>
        <rFont val="宋体"/>
        <charset val="134"/>
      </rPr>
      <t xml:space="preserve">                               </t>
    </r>
    <r>
      <rPr>
        <b/>
        <sz val="10"/>
        <rFont val="宋体"/>
        <charset val="134"/>
      </rPr>
      <t>号投保单的组成部分，请您如实、详细填写，签字确认前，请仔细阅读扉页提示内容。</t>
    </r>
  </si>
  <si>
    <r>
      <rPr>
        <sz val="10.5"/>
        <rFont val="宋体"/>
        <charset val="134"/>
      </rPr>
      <t>投保组织者：</t>
    </r>
    <r>
      <rPr>
        <u/>
        <sz val="10.5"/>
        <rFont val="宋体"/>
        <charset val="134"/>
      </rPr>
      <t xml:space="preserve">调兵山市晓南镇刘景荒地村村民委员会    </t>
    </r>
    <r>
      <rPr>
        <sz val="10"/>
        <rFont val="宋体"/>
        <charset val="134"/>
      </rPr>
      <t xml:space="preserve">投保险种：  </t>
    </r>
    <r>
      <rPr>
        <b/>
        <u/>
        <sz val="10"/>
        <rFont val="宋体"/>
        <charset val="134"/>
      </rPr>
      <t xml:space="preserve">玉米保险 </t>
    </r>
    <r>
      <rPr>
        <u/>
        <sz val="10"/>
        <rFont val="宋体"/>
        <charset val="134"/>
      </rPr>
      <t xml:space="preserve">  </t>
    </r>
    <r>
      <rPr>
        <sz val="10"/>
        <rFont val="宋体"/>
        <charset val="134"/>
      </rPr>
      <t>投保作物：</t>
    </r>
    <r>
      <rPr>
        <u/>
        <sz val="10"/>
        <rFont val="宋体"/>
        <charset val="134"/>
      </rPr>
      <t xml:space="preserve">     </t>
    </r>
    <r>
      <rPr>
        <b/>
        <u/>
        <sz val="10"/>
        <rFont val="宋体"/>
        <charset val="134"/>
      </rPr>
      <t xml:space="preserve">玉米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所在村名：</t>
    </r>
    <r>
      <rPr>
        <u/>
        <sz val="10"/>
        <rFont val="宋体"/>
        <charset val="134"/>
      </rPr>
      <t xml:space="preserve"> 刘景荒地村</t>
    </r>
    <r>
      <rPr>
        <sz val="10"/>
        <rFont val="宋体"/>
        <charset val="134"/>
      </rPr>
      <t xml:space="preserve">   </t>
    </r>
  </si>
  <si>
    <r>
      <rPr>
        <sz val="10.5"/>
        <rFont val="宋体"/>
        <charset val="134"/>
      </rPr>
      <t>投保人：</t>
    </r>
    <r>
      <rPr>
        <b/>
        <u/>
        <sz val="10"/>
        <rFont val="宋体"/>
        <charset val="134"/>
      </rPr>
      <t xml:space="preserve">调兵山市晓南镇刘景荒地村    </t>
    </r>
    <r>
      <rPr>
        <sz val="10"/>
        <rFont val="宋体"/>
        <charset val="134"/>
      </rPr>
      <t xml:space="preserve"> 单位保额：</t>
    </r>
    <r>
      <rPr>
        <u/>
        <sz val="10"/>
        <rFont val="宋体"/>
        <charset val="134"/>
      </rPr>
      <t xml:space="preserve"> 770</t>
    </r>
    <r>
      <rPr>
        <sz val="10"/>
        <rFont val="宋体"/>
        <charset val="134"/>
      </rPr>
      <t>元   保险费率</t>
    </r>
    <r>
      <rPr>
        <u/>
        <sz val="10"/>
        <rFont val="宋体"/>
        <charset val="134"/>
      </rPr>
      <t xml:space="preserve"> 6.1  </t>
    </r>
    <r>
      <rPr>
        <sz val="10"/>
        <rFont val="宋体"/>
        <charset val="134"/>
      </rPr>
      <t>%     单位保费：</t>
    </r>
    <r>
      <rPr>
        <u/>
        <sz val="10"/>
        <rFont val="宋体"/>
        <charset val="134"/>
      </rPr>
      <t xml:space="preserve">  46.97       </t>
    </r>
    <r>
      <rPr>
        <sz val="10"/>
        <rFont val="宋体"/>
        <charset val="134"/>
      </rPr>
      <t xml:space="preserve"> 元      No.000000000000</t>
    </r>
  </si>
  <si>
    <t>序号</t>
  </si>
  <si>
    <t>被保险人姓名</t>
  </si>
  <si>
    <t>住址</t>
  </si>
  <si>
    <t>组织机构代码证/身份证号</t>
  </si>
  <si>
    <t>联系方式</t>
  </si>
  <si>
    <t>种植
地点</t>
  </si>
  <si>
    <t>种植数量(亩)</t>
  </si>
  <si>
    <t>保险数量(亩)</t>
  </si>
  <si>
    <t>保险金额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</si>
  <si>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</si>
  <si>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</si>
  <si>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</si>
  <si>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</si>
  <si>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</si>
  <si>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</t>
  </si>
  <si>
    <t>被保险人
签字</t>
  </si>
  <si>
    <t>备注</t>
  </si>
  <si>
    <t>孙长华</t>
  </si>
  <si>
    <t>刘景荒地村</t>
  </si>
  <si>
    <t>211203********3038</t>
  </si>
  <si>
    <t>152417********</t>
  </si>
  <si>
    <t>东岗子</t>
  </si>
  <si>
    <t>621449********66399</t>
  </si>
  <si>
    <t>辽宁农村商业银行股份有限公司</t>
  </si>
  <si>
    <t>姚文生</t>
  </si>
  <si>
    <t>211203********3019</t>
  </si>
  <si>
    <t>151042********</t>
  </si>
  <si>
    <t>村北</t>
  </si>
  <si>
    <t>621449********82602</t>
  </si>
  <si>
    <t>白玉才</t>
  </si>
  <si>
    <t>211203********3013</t>
  </si>
  <si>
    <t>158980********</t>
  </si>
  <si>
    <t>621026********47625</t>
  </si>
  <si>
    <t>王春才</t>
  </si>
  <si>
    <t>211203********3012</t>
  </si>
  <si>
    <t>道下</t>
  </si>
  <si>
    <t>621449********69054</t>
  </si>
  <si>
    <t>王士钢</t>
  </si>
  <si>
    <t>211203********3018</t>
  </si>
  <si>
    <t>152410********</t>
  </si>
  <si>
    <t>抹脖坟</t>
  </si>
  <si>
    <t>621449********86541</t>
  </si>
  <si>
    <t>姚文军</t>
  </si>
  <si>
    <t>211203********301X</t>
  </si>
  <si>
    <t>138410********</t>
  </si>
  <si>
    <t>矿南</t>
  </si>
  <si>
    <t>621449********75119</t>
  </si>
  <si>
    <t>杨清源</t>
  </si>
  <si>
    <t>211203********3033</t>
  </si>
  <si>
    <t>大西南</t>
  </si>
  <si>
    <t>621026********47302</t>
  </si>
  <si>
    <t>王文双</t>
  </si>
  <si>
    <t>211203********3014</t>
  </si>
  <si>
    <t>187410********</t>
  </si>
  <si>
    <t>621449********67595</t>
  </si>
  <si>
    <t>张立娟</t>
  </si>
  <si>
    <t>211203********302X</t>
  </si>
  <si>
    <t>621449********63111</t>
  </si>
  <si>
    <t>刘润秋</t>
  </si>
  <si>
    <t>211203********3025</t>
  </si>
  <si>
    <t>151641********</t>
  </si>
  <si>
    <t>村西</t>
  </si>
  <si>
    <t>621449********84418</t>
  </si>
  <si>
    <t>王井峰</t>
  </si>
  <si>
    <t>河西</t>
  </si>
  <si>
    <t>621026********18504</t>
  </si>
  <si>
    <t>徐功键</t>
  </si>
  <si>
    <t>211203********3026</t>
  </si>
  <si>
    <t>621026********30827</t>
  </si>
  <si>
    <t>刘玉元</t>
  </si>
  <si>
    <t>151841********</t>
  </si>
  <si>
    <t>621026********57448</t>
  </si>
  <si>
    <t>张术国</t>
  </si>
  <si>
    <t>211203********3031</t>
  </si>
  <si>
    <t>135980********</t>
  </si>
  <si>
    <t>621449********87163</t>
  </si>
  <si>
    <t>王忠</t>
  </si>
  <si>
    <t>211203********3030</t>
  </si>
  <si>
    <t>135910********</t>
  </si>
  <si>
    <t>621449********67322</t>
  </si>
  <si>
    <t>孙素格</t>
  </si>
  <si>
    <t>211203********3041</t>
  </si>
  <si>
    <t>150420********</t>
  </si>
  <si>
    <t>535211********1759</t>
  </si>
  <si>
    <t>张兴凤</t>
  </si>
  <si>
    <t>211203********3029</t>
  </si>
  <si>
    <t>621449********82826</t>
  </si>
  <si>
    <t>苏永财</t>
  </si>
  <si>
    <t>矸石山</t>
  </si>
  <si>
    <t>621449********60927</t>
  </si>
  <si>
    <t>王文志</t>
  </si>
  <si>
    <t>211203********3016</t>
  </si>
  <si>
    <t>621026********16754</t>
  </si>
  <si>
    <t>孙学彬</t>
  </si>
  <si>
    <t>211203********3058</t>
  </si>
  <si>
    <t>621026********34049</t>
  </si>
  <si>
    <t>王金龙</t>
  </si>
  <si>
    <t>北山</t>
  </si>
  <si>
    <t>621026********28672</t>
  </si>
  <si>
    <t>刘俊海</t>
  </si>
  <si>
    <t>211203********3015</t>
  </si>
  <si>
    <t>621449********84772</t>
  </si>
  <si>
    <t>刘铁民</t>
  </si>
  <si>
    <t>211203********3010</t>
  </si>
  <si>
    <t>188410********</t>
  </si>
  <si>
    <t>621449********83816</t>
  </si>
  <si>
    <t>韩占华</t>
  </si>
  <si>
    <t>211203********3011</t>
  </si>
  <si>
    <t>621449********66498</t>
  </si>
  <si>
    <t>王恩来</t>
  </si>
  <si>
    <t>159410********</t>
  </si>
  <si>
    <t>621449********68791</t>
  </si>
  <si>
    <t>王世伟</t>
  </si>
  <si>
    <t>135141********</t>
  </si>
  <si>
    <t>东西垄</t>
  </si>
  <si>
    <t>621449********53066</t>
  </si>
  <si>
    <t>韩立娟</t>
  </si>
  <si>
    <t>621449********74864</t>
  </si>
  <si>
    <t>刘伟权</t>
  </si>
  <si>
    <t>211221********2432</t>
  </si>
  <si>
    <t>621449********82933</t>
  </si>
  <si>
    <t>李凤芬</t>
  </si>
  <si>
    <t>211203********304X</t>
  </si>
  <si>
    <t>183401********</t>
  </si>
  <si>
    <t>621449********66738</t>
  </si>
  <si>
    <t>薄春义</t>
  </si>
  <si>
    <t>211203********3059</t>
  </si>
  <si>
    <t>134701********</t>
  </si>
  <si>
    <t>621449********66555</t>
  </si>
  <si>
    <t>孙秀云</t>
  </si>
  <si>
    <t>211203********3023</t>
  </si>
  <si>
    <t>621449********65631</t>
  </si>
  <si>
    <t>徐文章</t>
  </si>
  <si>
    <t>130508********</t>
  </si>
  <si>
    <t>村东</t>
  </si>
  <si>
    <t>621449********59196</t>
  </si>
  <si>
    <t>王斌</t>
  </si>
  <si>
    <t>621026********48243</t>
  </si>
  <si>
    <t>白静</t>
  </si>
  <si>
    <t>211203********2566</t>
  </si>
  <si>
    <t>********</t>
  </si>
  <si>
    <t>621026********71755</t>
  </si>
  <si>
    <t>刘清海</t>
  </si>
  <si>
    <t>131886********</t>
  </si>
  <si>
    <t>621449********84509</t>
  </si>
  <si>
    <t>孙长才</t>
  </si>
  <si>
    <t>621026********63336</t>
  </si>
  <si>
    <t>孙学勇</t>
  </si>
  <si>
    <t>138985********</t>
  </si>
  <si>
    <t>621449********94680</t>
  </si>
  <si>
    <t>王文铁</t>
  </si>
  <si>
    <t>621449********68403</t>
  </si>
  <si>
    <t>李福生</t>
  </si>
  <si>
    <t>621449********94490</t>
  </si>
  <si>
    <t>白春洪</t>
  </si>
  <si>
    <t>158410********</t>
  </si>
  <si>
    <t>621449********66563</t>
  </si>
  <si>
    <t>刘福山</t>
  </si>
  <si>
    <t>211203********3039</t>
  </si>
  <si>
    <t>621449********68726</t>
  </si>
  <si>
    <t>刘江</t>
  </si>
  <si>
    <t>139410********</t>
  </si>
  <si>
    <t>东地</t>
  </si>
  <si>
    <t>621026********46486</t>
  </si>
  <si>
    <t>唐素兰</t>
  </si>
  <si>
    <t>211203********3021</t>
  </si>
  <si>
    <t>151410********</t>
  </si>
  <si>
    <t>535211********8523</t>
  </si>
  <si>
    <t>焦汇强</t>
  </si>
  <si>
    <t>134641********</t>
  </si>
  <si>
    <t>621449********83766</t>
  </si>
  <si>
    <t>李德峰</t>
  </si>
  <si>
    <t>211203********3017</t>
  </si>
  <si>
    <t>535211********4527</t>
  </si>
  <si>
    <t>高万成</t>
  </si>
  <si>
    <t>621449********43297</t>
  </si>
  <si>
    <t>任铁安</t>
  </si>
  <si>
    <t>621449********67850</t>
  </si>
  <si>
    <t>高红飞</t>
  </si>
  <si>
    <t>211224********1517</t>
  </si>
  <si>
    <t>182410********</t>
  </si>
  <si>
    <t>621026********99770</t>
  </si>
  <si>
    <t>孙学权</t>
  </si>
  <si>
    <t>138982********</t>
  </si>
  <si>
    <t>621449********90068</t>
  </si>
  <si>
    <t>王延哲</t>
  </si>
  <si>
    <t>621449********70235</t>
  </si>
  <si>
    <t>高万青</t>
  </si>
  <si>
    <t>211203********3036</t>
  </si>
  <si>
    <t>130082********</t>
  </si>
  <si>
    <t>621026********45876</t>
  </si>
  <si>
    <t>王金伟</t>
  </si>
  <si>
    <t>621449********66548</t>
  </si>
  <si>
    <t>刘秀华</t>
  </si>
  <si>
    <t>211203********3047</t>
  </si>
  <si>
    <t>西地</t>
  </si>
  <si>
    <t>621449********82693</t>
  </si>
  <si>
    <t>王秀华</t>
  </si>
  <si>
    <t>621449********82800</t>
  </si>
  <si>
    <t>金加文</t>
  </si>
  <si>
    <t>621449********58830</t>
  </si>
  <si>
    <t>吕宝岭</t>
  </si>
  <si>
    <t>621449********27751</t>
  </si>
  <si>
    <t>滕永成</t>
  </si>
  <si>
    <t>211203********3035</t>
  </si>
  <si>
    <t>134640********</t>
  </si>
  <si>
    <t>621026********47039</t>
  </si>
  <si>
    <t>李术华</t>
  </si>
  <si>
    <t>157410********</t>
  </si>
  <si>
    <t>621449********64881</t>
  </si>
  <si>
    <t>金永纯</t>
  </si>
  <si>
    <t>621449********65573</t>
  </si>
  <si>
    <t>刘旭</t>
  </si>
  <si>
    <t>211203********3093</t>
  </si>
  <si>
    <t>621026********46791</t>
  </si>
  <si>
    <t>张永强</t>
  </si>
  <si>
    <t>621026********49068</t>
  </si>
  <si>
    <t>李福庆</t>
  </si>
  <si>
    <t>621449********65698</t>
  </si>
  <si>
    <t>吕冠军</t>
  </si>
  <si>
    <t>621449********65334</t>
  </si>
  <si>
    <t>刘天龙</t>
  </si>
  <si>
    <t>211321********5377</t>
  </si>
  <si>
    <t>621449********83774</t>
  </si>
  <si>
    <t>王文海</t>
  </si>
  <si>
    <t>621449********64907</t>
  </si>
  <si>
    <t>王文河</t>
  </si>
  <si>
    <t>621449********64899</t>
  </si>
  <si>
    <t>刘红军</t>
  </si>
  <si>
    <t>137001********</t>
  </si>
  <si>
    <t>621449********82818</t>
  </si>
  <si>
    <t>宋伟</t>
  </si>
  <si>
    <t>621449********83857</t>
  </si>
  <si>
    <t>杨庆春</t>
  </si>
  <si>
    <t>621449********67009</t>
  </si>
  <si>
    <t>王延安</t>
  </si>
  <si>
    <t>621449********66795</t>
  </si>
  <si>
    <t>王文山</t>
  </si>
  <si>
    <t>621449********65508</t>
  </si>
  <si>
    <t>孙长所</t>
  </si>
  <si>
    <t>621449********65615</t>
  </si>
  <si>
    <t>刘青安</t>
  </si>
  <si>
    <t>211203********3032</t>
  </si>
  <si>
    <t>155414********</t>
  </si>
  <si>
    <t>621449********82768</t>
  </si>
  <si>
    <t>王秀峰</t>
  </si>
  <si>
    <t>189041********</t>
  </si>
  <si>
    <t>621026********48763</t>
  </si>
  <si>
    <t>张永权</t>
  </si>
  <si>
    <t>621449********26648</t>
  </si>
  <si>
    <t>马吉明</t>
  </si>
  <si>
    <t>176410********</t>
  </si>
  <si>
    <t>621449********68924</t>
  </si>
  <si>
    <t>孙长服</t>
  </si>
  <si>
    <t>621449********66845</t>
  </si>
  <si>
    <t>张占琴</t>
  </si>
  <si>
    <t>211203********3043</t>
  </si>
  <si>
    <t>621449********63343</t>
  </si>
  <si>
    <t>张铁柱</t>
  </si>
  <si>
    <t>621449********68957</t>
  </si>
  <si>
    <t>刘凤凯</t>
  </si>
  <si>
    <t>183410********</t>
  </si>
  <si>
    <t>621026********42251</t>
  </si>
  <si>
    <t>刘铁军</t>
  </si>
  <si>
    <t>621449********60000</t>
  </si>
  <si>
    <t>苏永发</t>
  </si>
  <si>
    <t>621026********48086</t>
  </si>
  <si>
    <t>冷雪刚</t>
  </si>
  <si>
    <t>621449********93646</t>
  </si>
  <si>
    <t>刘铁良</t>
  </si>
  <si>
    <t>621449********75010</t>
  </si>
  <si>
    <t>邱吉锋</t>
  </si>
  <si>
    <t>621026********14346</t>
  </si>
  <si>
    <t>王文珍</t>
  </si>
  <si>
    <t>211203********3022</t>
  </si>
  <si>
    <t>151414********</t>
  </si>
  <si>
    <t>621449********51334</t>
  </si>
  <si>
    <t>吕建军</t>
  </si>
  <si>
    <t>621449********82743</t>
  </si>
  <si>
    <t>刘忠鹏</t>
  </si>
  <si>
    <t>139049********</t>
  </si>
  <si>
    <t>621026********46874</t>
  </si>
  <si>
    <t>张永明</t>
  </si>
  <si>
    <t>621449********09181</t>
  </si>
  <si>
    <t>吕宝东</t>
  </si>
  <si>
    <t>151418********</t>
  </si>
  <si>
    <t>621449********84442</t>
  </si>
  <si>
    <t>王辉</t>
  </si>
  <si>
    <t>621449********82834</t>
  </si>
  <si>
    <t>王文权</t>
  </si>
  <si>
    <t>621449********66639</t>
  </si>
  <si>
    <t>裴士和</t>
  </si>
  <si>
    <t>211221********0312</t>
  </si>
  <si>
    <t>621026********49209</t>
  </si>
  <si>
    <t>裴士辉</t>
  </si>
  <si>
    <t>211221********0337</t>
  </si>
  <si>
    <t>189410********</t>
  </si>
  <si>
    <t>621449********78014</t>
  </si>
  <si>
    <t>刘永革</t>
  </si>
  <si>
    <t>621449********74914</t>
  </si>
  <si>
    <t>杜丽香</t>
  </si>
  <si>
    <t>621449********67124</t>
  </si>
  <si>
    <t>刘润丰</t>
  </si>
  <si>
    <t>621449********90373</t>
  </si>
  <si>
    <t>苏永伍</t>
  </si>
  <si>
    <t>621449********67223</t>
  </si>
  <si>
    <t>王延仕</t>
  </si>
  <si>
    <t>621449********68254</t>
  </si>
  <si>
    <t>郎娇</t>
  </si>
  <si>
    <t>211221********1520</t>
  </si>
  <si>
    <t>535211********8951</t>
  </si>
  <si>
    <t>刘井野</t>
  </si>
  <si>
    <t>132141********</t>
  </si>
  <si>
    <t>621449********68247</t>
  </si>
  <si>
    <t>刘奎江</t>
  </si>
  <si>
    <t>621449********75412</t>
  </si>
  <si>
    <t>王钢</t>
  </si>
  <si>
    <t>621026********37364</t>
  </si>
  <si>
    <t>刘孝荣</t>
  </si>
  <si>
    <t>621026********47914</t>
  </si>
  <si>
    <t>马素清</t>
  </si>
  <si>
    <t>矿北</t>
  </si>
  <si>
    <t>621449********60638</t>
  </si>
  <si>
    <t>孙长启</t>
  </si>
  <si>
    <t>621449********49229</t>
  </si>
  <si>
    <t>孙长友</t>
  </si>
  <si>
    <t>621449********67264</t>
  </si>
  <si>
    <t>王延洪</t>
  </si>
  <si>
    <t>152223********4817</t>
  </si>
  <si>
    <t>621449********95638</t>
  </si>
  <si>
    <t>王玉侠</t>
  </si>
  <si>
    <t>621449********76832</t>
  </si>
  <si>
    <t>张永长</t>
  </si>
  <si>
    <t>621026********51054</t>
  </si>
  <si>
    <t>王延秋</t>
  </si>
  <si>
    <t>621449********65755</t>
  </si>
  <si>
    <t>王立江</t>
  </si>
  <si>
    <t>621449********75225</t>
  </si>
  <si>
    <t>陈桂杰</t>
  </si>
  <si>
    <t>211203********3027</t>
  </si>
  <si>
    <t>130701********</t>
  </si>
  <si>
    <t>621449********87517</t>
  </si>
  <si>
    <t>单景库</t>
  </si>
  <si>
    <t>210422********2111</t>
  </si>
  <si>
    <t>621026********08908</t>
  </si>
  <si>
    <t>李庆东</t>
  </si>
  <si>
    <t>621449********60525</t>
  </si>
  <si>
    <t>填制：</t>
  </si>
  <si>
    <t>电话：024********8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</si>
</sst>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00_ "/>
  </numFmts>
  <fonts count="4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.5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b/>
      <sz val="15"/>
      <name val="黑体"/>
      <charset val="134"/>
    </font>
    <font>
      <sz val="14"/>
      <name val="黑体"/>
      <charset val="134"/>
    </font>
    <font>
      <b/>
      <sz val="14"/>
      <name val="黑体"/>
      <charset val="134"/>
    </font>
    <font>
      <sz val="12"/>
      <name val="黑体"/>
      <charset val="134"/>
    </font>
    <font>
      <b/>
      <u/>
      <sz val="10"/>
      <name val="宋体"/>
      <charset val="134"/>
    </font>
    <font>
      <u/>
      <sz val="10.5"/>
      <name val="宋体"/>
      <charset val="134"/>
    </font>
    <font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26" fillId="5" borderId="17" applyNumberFormat="0" applyAlignment="0" applyProtection="0">
      <alignment vertical="center"/>
    </xf>
    <xf numFmtId="0" fontId="27" fillId="5" borderId="16" applyNumberFormat="0" applyAlignment="0" applyProtection="0">
      <alignment vertical="center"/>
    </xf>
    <xf numFmtId="0" fontId="28" fillId="6" borderId="18" applyNumberFormat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6" fillId="0" borderId="0"/>
    <xf numFmtId="0" fontId="0" fillId="0" borderId="0">
      <alignment vertical="center"/>
    </xf>
    <xf numFmtId="0" fontId="36" fillId="0" borderId="0" applyProtection="0"/>
    <xf numFmtId="0" fontId="36" fillId="0" borderId="0" applyProtection="0"/>
    <xf numFmtId="0" fontId="36" fillId="0" borderId="0"/>
    <xf numFmtId="0" fontId="36" fillId="0" borderId="0"/>
    <xf numFmtId="0" fontId="36" fillId="0" borderId="0" applyProtection="0"/>
    <xf numFmtId="0" fontId="37" fillId="0" borderId="0">
      <alignment vertical="center"/>
    </xf>
    <xf numFmtId="0" fontId="0" fillId="0" borderId="0">
      <alignment vertical="center"/>
    </xf>
  </cellStyleXfs>
  <cellXfs count="101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Border="1"/>
    <xf numFmtId="0" fontId="0" fillId="0" borderId="0" xfId="0" applyFill="1"/>
    <xf numFmtId="0" fontId="2" fillId="0" borderId="0" xfId="0" applyFont="1" applyFill="1"/>
    <xf numFmtId="176" fontId="0" fillId="0" borderId="0" xfId="0" applyNumberFormat="1" applyFill="1"/>
    <xf numFmtId="9" fontId="0" fillId="0" borderId="0" xfId="0" applyNumberFormat="1" applyFill="1"/>
    <xf numFmtId="0" fontId="4" fillId="0" borderId="0" xfId="0" applyFont="1" applyFill="1"/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49" fontId="0" fillId="0" borderId="7" xfId="0" applyNumberForma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177" fontId="12" fillId="0" borderId="7" xfId="0" applyNumberFormat="1" applyFont="1" applyBorder="1" applyAlignment="1">
      <alignment horizontal="center" vertical="center"/>
    </xf>
    <xf numFmtId="49" fontId="12" fillId="2" borderId="7" xfId="51" applyNumberFormat="1" applyFont="1" applyFill="1" applyBorder="1" applyAlignment="1" applyProtection="1">
      <alignment horizontal="center" vertical="center" shrinkToFit="1"/>
    </xf>
    <xf numFmtId="49" fontId="6" fillId="0" borderId="7" xfId="57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49" fontId="13" fillId="2" borderId="7" xfId="51" applyNumberFormat="1" applyFont="1" applyFill="1" applyBorder="1" applyAlignment="1" applyProtection="1">
      <alignment horizontal="center" vertical="center" shrinkToFit="1"/>
    </xf>
    <xf numFmtId="177" fontId="13" fillId="0" borderId="7" xfId="0" applyNumberFormat="1" applyFont="1" applyBorder="1" applyAlignment="1">
      <alignment horizontal="center" vertical="center"/>
    </xf>
    <xf numFmtId="49" fontId="2" fillId="2" borderId="7" xfId="50" applyNumberFormat="1" applyFont="1" applyFill="1" applyBorder="1" applyAlignment="1" applyProtection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178" fontId="14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178" fontId="5" fillId="0" borderId="1" xfId="0" applyNumberFormat="1" applyFont="1" applyBorder="1" applyAlignment="1">
      <alignment horizontal="center" vertical="center"/>
    </xf>
    <xf numFmtId="9" fontId="5" fillId="0" borderId="3" xfId="0" applyNumberFormat="1" applyFont="1" applyFill="1" applyBorder="1" applyAlignment="1">
      <alignment horizontal="center" vertical="center"/>
    </xf>
    <xf numFmtId="178" fontId="14" fillId="0" borderId="3" xfId="0" applyNumberFormat="1" applyFont="1" applyBorder="1" applyAlignment="1">
      <alignment horizontal="center" vertical="center"/>
    </xf>
    <xf numFmtId="9" fontId="5" fillId="0" borderId="3" xfId="0" applyNumberFormat="1" applyFont="1" applyBorder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/>
    </xf>
    <xf numFmtId="9" fontId="7" fillId="0" borderId="5" xfId="0" applyNumberFormat="1" applyFont="1" applyFill="1" applyBorder="1" applyAlignment="1">
      <alignment horizontal="left" vertical="center"/>
    </xf>
    <xf numFmtId="178" fontId="15" fillId="0" borderId="5" xfId="0" applyNumberFormat="1" applyFont="1" applyBorder="1" applyAlignment="1">
      <alignment horizontal="left" vertical="center"/>
    </xf>
    <xf numFmtId="9" fontId="7" fillId="0" borderId="5" xfId="0" applyNumberFormat="1" applyFont="1" applyBorder="1" applyAlignment="1">
      <alignment horizontal="left" vertical="center"/>
    </xf>
    <xf numFmtId="178" fontId="7" fillId="0" borderId="5" xfId="0" applyNumberFormat="1" applyFont="1" applyBorder="1" applyAlignment="1">
      <alignment horizontal="left" vertical="center"/>
    </xf>
    <xf numFmtId="9" fontId="5" fillId="0" borderId="0" xfId="0" applyNumberFormat="1" applyFont="1" applyFill="1" applyBorder="1" applyAlignment="1">
      <alignment horizontal="left" vertical="center"/>
    </xf>
    <xf numFmtId="178" fontId="14" fillId="2" borderId="0" xfId="0" applyNumberFormat="1" applyFont="1" applyFill="1" applyBorder="1" applyAlignment="1">
      <alignment horizontal="left" vertical="center"/>
    </xf>
    <xf numFmtId="9" fontId="5" fillId="2" borderId="0" xfId="0" applyNumberFormat="1" applyFont="1" applyFill="1" applyBorder="1" applyAlignment="1">
      <alignment horizontal="left" vertical="center"/>
    </xf>
    <xf numFmtId="178" fontId="5" fillId="2" borderId="0" xfId="0" applyNumberFormat="1" applyFont="1" applyFill="1" applyBorder="1" applyAlignment="1">
      <alignment horizontal="left" vertical="center"/>
    </xf>
    <xf numFmtId="176" fontId="6" fillId="0" borderId="7" xfId="0" applyNumberFormat="1" applyFont="1" applyFill="1" applyBorder="1" applyAlignment="1">
      <alignment horizontal="center" vertical="center" wrapText="1"/>
    </xf>
    <xf numFmtId="9" fontId="9" fillId="0" borderId="7" xfId="0" applyNumberFormat="1" applyFont="1" applyFill="1" applyBorder="1" applyAlignment="1">
      <alignment horizontal="center" vertical="center" wrapText="1"/>
    </xf>
    <xf numFmtId="178" fontId="9" fillId="0" borderId="7" xfId="0" applyNumberFormat="1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2" fontId="6" fillId="0" borderId="7" xfId="0" applyNumberFormat="1" applyFont="1" applyFill="1" applyBorder="1" applyAlignment="1">
      <alignment horizontal="center" vertical="center" wrapText="1"/>
    </xf>
    <xf numFmtId="9" fontId="6" fillId="0" borderId="7" xfId="0" applyNumberFormat="1" applyFont="1" applyFill="1" applyBorder="1" applyAlignment="1">
      <alignment horizontal="center" vertical="center" wrapText="1"/>
    </xf>
    <xf numFmtId="177" fontId="12" fillId="0" borderId="7" xfId="0" applyNumberFormat="1" applyFont="1" applyBorder="1" applyAlignment="1" applyProtection="1">
      <alignment horizontal="center" vertical="center"/>
    </xf>
    <xf numFmtId="49" fontId="4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49" fontId="14" fillId="0" borderId="7" xfId="57" applyNumberFormat="1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76" fontId="7" fillId="0" borderId="5" xfId="0" applyNumberFormat="1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176" fontId="5" fillId="2" borderId="0" xfId="0" applyNumberFormat="1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177" fontId="12" fillId="2" borderId="7" xfId="0" applyNumberFormat="1" applyFont="1" applyFill="1" applyBorder="1" applyAlignment="1">
      <alignment horizontal="center" vertical="center"/>
    </xf>
    <xf numFmtId="177" fontId="11" fillId="0" borderId="7" xfId="0" applyNumberFormat="1" applyFont="1" applyBorder="1" applyAlignment="1">
      <alignment horizontal="center" vertical="center"/>
    </xf>
    <xf numFmtId="0" fontId="16" fillId="0" borderId="7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7" xfId="52" applyNumberFormat="1" applyFont="1" applyFill="1" applyBorder="1" applyAlignment="1" applyProtection="1">
      <alignment horizontal="center" vertical="center"/>
    </xf>
    <xf numFmtId="49" fontId="11" fillId="2" borderId="7" xfId="51" applyNumberFormat="1" applyFont="1" applyFill="1" applyBorder="1" applyAlignment="1" applyProtection="1">
      <alignment horizontal="center" vertical="center" shrinkToFit="1"/>
    </xf>
    <xf numFmtId="0" fontId="16" fillId="0" borderId="11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4" fillId="2" borderId="7" xfId="56" applyFont="1" applyFill="1" applyBorder="1" applyAlignment="1">
      <alignment horizontal="center" vertical="center" wrapText="1"/>
    </xf>
    <xf numFmtId="0" fontId="4" fillId="2" borderId="7" xfId="50" applyFont="1" applyFill="1" applyBorder="1" applyAlignment="1">
      <alignment horizontal="center" vertical="center"/>
    </xf>
    <xf numFmtId="0" fontId="4" fillId="2" borderId="12" xfId="56" applyFont="1" applyFill="1" applyBorder="1" applyAlignment="1">
      <alignment horizontal="center" vertical="center" wrapText="1"/>
    </xf>
    <xf numFmtId="9" fontId="8" fillId="0" borderId="7" xfId="0" applyNumberFormat="1" applyFont="1" applyFill="1" applyBorder="1" applyAlignment="1">
      <alignment horizontal="center" vertical="center" wrapText="1"/>
    </xf>
    <xf numFmtId="176" fontId="8" fillId="0" borderId="7" xfId="0" applyNumberFormat="1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left"/>
    </xf>
    <xf numFmtId="9" fontId="6" fillId="0" borderId="0" xfId="0" applyNumberFormat="1" applyFont="1" applyFill="1" applyBorder="1" applyAlignment="1">
      <alignment horizontal="left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  <cellStyle name="常规 23" xfId="51"/>
    <cellStyle name="常规 29" xfId="52"/>
    <cellStyle name="常规 3" xfId="53"/>
    <cellStyle name="常规 4" xfId="54"/>
    <cellStyle name="常规_Sheet1" xfId="55"/>
    <cellStyle name="常规 5" xfId="56"/>
    <cellStyle name="常规 15" xfId="57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19050</xdr:colOff>
      <xdr:row>0</xdr:row>
      <xdr:rowOff>57150</xdr:rowOff>
    </xdr:from>
    <xdr:to>
      <xdr:col>4</xdr:col>
      <xdr:colOff>423545</xdr:colOff>
      <xdr:row>1</xdr:row>
      <xdr:rowOff>172085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9050" y="57150"/>
          <a:ext cx="3495675" cy="4102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23"/>
  <sheetViews>
    <sheetView tabSelected="1" zoomScale="115" zoomScaleNormal="115" workbookViewId="0">
      <selection activeCell="E7" sqref="E$1:E$1048576"/>
    </sheetView>
  </sheetViews>
  <sheetFormatPr defaultColWidth="9" defaultRowHeight="13.5"/>
  <cols>
    <col min="1" max="1" width="4.56666666666667" style="7" customWidth="1"/>
    <col min="2" max="3" width="8" style="7" customWidth="1"/>
    <col min="4" max="4" width="20" style="8" customWidth="1"/>
    <col min="5" max="5" width="10.75" style="3" customWidth="1"/>
    <col min="6" max="6" width="7.15833333333333" style="7" customWidth="1"/>
    <col min="7" max="7" width="7.16666666666667" style="7" customWidth="1"/>
    <col min="8" max="8" width="7.175" style="7" customWidth="1"/>
    <col min="9" max="9" width="9.25" style="7" customWidth="1"/>
    <col min="10" max="10" width="11.125" style="9" customWidth="1"/>
    <col min="11" max="11" width="4.75" style="10" customWidth="1"/>
    <col min="12" max="12" width="10.125" style="9" customWidth="1"/>
    <col min="13" max="13" width="8.69166666666667" style="9" customWidth="1"/>
    <col min="14" max="14" width="19.625" style="11" customWidth="1"/>
    <col min="15" max="15" width="23.8" style="7" customWidth="1"/>
    <col min="16" max="16" width="8.625" style="7" customWidth="1"/>
    <col min="17" max="17" width="7.625" style="7" customWidth="1"/>
    <col min="18" max="16384" width="9" style="7"/>
  </cols>
  <sheetData>
    <row r="1" s="1" customFormat="1" ht="23.25" customHeight="1" spans="1:21">
      <c r="A1" s="12"/>
      <c r="B1" s="13"/>
      <c r="C1" s="13"/>
      <c r="D1" s="14"/>
      <c r="E1" s="15"/>
      <c r="F1" s="12"/>
      <c r="G1" s="13"/>
      <c r="H1" s="13"/>
      <c r="I1" s="13"/>
      <c r="J1" s="13"/>
      <c r="K1" s="46"/>
      <c r="L1" s="13"/>
      <c r="M1" s="13"/>
      <c r="N1" s="47"/>
      <c r="O1" s="48"/>
      <c r="P1" s="49"/>
      <c r="Q1" s="49"/>
      <c r="R1" s="73"/>
      <c r="S1" s="12"/>
      <c r="T1" s="12"/>
      <c r="U1" s="74"/>
    </row>
    <row r="2" s="1" customFormat="1" ht="22.5" customHeight="1" spans="1:21">
      <c r="A2" s="16" t="s">
        <v>0</v>
      </c>
      <c r="B2" s="17"/>
      <c r="C2" s="17"/>
      <c r="D2" s="18"/>
      <c r="E2" s="19"/>
      <c r="F2" s="20"/>
      <c r="G2" s="17"/>
      <c r="H2" s="17"/>
      <c r="I2" s="17"/>
      <c r="J2" s="17"/>
      <c r="K2" s="50"/>
      <c r="L2" s="17"/>
      <c r="M2" s="17"/>
      <c r="N2" s="51"/>
      <c r="O2" s="52"/>
      <c r="P2" s="53"/>
      <c r="Q2" s="53"/>
      <c r="R2" s="75"/>
      <c r="S2" s="20"/>
      <c r="T2" s="20"/>
      <c r="U2" s="76"/>
    </row>
    <row r="3" s="1" customFormat="1" ht="24.75" customHeight="1" spans="1:21">
      <c r="A3" s="21" t="s">
        <v>1</v>
      </c>
      <c r="B3" s="22"/>
      <c r="C3" s="22"/>
      <c r="D3" s="23"/>
      <c r="E3" s="24"/>
      <c r="F3" s="25"/>
      <c r="G3" s="22"/>
      <c r="H3" s="22"/>
      <c r="I3" s="22"/>
      <c r="J3" s="22"/>
      <c r="K3" s="54"/>
      <c r="L3" s="22"/>
      <c r="M3" s="22"/>
      <c r="N3" s="55"/>
      <c r="O3" s="56"/>
      <c r="P3" s="57"/>
      <c r="Q3" s="57"/>
      <c r="R3" s="77"/>
      <c r="S3" s="25"/>
      <c r="T3" s="25"/>
      <c r="U3" s="78"/>
    </row>
    <row r="4" s="2" customFormat="1" ht="24.75" customHeight="1" spans="1:21">
      <c r="A4" s="26" t="s">
        <v>2</v>
      </c>
      <c r="B4" s="27"/>
      <c r="C4" s="27"/>
      <c r="D4" s="28"/>
      <c r="E4" s="29"/>
      <c r="F4" s="30"/>
      <c r="G4" s="27"/>
      <c r="H4" s="27"/>
      <c r="I4" s="27"/>
      <c r="J4" s="27"/>
      <c r="K4" s="58"/>
      <c r="L4" s="27"/>
      <c r="M4" s="27"/>
      <c r="N4" s="59"/>
      <c r="O4" s="60"/>
      <c r="P4" s="61"/>
      <c r="Q4" s="61"/>
      <c r="R4" s="79"/>
      <c r="S4" s="30"/>
      <c r="T4" s="30"/>
      <c r="U4" s="30"/>
    </row>
    <row r="5" s="2" customFormat="1" ht="25.5" customHeight="1" spans="1:21">
      <c r="A5" s="26" t="s">
        <v>3</v>
      </c>
      <c r="B5" s="27"/>
      <c r="C5" s="27"/>
      <c r="D5" s="28"/>
      <c r="E5" s="29"/>
      <c r="F5" s="30"/>
      <c r="G5" s="27"/>
      <c r="H5" s="27"/>
      <c r="I5" s="27"/>
      <c r="J5" s="27"/>
      <c r="K5" s="58"/>
      <c r="L5" s="27"/>
      <c r="M5" s="27"/>
      <c r="N5" s="59"/>
      <c r="O5" s="60"/>
      <c r="P5" s="61"/>
      <c r="Q5" s="61"/>
      <c r="R5" s="79"/>
      <c r="S5" s="30"/>
      <c r="T5" s="30"/>
      <c r="U5" s="30"/>
    </row>
    <row r="6" s="3" customFormat="1" ht="24.75" customHeight="1" spans="1:17">
      <c r="A6" s="31" t="s">
        <v>4</v>
      </c>
      <c r="B6" s="31" t="s">
        <v>5</v>
      </c>
      <c r="C6" s="32" t="s">
        <v>6</v>
      </c>
      <c r="D6" s="31" t="s">
        <v>7</v>
      </c>
      <c r="E6" s="31" t="s">
        <v>8</v>
      </c>
      <c r="F6" s="31" t="s">
        <v>9</v>
      </c>
      <c r="G6" s="31" t="s">
        <v>10</v>
      </c>
      <c r="H6" s="31" t="s">
        <v>11</v>
      </c>
      <c r="I6" s="31" t="s">
        <v>12</v>
      </c>
      <c r="J6" s="62" t="s">
        <v>13</v>
      </c>
      <c r="K6" s="63" t="s">
        <v>14</v>
      </c>
      <c r="L6" s="64" t="s">
        <v>15</v>
      </c>
      <c r="M6" s="62" t="s">
        <v>16</v>
      </c>
      <c r="N6" s="65" t="s">
        <v>17</v>
      </c>
      <c r="O6" s="66" t="s">
        <v>18</v>
      </c>
      <c r="P6" s="31" t="s">
        <v>19</v>
      </c>
      <c r="Q6" s="80" t="s">
        <v>20</v>
      </c>
    </row>
    <row r="7" s="4" customFormat="1" ht="18.6" customHeight="1" spans="1:17">
      <c r="A7" s="31">
        <f>ROW()-6</f>
        <v>1</v>
      </c>
      <c r="B7" s="33" t="s">
        <v>21</v>
      </c>
      <c r="C7" s="34" t="s">
        <v>22</v>
      </c>
      <c r="D7" s="35" t="s">
        <v>23</v>
      </c>
      <c r="E7" s="36" t="s">
        <v>24</v>
      </c>
      <c r="F7" s="37" t="s">
        <v>25</v>
      </c>
      <c r="G7" s="38">
        <v>13.2</v>
      </c>
      <c r="H7" s="38">
        <v>13.2</v>
      </c>
      <c r="I7" s="67">
        <f>H7*770</f>
        <v>10164</v>
      </c>
      <c r="J7" s="62">
        <f>H7*46.97</f>
        <v>620.004</v>
      </c>
      <c r="K7" s="68">
        <v>0.8</v>
      </c>
      <c r="L7" s="62">
        <f>J7*K7</f>
        <v>496.0032</v>
      </c>
      <c r="M7" s="69">
        <f>G7*9.394</f>
        <v>124.0008</v>
      </c>
      <c r="N7" s="70" t="s">
        <v>26</v>
      </c>
      <c r="O7" s="71" t="s">
        <v>27</v>
      </c>
      <c r="P7" s="33"/>
      <c r="Q7" s="81"/>
    </row>
    <row r="8" s="4" customFormat="1" ht="18.6" customHeight="1" spans="1:17">
      <c r="A8" s="31">
        <f t="shared" ref="A8:A17" si="0">ROW()-6</f>
        <v>2</v>
      </c>
      <c r="B8" s="33" t="s">
        <v>28</v>
      </c>
      <c r="C8" s="34" t="s">
        <v>22</v>
      </c>
      <c r="D8" s="35" t="s">
        <v>29</v>
      </c>
      <c r="E8" s="36" t="s">
        <v>30</v>
      </c>
      <c r="F8" s="37" t="s">
        <v>31</v>
      </c>
      <c r="G8" s="38">
        <v>21.5</v>
      </c>
      <c r="H8" s="38">
        <v>21.5</v>
      </c>
      <c r="I8" s="67">
        <f t="shared" ref="I8:I39" si="1">H8*770</f>
        <v>16555</v>
      </c>
      <c r="J8" s="62">
        <f t="shared" ref="J8:J39" si="2">H8*46.97</f>
        <v>1009.855</v>
      </c>
      <c r="K8" s="68">
        <v>0.8</v>
      </c>
      <c r="L8" s="62">
        <f t="shared" ref="L8:L39" si="3">J8*K8</f>
        <v>807.884</v>
      </c>
      <c r="M8" s="69">
        <f t="shared" ref="M8:M39" si="4">G8*9.394</f>
        <v>201.971</v>
      </c>
      <c r="N8" s="70" t="s">
        <v>32</v>
      </c>
      <c r="O8" s="71" t="s">
        <v>27</v>
      </c>
      <c r="P8" s="33"/>
      <c r="Q8" s="81"/>
    </row>
    <row r="9" s="4" customFormat="1" ht="18.6" customHeight="1" spans="1:17">
      <c r="A9" s="31">
        <f t="shared" si="0"/>
        <v>3</v>
      </c>
      <c r="B9" s="33" t="s">
        <v>33</v>
      </c>
      <c r="C9" s="34" t="s">
        <v>22</v>
      </c>
      <c r="D9" s="35" t="s">
        <v>34</v>
      </c>
      <c r="E9" s="36" t="s">
        <v>35</v>
      </c>
      <c r="F9" s="37" t="s">
        <v>25</v>
      </c>
      <c r="G9" s="38">
        <v>11.5</v>
      </c>
      <c r="H9" s="38">
        <v>11.5</v>
      </c>
      <c r="I9" s="67">
        <f t="shared" si="1"/>
        <v>8855</v>
      </c>
      <c r="J9" s="62">
        <f t="shared" si="2"/>
        <v>540.155</v>
      </c>
      <c r="K9" s="68">
        <v>0.8</v>
      </c>
      <c r="L9" s="62">
        <f t="shared" si="3"/>
        <v>432.124</v>
      </c>
      <c r="M9" s="69">
        <f t="shared" si="4"/>
        <v>108.031</v>
      </c>
      <c r="N9" s="70" t="s">
        <v>36</v>
      </c>
      <c r="O9" s="71" t="s">
        <v>27</v>
      </c>
      <c r="P9" s="33"/>
      <c r="Q9" s="81"/>
    </row>
    <row r="10" s="4" customFormat="1" ht="18.6" customHeight="1" spans="1:17">
      <c r="A10" s="31">
        <f t="shared" si="0"/>
        <v>4</v>
      </c>
      <c r="B10" s="33" t="s">
        <v>37</v>
      </c>
      <c r="C10" s="34" t="s">
        <v>22</v>
      </c>
      <c r="D10" s="35" t="s">
        <v>38</v>
      </c>
      <c r="E10" s="36" t="s">
        <v>30</v>
      </c>
      <c r="F10" s="37" t="s">
        <v>39</v>
      </c>
      <c r="G10" s="38">
        <v>30</v>
      </c>
      <c r="H10" s="38">
        <v>30</v>
      </c>
      <c r="I10" s="67">
        <f t="shared" si="1"/>
        <v>23100</v>
      </c>
      <c r="J10" s="62">
        <f t="shared" si="2"/>
        <v>1409.1</v>
      </c>
      <c r="K10" s="68">
        <v>0.8</v>
      </c>
      <c r="L10" s="62">
        <f t="shared" si="3"/>
        <v>1127.28</v>
      </c>
      <c r="M10" s="69">
        <f t="shared" si="4"/>
        <v>281.82</v>
      </c>
      <c r="N10" s="70" t="s">
        <v>40</v>
      </c>
      <c r="O10" s="71" t="s">
        <v>27</v>
      </c>
      <c r="P10" s="33"/>
      <c r="Q10" s="81"/>
    </row>
    <row r="11" s="4" customFormat="1" ht="18.6" customHeight="1" spans="1:17">
      <c r="A11" s="31">
        <f t="shared" si="0"/>
        <v>5</v>
      </c>
      <c r="B11" s="33" t="s">
        <v>41</v>
      </c>
      <c r="C11" s="34" t="s">
        <v>22</v>
      </c>
      <c r="D11" s="35" t="s">
        <v>42</v>
      </c>
      <c r="E11" s="36" t="s">
        <v>43</v>
      </c>
      <c r="F11" s="37" t="s">
        <v>44</v>
      </c>
      <c r="G11" s="38">
        <v>15</v>
      </c>
      <c r="H11" s="38">
        <v>15</v>
      </c>
      <c r="I11" s="67">
        <f t="shared" si="1"/>
        <v>11550</v>
      </c>
      <c r="J11" s="62">
        <f t="shared" si="2"/>
        <v>704.55</v>
      </c>
      <c r="K11" s="68">
        <v>0.8</v>
      </c>
      <c r="L11" s="62">
        <f t="shared" si="3"/>
        <v>563.64</v>
      </c>
      <c r="M11" s="69">
        <f t="shared" si="4"/>
        <v>140.91</v>
      </c>
      <c r="N11" s="70" t="s">
        <v>45</v>
      </c>
      <c r="O11" s="71" t="s">
        <v>27</v>
      </c>
      <c r="P11" s="39"/>
      <c r="Q11" s="81"/>
    </row>
    <row r="12" s="4" customFormat="1" ht="18.6" customHeight="1" spans="1:17">
      <c r="A12" s="31">
        <f t="shared" si="0"/>
        <v>6</v>
      </c>
      <c r="B12" s="39" t="s">
        <v>46</v>
      </c>
      <c r="C12" s="34" t="s">
        <v>22</v>
      </c>
      <c r="D12" s="35" t="s">
        <v>47</v>
      </c>
      <c r="E12" s="36" t="s">
        <v>48</v>
      </c>
      <c r="F12" s="37" t="s">
        <v>49</v>
      </c>
      <c r="G12" s="38">
        <v>8.66</v>
      </c>
      <c r="H12" s="38">
        <v>8.66</v>
      </c>
      <c r="I12" s="67">
        <f t="shared" si="1"/>
        <v>6668.2</v>
      </c>
      <c r="J12" s="62">
        <f t="shared" si="2"/>
        <v>406.7602</v>
      </c>
      <c r="K12" s="68">
        <v>0.8</v>
      </c>
      <c r="L12" s="62">
        <f t="shared" si="3"/>
        <v>325.40816</v>
      </c>
      <c r="M12" s="69">
        <f t="shared" si="4"/>
        <v>81.35204</v>
      </c>
      <c r="N12" s="70" t="s">
        <v>50</v>
      </c>
      <c r="O12" s="71" t="s">
        <v>27</v>
      </c>
      <c r="P12" s="39"/>
      <c r="Q12" s="81"/>
    </row>
    <row r="13" s="4" customFormat="1" ht="18.6" customHeight="1" spans="1:17">
      <c r="A13" s="31">
        <f t="shared" si="0"/>
        <v>7</v>
      </c>
      <c r="B13" s="39" t="s">
        <v>51</v>
      </c>
      <c r="C13" s="34" t="s">
        <v>22</v>
      </c>
      <c r="D13" s="35" t="s">
        <v>52</v>
      </c>
      <c r="E13" s="36" t="s">
        <v>48</v>
      </c>
      <c r="F13" s="37" t="s">
        <v>53</v>
      </c>
      <c r="G13" s="38">
        <v>19.2</v>
      </c>
      <c r="H13" s="38">
        <v>19.2</v>
      </c>
      <c r="I13" s="67">
        <f t="shared" si="1"/>
        <v>14784</v>
      </c>
      <c r="J13" s="62">
        <f t="shared" si="2"/>
        <v>901.824</v>
      </c>
      <c r="K13" s="68">
        <v>0.8</v>
      </c>
      <c r="L13" s="62">
        <f t="shared" si="3"/>
        <v>721.4592</v>
      </c>
      <c r="M13" s="69">
        <f t="shared" si="4"/>
        <v>180.3648</v>
      </c>
      <c r="N13" s="70" t="s">
        <v>54</v>
      </c>
      <c r="O13" s="71" t="s">
        <v>27</v>
      </c>
      <c r="P13" s="39"/>
      <c r="Q13" s="81"/>
    </row>
    <row r="14" s="4" customFormat="1" ht="18.6" customHeight="1" spans="1:17">
      <c r="A14" s="31">
        <f t="shared" si="0"/>
        <v>8</v>
      </c>
      <c r="B14" s="39" t="s">
        <v>55</v>
      </c>
      <c r="C14" s="34" t="s">
        <v>22</v>
      </c>
      <c r="D14" s="35" t="s">
        <v>56</v>
      </c>
      <c r="E14" s="36" t="s">
        <v>57</v>
      </c>
      <c r="F14" s="37" t="s">
        <v>39</v>
      </c>
      <c r="G14" s="38">
        <v>20</v>
      </c>
      <c r="H14" s="38">
        <v>20</v>
      </c>
      <c r="I14" s="67">
        <f t="shared" si="1"/>
        <v>15400</v>
      </c>
      <c r="J14" s="62">
        <f t="shared" si="2"/>
        <v>939.4</v>
      </c>
      <c r="K14" s="68">
        <v>0.8</v>
      </c>
      <c r="L14" s="62">
        <f t="shared" si="3"/>
        <v>751.52</v>
      </c>
      <c r="M14" s="69">
        <f t="shared" si="4"/>
        <v>187.88</v>
      </c>
      <c r="N14" s="70" t="s">
        <v>58</v>
      </c>
      <c r="O14" s="71" t="s">
        <v>27</v>
      </c>
      <c r="P14" s="39"/>
      <c r="Q14" s="81"/>
    </row>
    <row r="15" s="4" customFormat="1" ht="18.6" customHeight="1" spans="1:17">
      <c r="A15" s="31">
        <f t="shared" si="0"/>
        <v>9</v>
      </c>
      <c r="B15" s="39" t="s">
        <v>59</v>
      </c>
      <c r="C15" s="34" t="s">
        <v>22</v>
      </c>
      <c r="D15" s="35" t="s">
        <v>60</v>
      </c>
      <c r="E15" s="36" t="s">
        <v>24</v>
      </c>
      <c r="F15" s="37" t="s">
        <v>25</v>
      </c>
      <c r="G15" s="38">
        <v>10</v>
      </c>
      <c r="H15" s="38">
        <v>10</v>
      </c>
      <c r="I15" s="67">
        <f t="shared" si="1"/>
        <v>7700</v>
      </c>
      <c r="J15" s="62">
        <f t="shared" si="2"/>
        <v>469.7</v>
      </c>
      <c r="K15" s="68">
        <v>0.8</v>
      </c>
      <c r="L15" s="62">
        <f t="shared" si="3"/>
        <v>375.76</v>
      </c>
      <c r="M15" s="69">
        <f t="shared" si="4"/>
        <v>93.94</v>
      </c>
      <c r="N15" s="70" t="s">
        <v>61</v>
      </c>
      <c r="O15" s="71" t="s">
        <v>27</v>
      </c>
      <c r="P15" s="39"/>
      <c r="Q15" s="81"/>
    </row>
    <row r="16" s="4" customFormat="1" ht="18.6" customHeight="1" spans="1:17">
      <c r="A16" s="31">
        <f t="shared" si="0"/>
        <v>10</v>
      </c>
      <c r="B16" s="39" t="s">
        <v>62</v>
      </c>
      <c r="C16" s="34" t="s">
        <v>22</v>
      </c>
      <c r="D16" s="35" t="s">
        <v>63</v>
      </c>
      <c r="E16" s="36" t="s">
        <v>64</v>
      </c>
      <c r="F16" s="37" t="s">
        <v>65</v>
      </c>
      <c r="G16" s="38">
        <v>10.5</v>
      </c>
      <c r="H16" s="38">
        <v>10.5</v>
      </c>
      <c r="I16" s="67">
        <f t="shared" si="1"/>
        <v>8085</v>
      </c>
      <c r="J16" s="62">
        <f t="shared" si="2"/>
        <v>493.185</v>
      </c>
      <c r="K16" s="68">
        <v>0.8</v>
      </c>
      <c r="L16" s="62">
        <f t="shared" si="3"/>
        <v>394.548</v>
      </c>
      <c r="M16" s="69">
        <f t="shared" si="4"/>
        <v>98.637</v>
      </c>
      <c r="N16" s="70" t="s">
        <v>66</v>
      </c>
      <c r="O16" s="71" t="s">
        <v>27</v>
      </c>
      <c r="P16" s="39"/>
      <c r="Q16" s="81"/>
    </row>
    <row r="17" s="4" customFormat="1" ht="18.6" customHeight="1" spans="1:17">
      <c r="A17" s="31">
        <f t="shared" si="0"/>
        <v>11</v>
      </c>
      <c r="B17" s="39" t="s">
        <v>67</v>
      </c>
      <c r="C17" s="34" t="s">
        <v>22</v>
      </c>
      <c r="D17" s="35" t="s">
        <v>56</v>
      </c>
      <c r="E17" s="36" t="s">
        <v>35</v>
      </c>
      <c r="F17" s="37" t="s">
        <v>68</v>
      </c>
      <c r="G17" s="38">
        <v>8</v>
      </c>
      <c r="H17" s="38">
        <v>8</v>
      </c>
      <c r="I17" s="67">
        <f t="shared" si="1"/>
        <v>6160</v>
      </c>
      <c r="J17" s="62">
        <f t="shared" si="2"/>
        <v>375.76</v>
      </c>
      <c r="K17" s="68">
        <v>0.8</v>
      </c>
      <c r="L17" s="62">
        <f t="shared" si="3"/>
        <v>300.608</v>
      </c>
      <c r="M17" s="69">
        <f t="shared" si="4"/>
        <v>75.152</v>
      </c>
      <c r="N17" s="70" t="s">
        <v>69</v>
      </c>
      <c r="O17" s="71" t="s">
        <v>27</v>
      </c>
      <c r="P17" s="39"/>
      <c r="Q17" s="81"/>
    </row>
    <row r="18" s="4" customFormat="1" ht="18.6" customHeight="1" spans="1:17">
      <c r="A18" s="31">
        <f t="shared" ref="A18:A27" si="5">ROW()-6</f>
        <v>12</v>
      </c>
      <c r="B18" s="39" t="s">
        <v>70</v>
      </c>
      <c r="C18" s="34" t="s">
        <v>22</v>
      </c>
      <c r="D18" s="40" t="s">
        <v>71</v>
      </c>
      <c r="E18" s="41" t="s">
        <v>35</v>
      </c>
      <c r="F18" s="42"/>
      <c r="G18" s="38">
        <v>20.95</v>
      </c>
      <c r="H18" s="38">
        <v>20.95</v>
      </c>
      <c r="I18" s="67">
        <f t="shared" si="1"/>
        <v>16131.5</v>
      </c>
      <c r="J18" s="62">
        <f t="shared" si="2"/>
        <v>984.0215</v>
      </c>
      <c r="K18" s="68">
        <v>0.8</v>
      </c>
      <c r="L18" s="62">
        <f t="shared" si="3"/>
        <v>787.2172</v>
      </c>
      <c r="M18" s="69">
        <f t="shared" si="4"/>
        <v>196.8043</v>
      </c>
      <c r="N18" s="72" t="s">
        <v>72</v>
      </c>
      <c r="O18" s="71" t="s">
        <v>27</v>
      </c>
      <c r="P18" s="39"/>
      <c r="Q18" s="81"/>
    </row>
    <row r="19" s="4" customFormat="1" ht="18.6" customHeight="1" spans="1:17">
      <c r="A19" s="31">
        <f t="shared" si="5"/>
        <v>13</v>
      </c>
      <c r="B19" s="39" t="s">
        <v>73</v>
      </c>
      <c r="C19" s="34" t="s">
        <v>22</v>
      </c>
      <c r="D19" s="35" t="s">
        <v>60</v>
      </c>
      <c r="E19" s="36" t="s">
        <v>74</v>
      </c>
      <c r="F19" s="37" t="s">
        <v>53</v>
      </c>
      <c r="G19" s="38">
        <v>12.4</v>
      </c>
      <c r="H19" s="38">
        <v>12.4</v>
      </c>
      <c r="I19" s="67">
        <f t="shared" si="1"/>
        <v>9548</v>
      </c>
      <c r="J19" s="62">
        <f t="shared" si="2"/>
        <v>582.428</v>
      </c>
      <c r="K19" s="68">
        <v>0.8</v>
      </c>
      <c r="L19" s="62">
        <f t="shared" si="3"/>
        <v>465.9424</v>
      </c>
      <c r="M19" s="69">
        <f t="shared" si="4"/>
        <v>116.4856</v>
      </c>
      <c r="N19" s="70" t="s">
        <v>75</v>
      </c>
      <c r="O19" s="71" t="s">
        <v>27</v>
      </c>
      <c r="P19" s="39"/>
      <c r="Q19" s="81"/>
    </row>
    <row r="20" s="4" customFormat="1" ht="18.6" customHeight="1" spans="1:17">
      <c r="A20" s="31">
        <f t="shared" si="5"/>
        <v>14</v>
      </c>
      <c r="B20" s="39" t="s">
        <v>76</v>
      </c>
      <c r="C20" s="34" t="s">
        <v>22</v>
      </c>
      <c r="D20" s="35" t="s">
        <v>77</v>
      </c>
      <c r="E20" s="36" t="s">
        <v>78</v>
      </c>
      <c r="F20" s="37" t="s">
        <v>25</v>
      </c>
      <c r="G20" s="38">
        <v>44</v>
      </c>
      <c r="H20" s="38">
        <v>44</v>
      </c>
      <c r="I20" s="67">
        <f t="shared" si="1"/>
        <v>33880</v>
      </c>
      <c r="J20" s="62">
        <f t="shared" si="2"/>
        <v>2066.68</v>
      </c>
      <c r="K20" s="68">
        <v>0.8</v>
      </c>
      <c r="L20" s="62">
        <f t="shared" si="3"/>
        <v>1653.344</v>
      </c>
      <c r="M20" s="69">
        <f t="shared" si="4"/>
        <v>413.336</v>
      </c>
      <c r="N20" s="70" t="s">
        <v>79</v>
      </c>
      <c r="O20" s="71" t="s">
        <v>27</v>
      </c>
      <c r="P20" s="39"/>
      <c r="Q20" s="81"/>
    </row>
    <row r="21" s="4" customFormat="1" ht="18.6" customHeight="1" spans="1:17">
      <c r="A21" s="31">
        <f t="shared" si="5"/>
        <v>15</v>
      </c>
      <c r="B21" s="39" t="s">
        <v>80</v>
      </c>
      <c r="C21" s="34" t="s">
        <v>22</v>
      </c>
      <c r="D21" s="35" t="s">
        <v>81</v>
      </c>
      <c r="E21" s="36" t="s">
        <v>82</v>
      </c>
      <c r="F21" s="37" t="s">
        <v>68</v>
      </c>
      <c r="G21" s="38">
        <v>17</v>
      </c>
      <c r="H21" s="38">
        <v>17</v>
      </c>
      <c r="I21" s="67">
        <f t="shared" si="1"/>
        <v>13090</v>
      </c>
      <c r="J21" s="62">
        <f t="shared" si="2"/>
        <v>798.49</v>
      </c>
      <c r="K21" s="68">
        <v>0.8</v>
      </c>
      <c r="L21" s="62">
        <f t="shared" si="3"/>
        <v>638.792</v>
      </c>
      <c r="M21" s="69">
        <f t="shared" si="4"/>
        <v>159.698</v>
      </c>
      <c r="N21" s="70" t="s">
        <v>83</v>
      </c>
      <c r="O21" s="71" t="s">
        <v>27</v>
      </c>
      <c r="P21" s="39"/>
      <c r="Q21" s="81"/>
    </row>
    <row r="22" s="4" customFormat="1" ht="18.6" customHeight="1" spans="1:17">
      <c r="A22" s="31">
        <f t="shared" si="5"/>
        <v>16</v>
      </c>
      <c r="B22" s="39" t="s">
        <v>84</v>
      </c>
      <c r="C22" s="34" t="s">
        <v>22</v>
      </c>
      <c r="D22" s="35" t="s">
        <v>85</v>
      </c>
      <c r="E22" s="36" t="s">
        <v>86</v>
      </c>
      <c r="F22" s="37" t="s">
        <v>65</v>
      </c>
      <c r="G22" s="38">
        <v>28</v>
      </c>
      <c r="H22" s="38">
        <v>28</v>
      </c>
      <c r="I22" s="67">
        <f t="shared" si="1"/>
        <v>21560</v>
      </c>
      <c r="J22" s="62">
        <f t="shared" si="2"/>
        <v>1315.16</v>
      </c>
      <c r="K22" s="68">
        <v>0.8</v>
      </c>
      <c r="L22" s="62">
        <f t="shared" si="3"/>
        <v>1052.128</v>
      </c>
      <c r="M22" s="69">
        <f t="shared" si="4"/>
        <v>263.032</v>
      </c>
      <c r="N22" s="70" t="s">
        <v>87</v>
      </c>
      <c r="O22" s="71" t="s">
        <v>27</v>
      </c>
      <c r="P22" s="39"/>
      <c r="Q22" s="81"/>
    </row>
    <row r="23" s="4" customFormat="1" ht="18.6" customHeight="1" spans="1:17">
      <c r="A23" s="31">
        <f t="shared" si="5"/>
        <v>17</v>
      </c>
      <c r="B23" s="39" t="s">
        <v>88</v>
      </c>
      <c r="C23" s="34" t="s">
        <v>22</v>
      </c>
      <c r="D23" s="35" t="s">
        <v>89</v>
      </c>
      <c r="E23" s="36" t="s">
        <v>82</v>
      </c>
      <c r="F23" s="37" t="s">
        <v>53</v>
      </c>
      <c r="G23" s="38">
        <v>9.6</v>
      </c>
      <c r="H23" s="38">
        <v>9.6</v>
      </c>
      <c r="I23" s="67">
        <f t="shared" si="1"/>
        <v>7392</v>
      </c>
      <c r="J23" s="62">
        <f t="shared" si="2"/>
        <v>450.912</v>
      </c>
      <c r="K23" s="68">
        <v>0.8</v>
      </c>
      <c r="L23" s="62">
        <f t="shared" si="3"/>
        <v>360.7296</v>
      </c>
      <c r="M23" s="69">
        <f t="shared" si="4"/>
        <v>90.1824</v>
      </c>
      <c r="N23" s="70" t="s">
        <v>90</v>
      </c>
      <c r="O23" s="71" t="s">
        <v>27</v>
      </c>
      <c r="P23" s="39"/>
      <c r="Q23" s="81"/>
    </row>
    <row r="24" s="4" customFormat="1" ht="18.6" customHeight="1" spans="1:17">
      <c r="A24" s="31">
        <f t="shared" si="5"/>
        <v>18</v>
      </c>
      <c r="B24" s="43" t="s">
        <v>91</v>
      </c>
      <c r="C24" s="34" t="s">
        <v>22</v>
      </c>
      <c r="D24" s="35" t="s">
        <v>29</v>
      </c>
      <c r="E24" s="36" t="s">
        <v>86</v>
      </c>
      <c r="F24" s="37" t="s">
        <v>92</v>
      </c>
      <c r="G24" s="38">
        <v>8</v>
      </c>
      <c r="H24" s="38">
        <v>8</v>
      </c>
      <c r="I24" s="67">
        <f t="shared" si="1"/>
        <v>6160</v>
      </c>
      <c r="J24" s="62">
        <f t="shared" si="2"/>
        <v>375.76</v>
      </c>
      <c r="K24" s="68">
        <v>0.8</v>
      </c>
      <c r="L24" s="62">
        <f t="shared" si="3"/>
        <v>300.608</v>
      </c>
      <c r="M24" s="69">
        <f t="shared" si="4"/>
        <v>75.152</v>
      </c>
      <c r="N24" s="70" t="s">
        <v>93</v>
      </c>
      <c r="O24" s="71" t="s">
        <v>27</v>
      </c>
      <c r="P24" s="39"/>
      <c r="Q24" s="81"/>
    </row>
    <row r="25" s="4" customFormat="1" ht="18.6" customHeight="1" spans="1:17">
      <c r="A25" s="31">
        <f t="shared" si="5"/>
        <v>19</v>
      </c>
      <c r="B25" s="39" t="s">
        <v>94</v>
      </c>
      <c r="C25" s="34" t="s">
        <v>22</v>
      </c>
      <c r="D25" s="35" t="s">
        <v>95</v>
      </c>
      <c r="E25" s="36" t="s">
        <v>30</v>
      </c>
      <c r="F25" s="37" t="s">
        <v>68</v>
      </c>
      <c r="G25" s="38">
        <v>16</v>
      </c>
      <c r="H25" s="38">
        <v>16</v>
      </c>
      <c r="I25" s="67">
        <f t="shared" si="1"/>
        <v>12320</v>
      </c>
      <c r="J25" s="62">
        <f t="shared" si="2"/>
        <v>751.52</v>
      </c>
      <c r="K25" s="68">
        <v>0.8</v>
      </c>
      <c r="L25" s="62">
        <f t="shared" si="3"/>
        <v>601.216</v>
      </c>
      <c r="M25" s="69">
        <f t="shared" si="4"/>
        <v>150.304</v>
      </c>
      <c r="N25" s="70" t="s">
        <v>96</v>
      </c>
      <c r="O25" s="71" t="s">
        <v>27</v>
      </c>
      <c r="P25" s="39"/>
      <c r="Q25" s="81"/>
    </row>
    <row r="26" s="4" customFormat="1" ht="18.6" customHeight="1" spans="1:17">
      <c r="A26" s="31">
        <f t="shared" si="5"/>
        <v>20</v>
      </c>
      <c r="B26" s="39" t="s">
        <v>97</v>
      </c>
      <c r="C26" s="34" t="s">
        <v>22</v>
      </c>
      <c r="D26" s="35" t="s">
        <v>98</v>
      </c>
      <c r="E26" s="36" t="s">
        <v>48</v>
      </c>
      <c r="F26" s="37" t="s">
        <v>25</v>
      </c>
      <c r="G26" s="38">
        <v>15.5</v>
      </c>
      <c r="H26" s="38">
        <v>15.5</v>
      </c>
      <c r="I26" s="67">
        <f t="shared" si="1"/>
        <v>11935</v>
      </c>
      <c r="J26" s="62">
        <f t="shared" si="2"/>
        <v>728.035</v>
      </c>
      <c r="K26" s="68">
        <v>0.8</v>
      </c>
      <c r="L26" s="62">
        <f t="shared" si="3"/>
        <v>582.428</v>
      </c>
      <c r="M26" s="69">
        <f t="shared" si="4"/>
        <v>145.607</v>
      </c>
      <c r="N26" s="70" t="s">
        <v>99</v>
      </c>
      <c r="O26" s="71" t="s">
        <v>27</v>
      </c>
      <c r="P26" s="39"/>
      <c r="Q26" s="81"/>
    </row>
    <row r="27" s="4" customFormat="1" ht="18.6" customHeight="1" spans="1:17">
      <c r="A27" s="31">
        <f t="shared" si="5"/>
        <v>21</v>
      </c>
      <c r="B27" s="39" t="s">
        <v>100</v>
      </c>
      <c r="C27" s="34" t="s">
        <v>22</v>
      </c>
      <c r="D27" s="35" t="s">
        <v>38</v>
      </c>
      <c r="E27" s="36" t="s">
        <v>35</v>
      </c>
      <c r="F27" s="37" t="s">
        <v>101</v>
      </c>
      <c r="G27" s="38">
        <v>27.1</v>
      </c>
      <c r="H27" s="38">
        <v>27.1</v>
      </c>
      <c r="I27" s="67">
        <f t="shared" si="1"/>
        <v>20867</v>
      </c>
      <c r="J27" s="62">
        <f t="shared" si="2"/>
        <v>1272.887</v>
      </c>
      <c r="K27" s="68">
        <v>0.8</v>
      </c>
      <c r="L27" s="62">
        <f t="shared" si="3"/>
        <v>1018.3096</v>
      </c>
      <c r="M27" s="69">
        <f t="shared" si="4"/>
        <v>254.5774</v>
      </c>
      <c r="N27" s="70" t="s">
        <v>102</v>
      </c>
      <c r="O27" s="71" t="s">
        <v>27</v>
      </c>
      <c r="P27" s="39"/>
      <c r="Q27" s="81"/>
    </row>
    <row r="28" s="4" customFormat="1" ht="18.6" customHeight="1" spans="1:17">
      <c r="A28" s="31">
        <f t="shared" ref="A28:A37" si="6">ROW()-6</f>
        <v>22</v>
      </c>
      <c r="B28" s="39" t="s">
        <v>103</v>
      </c>
      <c r="C28" s="34" t="s">
        <v>22</v>
      </c>
      <c r="D28" s="35" t="s">
        <v>104</v>
      </c>
      <c r="E28" s="36" t="s">
        <v>48</v>
      </c>
      <c r="F28" s="37" t="s">
        <v>31</v>
      </c>
      <c r="G28" s="38">
        <v>9.3</v>
      </c>
      <c r="H28" s="38">
        <v>9.3</v>
      </c>
      <c r="I28" s="67">
        <f t="shared" si="1"/>
        <v>7161</v>
      </c>
      <c r="J28" s="62">
        <f t="shared" si="2"/>
        <v>436.821</v>
      </c>
      <c r="K28" s="68">
        <v>0.8</v>
      </c>
      <c r="L28" s="62">
        <f t="shared" si="3"/>
        <v>349.4568</v>
      </c>
      <c r="M28" s="69">
        <f t="shared" si="4"/>
        <v>87.3642</v>
      </c>
      <c r="N28" s="70" t="s">
        <v>105</v>
      </c>
      <c r="O28" s="71" t="s">
        <v>27</v>
      </c>
      <c r="P28" s="39"/>
      <c r="Q28" s="81"/>
    </row>
    <row r="29" s="4" customFormat="1" ht="18.6" customHeight="1" spans="1:17">
      <c r="A29" s="31">
        <f t="shared" si="6"/>
        <v>23</v>
      </c>
      <c r="B29" s="39" t="s">
        <v>106</v>
      </c>
      <c r="C29" s="34" t="s">
        <v>22</v>
      </c>
      <c r="D29" s="35" t="s">
        <v>107</v>
      </c>
      <c r="E29" s="36" t="s">
        <v>108</v>
      </c>
      <c r="F29" s="37" t="s">
        <v>31</v>
      </c>
      <c r="G29" s="38">
        <v>15.5</v>
      </c>
      <c r="H29" s="38">
        <v>15.5</v>
      </c>
      <c r="I29" s="67">
        <f t="shared" si="1"/>
        <v>11935</v>
      </c>
      <c r="J29" s="62">
        <f t="shared" si="2"/>
        <v>728.035</v>
      </c>
      <c r="K29" s="68">
        <v>0.8</v>
      </c>
      <c r="L29" s="62">
        <f t="shared" si="3"/>
        <v>582.428</v>
      </c>
      <c r="M29" s="69">
        <f t="shared" si="4"/>
        <v>145.607</v>
      </c>
      <c r="N29" s="70" t="s">
        <v>109</v>
      </c>
      <c r="O29" s="71" t="s">
        <v>27</v>
      </c>
      <c r="P29" s="39"/>
      <c r="Q29" s="81"/>
    </row>
    <row r="30" s="4" customFormat="1" ht="18.6" customHeight="1" spans="1:17">
      <c r="A30" s="31">
        <f t="shared" si="6"/>
        <v>24</v>
      </c>
      <c r="B30" s="39" t="s">
        <v>110</v>
      </c>
      <c r="C30" s="34" t="s">
        <v>22</v>
      </c>
      <c r="D30" s="35" t="s">
        <v>111</v>
      </c>
      <c r="E30" s="36" t="s">
        <v>57</v>
      </c>
      <c r="F30" s="37" t="s">
        <v>25</v>
      </c>
      <c r="G30" s="38">
        <v>16</v>
      </c>
      <c r="H30" s="38">
        <v>16</v>
      </c>
      <c r="I30" s="67">
        <f t="shared" si="1"/>
        <v>12320</v>
      </c>
      <c r="J30" s="62">
        <f t="shared" si="2"/>
        <v>751.52</v>
      </c>
      <c r="K30" s="68">
        <v>0.8</v>
      </c>
      <c r="L30" s="62">
        <f t="shared" si="3"/>
        <v>601.216</v>
      </c>
      <c r="M30" s="69">
        <f t="shared" si="4"/>
        <v>150.304</v>
      </c>
      <c r="N30" s="70" t="s">
        <v>112</v>
      </c>
      <c r="O30" s="71" t="s">
        <v>27</v>
      </c>
      <c r="P30" s="39"/>
      <c r="Q30" s="81"/>
    </row>
    <row r="31" s="4" customFormat="1" ht="18.6" customHeight="1" spans="1:17">
      <c r="A31" s="31">
        <f t="shared" si="6"/>
        <v>25</v>
      </c>
      <c r="B31" s="39" t="s">
        <v>113</v>
      </c>
      <c r="C31" s="34" t="s">
        <v>22</v>
      </c>
      <c r="D31" s="35" t="s">
        <v>38</v>
      </c>
      <c r="E31" s="36" t="s">
        <v>114</v>
      </c>
      <c r="F31" s="37" t="s">
        <v>39</v>
      </c>
      <c r="G31" s="38">
        <v>18</v>
      </c>
      <c r="H31" s="38">
        <v>18</v>
      </c>
      <c r="I31" s="67">
        <f t="shared" si="1"/>
        <v>13860</v>
      </c>
      <c r="J31" s="62">
        <f t="shared" si="2"/>
        <v>845.46</v>
      </c>
      <c r="K31" s="68">
        <v>0.8</v>
      </c>
      <c r="L31" s="62">
        <f t="shared" si="3"/>
        <v>676.368</v>
      </c>
      <c r="M31" s="69">
        <f t="shared" si="4"/>
        <v>169.092</v>
      </c>
      <c r="N31" s="70" t="s">
        <v>115</v>
      </c>
      <c r="O31" s="71" t="s">
        <v>27</v>
      </c>
      <c r="P31" s="39"/>
      <c r="Q31" s="81"/>
    </row>
    <row r="32" s="4" customFormat="1" ht="18.6" customHeight="1" spans="1:17">
      <c r="A32" s="31">
        <f t="shared" si="6"/>
        <v>26</v>
      </c>
      <c r="B32" s="39" t="s">
        <v>116</v>
      </c>
      <c r="C32" s="34" t="s">
        <v>22</v>
      </c>
      <c r="D32" s="35" t="s">
        <v>111</v>
      </c>
      <c r="E32" s="36" t="s">
        <v>117</v>
      </c>
      <c r="F32" s="37" t="s">
        <v>118</v>
      </c>
      <c r="G32" s="38">
        <v>20</v>
      </c>
      <c r="H32" s="38">
        <v>20</v>
      </c>
      <c r="I32" s="67">
        <f t="shared" si="1"/>
        <v>15400</v>
      </c>
      <c r="J32" s="62">
        <f t="shared" si="2"/>
        <v>939.4</v>
      </c>
      <c r="K32" s="68">
        <v>0.8</v>
      </c>
      <c r="L32" s="62">
        <f t="shared" si="3"/>
        <v>751.52</v>
      </c>
      <c r="M32" s="69">
        <f t="shared" si="4"/>
        <v>187.88</v>
      </c>
      <c r="N32" s="70" t="s">
        <v>119</v>
      </c>
      <c r="O32" s="71" t="s">
        <v>27</v>
      </c>
      <c r="P32" s="39"/>
      <c r="Q32" s="81"/>
    </row>
    <row r="33" s="4" customFormat="1" ht="18.6" customHeight="1" spans="1:17">
      <c r="A33" s="31">
        <f t="shared" si="6"/>
        <v>27</v>
      </c>
      <c r="B33" s="39" t="s">
        <v>120</v>
      </c>
      <c r="C33" s="34" t="s">
        <v>22</v>
      </c>
      <c r="D33" s="35" t="s">
        <v>63</v>
      </c>
      <c r="E33" s="36" t="s">
        <v>57</v>
      </c>
      <c r="F33" s="37" t="s">
        <v>65</v>
      </c>
      <c r="G33" s="38">
        <v>9.5</v>
      </c>
      <c r="H33" s="38">
        <v>9.5</v>
      </c>
      <c r="I33" s="67">
        <f t="shared" si="1"/>
        <v>7315</v>
      </c>
      <c r="J33" s="62">
        <f t="shared" si="2"/>
        <v>446.215</v>
      </c>
      <c r="K33" s="68">
        <v>0.8</v>
      </c>
      <c r="L33" s="62">
        <f t="shared" si="3"/>
        <v>356.972</v>
      </c>
      <c r="M33" s="69">
        <f t="shared" si="4"/>
        <v>89.243</v>
      </c>
      <c r="N33" s="70" t="s">
        <v>121</v>
      </c>
      <c r="O33" s="71" t="s">
        <v>27</v>
      </c>
      <c r="P33" s="39"/>
      <c r="Q33" s="81"/>
    </row>
    <row r="34" s="4" customFormat="1" ht="18.6" customHeight="1" spans="1:17">
      <c r="A34" s="31">
        <f t="shared" si="6"/>
        <v>28</v>
      </c>
      <c r="B34" s="39" t="s">
        <v>122</v>
      </c>
      <c r="C34" s="34" t="s">
        <v>22</v>
      </c>
      <c r="D34" s="35" t="s">
        <v>123</v>
      </c>
      <c r="E34" s="36" t="s">
        <v>74</v>
      </c>
      <c r="F34" s="37" t="s">
        <v>49</v>
      </c>
      <c r="G34" s="38">
        <v>20</v>
      </c>
      <c r="H34" s="38">
        <v>20</v>
      </c>
      <c r="I34" s="67">
        <f t="shared" si="1"/>
        <v>15400</v>
      </c>
      <c r="J34" s="62">
        <f t="shared" si="2"/>
        <v>939.4</v>
      </c>
      <c r="K34" s="68">
        <v>0.8</v>
      </c>
      <c r="L34" s="62">
        <f t="shared" si="3"/>
        <v>751.52</v>
      </c>
      <c r="M34" s="69">
        <f t="shared" si="4"/>
        <v>187.88</v>
      </c>
      <c r="N34" s="70" t="s">
        <v>124</v>
      </c>
      <c r="O34" s="71" t="s">
        <v>27</v>
      </c>
      <c r="P34" s="39"/>
      <c r="Q34" s="81"/>
    </row>
    <row r="35" s="4" customFormat="1" ht="18.6" customHeight="1" spans="1:17">
      <c r="A35" s="31">
        <f t="shared" si="6"/>
        <v>29</v>
      </c>
      <c r="B35" s="39" t="s">
        <v>125</v>
      </c>
      <c r="C35" s="34" t="s">
        <v>22</v>
      </c>
      <c r="D35" s="35" t="s">
        <v>126</v>
      </c>
      <c r="E35" s="36" t="s">
        <v>127</v>
      </c>
      <c r="F35" s="37" t="s">
        <v>53</v>
      </c>
      <c r="G35" s="38">
        <v>12.8</v>
      </c>
      <c r="H35" s="38">
        <v>12.8</v>
      </c>
      <c r="I35" s="67">
        <f t="shared" si="1"/>
        <v>9856</v>
      </c>
      <c r="J35" s="62">
        <f t="shared" si="2"/>
        <v>601.216</v>
      </c>
      <c r="K35" s="68">
        <v>0.8</v>
      </c>
      <c r="L35" s="62">
        <f t="shared" si="3"/>
        <v>480.9728</v>
      </c>
      <c r="M35" s="69">
        <f t="shared" si="4"/>
        <v>120.2432</v>
      </c>
      <c r="N35" s="70" t="s">
        <v>128</v>
      </c>
      <c r="O35" s="71" t="s">
        <v>27</v>
      </c>
      <c r="P35" s="39"/>
      <c r="Q35" s="81"/>
    </row>
    <row r="36" s="4" customFormat="1" ht="18.6" customHeight="1" spans="1:17">
      <c r="A36" s="31">
        <f t="shared" si="6"/>
        <v>30</v>
      </c>
      <c r="B36" s="39" t="s">
        <v>129</v>
      </c>
      <c r="C36" s="34" t="s">
        <v>22</v>
      </c>
      <c r="D36" s="35" t="s">
        <v>130</v>
      </c>
      <c r="E36" s="36" t="s">
        <v>131</v>
      </c>
      <c r="F36" s="37" t="s">
        <v>65</v>
      </c>
      <c r="G36" s="38">
        <v>55</v>
      </c>
      <c r="H36" s="38">
        <v>55</v>
      </c>
      <c r="I36" s="67">
        <f t="shared" si="1"/>
        <v>42350</v>
      </c>
      <c r="J36" s="62">
        <f t="shared" si="2"/>
        <v>2583.35</v>
      </c>
      <c r="K36" s="68">
        <v>0.8</v>
      </c>
      <c r="L36" s="62">
        <f t="shared" si="3"/>
        <v>2066.68</v>
      </c>
      <c r="M36" s="69">
        <f t="shared" si="4"/>
        <v>516.67</v>
      </c>
      <c r="N36" s="70" t="s">
        <v>132</v>
      </c>
      <c r="O36" s="71" t="s">
        <v>27</v>
      </c>
      <c r="P36" s="39"/>
      <c r="Q36" s="81"/>
    </row>
    <row r="37" s="4" customFormat="1" ht="18.6" customHeight="1" spans="1:17">
      <c r="A37" s="31">
        <f t="shared" si="6"/>
        <v>31</v>
      </c>
      <c r="B37" s="39" t="s">
        <v>133</v>
      </c>
      <c r="C37" s="34" t="s">
        <v>22</v>
      </c>
      <c r="D37" s="35" t="s">
        <v>134</v>
      </c>
      <c r="E37" s="36" t="s">
        <v>43</v>
      </c>
      <c r="F37" s="37" t="s">
        <v>53</v>
      </c>
      <c r="G37" s="38">
        <v>9.6</v>
      </c>
      <c r="H37" s="38">
        <v>9.6</v>
      </c>
      <c r="I37" s="67">
        <f t="shared" si="1"/>
        <v>7392</v>
      </c>
      <c r="J37" s="62">
        <f t="shared" si="2"/>
        <v>450.912</v>
      </c>
      <c r="K37" s="68">
        <v>0.8</v>
      </c>
      <c r="L37" s="62">
        <f t="shared" si="3"/>
        <v>360.7296</v>
      </c>
      <c r="M37" s="69">
        <f t="shared" si="4"/>
        <v>90.1824</v>
      </c>
      <c r="N37" s="70" t="s">
        <v>135</v>
      </c>
      <c r="O37" s="71" t="s">
        <v>27</v>
      </c>
      <c r="P37" s="39"/>
      <c r="Q37" s="81"/>
    </row>
    <row r="38" s="4" customFormat="1" ht="18.6" customHeight="1" spans="1:17">
      <c r="A38" s="31">
        <f t="shared" ref="A38:A47" si="7">ROW()-6</f>
        <v>32</v>
      </c>
      <c r="B38" s="39" t="s">
        <v>136</v>
      </c>
      <c r="C38" s="34" t="s">
        <v>22</v>
      </c>
      <c r="D38" s="35" t="s">
        <v>42</v>
      </c>
      <c r="E38" s="36" t="s">
        <v>137</v>
      </c>
      <c r="F38" s="37" t="s">
        <v>138</v>
      </c>
      <c r="G38" s="38">
        <v>14.8</v>
      </c>
      <c r="H38" s="38">
        <v>14.8</v>
      </c>
      <c r="I38" s="67">
        <f t="shared" si="1"/>
        <v>11396</v>
      </c>
      <c r="J38" s="62">
        <f t="shared" si="2"/>
        <v>695.156</v>
      </c>
      <c r="K38" s="68">
        <v>0.8</v>
      </c>
      <c r="L38" s="62">
        <f t="shared" si="3"/>
        <v>556.1248</v>
      </c>
      <c r="M38" s="69">
        <f t="shared" si="4"/>
        <v>139.0312</v>
      </c>
      <c r="N38" s="70" t="s">
        <v>139</v>
      </c>
      <c r="O38" s="71" t="s">
        <v>27</v>
      </c>
      <c r="P38" s="39"/>
      <c r="Q38" s="81"/>
    </row>
    <row r="39" s="4" customFormat="1" ht="18.6" customHeight="1" spans="1:17">
      <c r="A39" s="31">
        <f t="shared" si="7"/>
        <v>33</v>
      </c>
      <c r="B39" s="39" t="s">
        <v>140</v>
      </c>
      <c r="C39" s="34" t="s">
        <v>22</v>
      </c>
      <c r="D39" s="35" t="s">
        <v>56</v>
      </c>
      <c r="E39" s="36" t="s">
        <v>43</v>
      </c>
      <c r="F39" s="37" t="s">
        <v>101</v>
      </c>
      <c r="G39" s="38">
        <v>24</v>
      </c>
      <c r="H39" s="38">
        <v>24</v>
      </c>
      <c r="I39" s="67">
        <f t="shared" si="1"/>
        <v>18480</v>
      </c>
      <c r="J39" s="62">
        <f t="shared" si="2"/>
        <v>1127.28</v>
      </c>
      <c r="K39" s="68">
        <v>0.8</v>
      </c>
      <c r="L39" s="62">
        <f t="shared" si="3"/>
        <v>901.824</v>
      </c>
      <c r="M39" s="69">
        <f t="shared" si="4"/>
        <v>225.456</v>
      </c>
      <c r="N39" s="70" t="s">
        <v>141</v>
      </c>
      <c r="O39" s="71" t="s">
        <v>27</v>
      </c>
      <c r="P39" s="39"/>
      <c r="Q39" s="81"/>
    </row>
    <row r="40" s="4" customFormat="1" ht="18.6" customHeight="1" spans="1:17">
      <c r="A40" s="31">
        <f t="shared" si="7"/>
        <v>34</v>
      </c>
      <c r="B40" s="43" t="s">
        <v>142</v>
      </c>
      <c r="C40" s="34" t="s">
        <v>22</v>
      </c>
      <c r="D40" s="35" t="s">
        <v>143</v>
      </c>
      <c r="E40" s="36" t="s">
        <v>144</v>
      </c>
      <c r="F40" s="37"/>
      <c r="G40" s="38">
        <v>5.5</v>
      </c>
      <c r="H40" s="38">
        <v>5.5</v>
      </c>
      <c r="I40" s="67">
        <f t="shared" ref="I40:I71" si="8">H40*770</f>
        <v>4235</v>
      </c>
      <c r="J40" s="62">
        <f t="shared" ref="J40:J71" si="9">H40*46.97</f>
        <v>258.335</v>
      </c>
      <c r="K40" s="68">
        <v>0.8</v>
      </c>
      <c r="L40" s="62">
        <f t="shared" ref="L40:L71" si="10">J40*K40</f>
        <v>206.668</v>
      </c>
      <c r="M40" s="69">
        <f t="shared" ref="M40:M71" si="11">G40*9.394</f>
        <v>51.667</v>
      </c>
      <c r="N40" s="70" t="s">
        <v>145</v>
      </c>
      <c r="O40" s="71" t="s">
        <v>27</v>
      </c>
      <c r="P40" s="39"/>
      <c r="Q40" s="81"/>
    </row>
    <row r="41" s="4" customFormat="1" ht="18.6" customHeight="1" spans="1:17">
      <c r="A41" s="31">
        <f t="shared" si="7"/>
        <v>35</v>
      </c>
      <c r="B41" s="39" t="s">
        <v>146</v>
      </c>
      <c r="C41" s="34" t="s">
        <v>22</v>
      </c>
      <c r="D41" s="35" t="s">
        <v>95</v>
      </c>
      <c r="E41" s="36" t="s">
        <v>147</v>
      </c>
      <c r="F41" s="37" t="s">
        <v>53</v>
      </c>
      <c r="G41" s="38">
        <v>12.8</v>
      </c>
      <c r="H41" s="38">
        <v>12.8</v>
      </c>
      <c r="I41" s="67">
        <f t="shared" si="8"/>
        <v>9856</v>
      </c>
      <c r="J41" s="62">
        <f t="shared" si="9"/>
        <v>601.216</v>
      </c>
      <c r="K41" s="68">
        <v>0.8</v>
      </c>
      <c r="L41" s="62">
        <f t="shared" si="10"/>
        <v>480.9728</v>
      </c>
      <c r="M41" s="69">
        <f t="shared" si="11"/>
        <v>120.2432</v>
      </c>
      <c r="N41" s="70" t="s">
        <v>148</v>
      </c>
      <c r="O41" s="71" t="s">
        <v>27</v>
      </c>
      <c r="P41" s="39"/>
      <c r="Q41" s="81"/>
    </row>
    <row r="42" s="4" customFormat="1" ht="18.6" customHeight="1" spans="1:17">
      <c r="A42" s="31">
        <f t="shared" si="7"/>
        <v>36</v>
      </c>
      <c r="B42" s="39" t="s">
        <v>149</v>
      </c>
      <c r="C42" s="34" t="s">
        <v>22</v>
      </c>
      <c r="D42" s="35" t="s">
        <v>23</v>
      </c>
      <c r="E42" s="36" t="s">
        <v>48</v>
      </c>
      <c r="F42" s="37" t="s">
        <v>25</v>
      </c>
      <c r="G42" s="38">
        <v>15</v>
      </c>
      <c r="H42" s="38">
        <v>15</v>
      </c>
      <c r="I42" s="67">
        <f t="shared" si="8"/>
        <v>11550</v>
      </c>
      <c r="J42" s="62">
        <f t="shared" si="9"/>
        <v>704.55</v>
      </c>
      <c r="K42" s="68">
        <v>0.8</v>
      </c>
      <c r="L42" s="62">
        <f t="shared" si="10"/>
        <v>563.64</v>
      </c>
      <c r="M42" s="69">
        <f t="shared" si="11"/>
        <v>140.91</v>
      </c>
      <c r="N42" s="70" t="s">
        <v>150</v>
      </c>
      <c r="O42" s="71" t="s">
        <v>27</v>
      </c>
      <c r="P42" s="39"/>
      <c r="Q42" s="81"/>
    </row>
    <row r="43" s="4" customFormat="1" ht="18.6" customHeight="1" spans="1:17">
      <c r="A43" s="31">
        <f t="shared" si="7"/>
        <v>37</v>
      </c>
      <c r="B43" s="39" t="s">
        <v>151</v>
      </c>
      <c r="C43" s="34" t="s">
        <v>22</v>
      </c>
      <c r="D43" s="35" t="s">
        <v>111</v>
      </c>
      <c r="E43" s="36" t="s">
        <v>152</v>
      </c>
      <c r="F43" s="37" t="s">
        <v>25</v>
      </c>
      <c r="G43" s="38">
        <v>5.5</v>
      </c>
      <c r="H43" s="38">
        <v>5.5</v>
      </c>
      <c r="I43" s="67">
        <f t="shared" si="8"/>
        <v>4235</v>
      </c>
      <c r="J43" s="62">
        <f t="shared" si="9"/>
        <v>258.335</v>
      </c>
      <c r="K43" s="68">
        <v>0.8</v>
      </c>
      <c r="L43" s="62">
        <f t="shared" si="10"/>
        <v>206.668</v>
      </c>
      <c r="M43" s="69">
        <f t="shared" si="11"/>
        <v>51.667</v>
      </c>
      <c r="N43" s="70" t="s">
        <v>153</v>
      </c>
      <c r="O43" s="71" t="s">
        <v>27</v>
      </c>
      <c r="P43" s="39"/>
      <c r="Q43" s="81"/>
    </row>
    <row r="44" s="4" customFormat="1" ht="18.6" customHeight="1" spans="1:17">
      <c r="A44" s="31">
        <f t="shared" si="7"/>
        <v>38</v>
      </c>
      <c r="B44" s="39" t="s">
        <v>154</v>
      </c>
      <c r="C44" s="34" t="s">
        <v>22</v>
      </c>
      <c r="D44" s="35" t="s">
        <v>34</v>
      </c>
      <c r="E44" s="36" t="s">
        <v>35</v>
      </c>
      <c r="F44" s="37" t="s">
        <v>39</v>
      </c>
      <c r="G44" s="38">
        <v>15.9</v>
      </c>
      <c r="H44" s="38">
        <v>15.9</v>
      </c>
      <c r="I44" s="67">
        <f t="shared" si="8"/>
        <v>12243</v>
      </c>
      <c r="J44" s="62">
        <f t="shared" si="9"/>
        <v>746.823</v>
      </c>
      <c r="K44" s="68">
        <v>0.8</v>
      </c>
      <c r="L44" s="62">
        <f t="shared" si="10"/>
        <v>597.4584</v>
      </c>
      <c r="M44" s="69">
        <f t="shared" si="11"/>
        <v>149.3646</v>
      </c>
      <c r="N44" s="70" t="s">
        <v>155</v>
      </c>
      <c r="O44" s="71" t="s">
        <v>27</v>
      </c>
      <c r="P44" s="39"/>
      <c r="Q44" s="81"/>
    </row>
    <row r="45" s="4" customFormat="1" ht="18.6" customHeight="1" spans="1:17">
      <c r="A45" s="31">
        <f t="shared" si="7"/>
        <v>39</v>
      </c>
      <c r="B45" s="39" t="s">
        <v>156</v>
      </c>
      <c r="C45" s="34" t="s">
        <v>22</v>
      </c>
      <c r="D45" s="35" t="s">
        <v>42</v>
      </c>
      <c r="E45" s="36" t="s">
        <v>35</v>
      </c>
      <c r="F45" s="37" t="s">
        <v>53</v>
      </c>
      <c r="G45" s="38">
        <v>16</v>
      </c>
      <c r="H45" s="38">
        <v>16</v>
      </c>
      <c r="I45" s="67">
        <f t="shared" si="8"/>
        <v>12320</v>
      </c>
      <c r="J45" s="62">
        <f t="shared" si="9"/>
        <v>751.52</v>
      </c>
      <c r="K45" s="68">
        <v>0.8</v>
      </c>
      <c r="L45" s="62">
        <f t="shared" si="10"/>
        <v>601.216</v>
      </c>
      <c r="M45" s="69">
        <f t="shared" si="11"/>
        <v>150.304</v>
      </c>
      <c r="N45" s="70" t="s">
        <v>157</v>
      </c>
      <c r="O45" s="71" t="s">
        <v>27</v>
      </c>
      <c r="P45" s="39"/>
      <c r="Q45" s="81"/>
    </row>
    <row r="46" s="4" customFormat="1" ht="18.6" customHeight="1" spans="1:17">
      <c r="A46" s="31">
        <f t="shared" si="7"/>
        <v>40</v>
      </c>
      <c r="B46" s="39" t="s">
        <v>158</v>
      </c>
      <c r="C46" s="34" t="s">
        <v>22</v>
      </c>
      <c r="D46" s="35" t="s">
        <v>23</v>
      </c>
      <c r="E46" s="36" t="s">
        <v>159</v>
      </c>
      <c r="F46" s="37" t="s">
        <v>68</v>
      </c>
      <c r="G46" s="38">
        <v>14</v>
      </c>
      <c r="H46" s="38">
        <v>14</v>
      </c>
      <c r="I46" s="67">
        <f t="shared" si="8"/>
        <v>10780</v>
      </c>
      <c r="J46" s="62">
        <f t="shared" si="9"/>
        <v>657.58</v>
      </c>
      <c r="K46" s="68">
        <v>0.8</v>
      </c>
      <c r="L46" s="62">
        <f t="shared" si="10"/>
        <v>526.064</v>
      </c>
      <c r="M46" s="69">
        <f t="shared" si="11"/>
        <v>131.516</v>
      </c>
      <c r="N46" s="70" t="s">
        <v>160</v>
      </c>
      <c r="O46" s="71" t="s">
        <v>27</v>
      </c>
      <c r="P46" s="39"/>
      <c r="Q46" s="81"/>
    </row>
    <row r="47" s="4" customFormat="1" ht="18.6" customHeight="1" spans="1:17">
      <c r="A47" s="31">
        <f t="shared" si="7"/>
        <v>41</v>
      </c>
      <c r="B47" s="39" t="s">
        <v>161</v>
      </c>
      <c r="C47" s="34" t="s">
        <v>22</v>
      </c>
      <c r="D47" s="35" t="s">
        <v>162</v>
      </c>
      <c r="E47" s="36" t="s">
        <v>152</v>
      </c>
      <c r="F47" s="37" t="s">
        <v>65</v>
      </c>
      <c r="G47" s="38">
        <v>21</v>
      </c>
      <c r="H47" s="38">
        <v>21</v>
      </c>
      <c r="I47" s="67">
        <f t="shared" si="8"/>
        <v>16170</v>
      </c>
      <c r="J47" s="62">
        <f t="shared" si="9"/>
        <v>986.37</v>
      </c>
      <c r="K47" s="68">
        <v>0.8</v>
      </c>
      <c r="L47" s="62">
        <f t="shared" si="10"/>
        <v>789.096</v>
      </c>
      <c r="M47" s="69">
        <f t="shared" si="11"/>
        <v>197.274</v>
      </c>
      <c r="N47" s="70" t="s">
        <v>163</v>
      </c>
      <c r="O47" s="71" t="s">
        <v>27</v>
      </c>
      <c r="P47" s="39"/>
      <c r="Q47" s="81"/>
    </row>
    <row r="48" s="4" customFormat="1" ht="18.6" customHeight="1" spans="1:17">
      <c r="A48" s="31">
        <f t="shared" ref="A48:A57" si="12">ROW()-6</f>
        <v>42</v>
      </c>
      <c r="B48" s="39" t="s">
        <v>164</v>
      </c>
      <c r="C48" s="34" t="s">
        <v>22</v>
      </c>
      <c r="D48" s="35" t="s">
        <v>42</v>
      </c>
      <c r="E48" s="36" t="s">
        <v>165</v>
      </c>
      <c r="F48" s="37" t="s">
        <v>166</v>
      </c>
      <c r="G48" s="38">
        <v>280</v>
      </c>
      <c r="H48" s="38">
        <v>280</v>
      </c>
      <c r="I48" s="67">
        <f t="shared" si="8"/>
        <v>215600</v>
      </c>
      <c r="J48" s="62">
        <f t="shared" si="9"/>
        <v>13151.6</v>
      </c>
      <c r="K48" s="68">
        <v>0.8</v>
      </c>
      <c r="L48" s="62">
        <f t="shared" si="10"/>
        <v>10521.28</v>
      </c>
      <c r="M48" s="69">
        <f t="shared" si="11"/>
        <v>2630.32</v>
      </c>
      <c r="N48" s="70" t="s">
        <v>167</v>
      </c>
      <c r="O48" s="71" t="s">
        <v>27</v>
      </c>
      <c r="P48" s="39"/>
      <c r="Q48" s="81"/>
    </row>
    <row r="49" s="4" customFormat="1" ht="18.6" customHeight="1" spans="1:17">
      <c r="A49" s="31">
        <f t="shared" si="12"/>
        <v>43</v>
      </c>
      <c r="B49" s="39" t="s">
        <v>168</v>
      </c>
      <c r="C49" s="34" t="s">
        <v>22</v>
      </c>
      <c r="D49" s="35" t="s">
        <v>169</v>
      </c>
      <c r="E49" s="36" t="s">
        <v>170</v>
      </c>
      <c r="F49" s="37" t="s">
        <v>53</v>
      </c>
      <c r="G49" s="38">
        <v>10</v>
      </c>
      <c r="H49" s="38">
        <v>10</v>
      </c>
      <c r="I49" s="67">
        <f t="shared" si="8"/>
        <v>7700</v>
      </c>
      <c r="J49" s="62">
        <f t="shared" si="9"/>
        <v>469.7</v>
      </c>
      <c r="K49" s="68">
        <v>0.8</v>
      </c>
      <c r="L49" s="62">
        <f t="shared" si="10"/>
        <v>375.76</v>
      </c>
      <c r="M49" s="69">
        <f t="shared" si="11"/>
        <v>93.94</v>
      </c>
      <c r="N49" s="70" t="s">
        <v>171</v>
      </c>
      <c r="O49" s="71" t="s">
        <v>27</v>
      </c>
      <c r="P49" s="39"/>
      <c r="Q49" s="81"/>
    </row>
    <row r="50" s="4" customFormat="1" ht="18.6" customHeight="1" spans="1:17">
      <c r="A50" s="31">
        <f t="shared" si="12"/>
        <v>44</v>
      </c>
      <c r="B50" s="39" t="s">
        <v>172</v>
      </c>
      <c r="C50" s="34" t="s">
        <v>22</v>
      </c>
      <c r="D50" s="35" t="s">
        <v>107</v>
      </c>
      <c r="E50" s="36" t="s">
        <v>173</v>
      </c>
      <c r="F50" s="37" t="s">
        <v>49</v>
      </c>
      <c r="G50" s="38">
        <v>44</v>
      </c>
      <c r="H50" s="38">
        <v>44</v>
      </c>
      <c r="I50" s="67">
        <f t="shared" si="8"/>
        <v>33880</v>
      </c>
      <c r="J50" s="62">
        <f t="shared" si="9"/>
        <v>2066.68</v>
      </c>
      <c r="K50" s="68">
        <v>0.8</v>
      </c>
      <c r="L50" s="62">
        <f t="shared" si="10"/>
        <v>1653.344</v>
      </c>
      <c r="M50" s="69">
        <f t="shared" si="11"/>
        <v>413.336</v>
      </c>
      <c r="N50" s="70" t="s">
        <v>174</v>
      </c>
      <c r="O50" s="71" t="s">
        <v>27</v>
      </c>
      <c r="P50" s="39"/>
      <c r="Q50" s="81"/>
    </row>
    <row r="51" s="4" customFormat="1" ht="18.6" customHeight="1" spans="1:17">
      <c r="A51" s="31">
        <f t="shared" si="12"/>
        <v>45</v>
      </c>
      <c r="B51" s="39" t="s">
        <v>175</v>
      </c>
      <c r="C51" s="34" t="s">
        <v>22</v>
      </c>
      <c r="D51" s="35" t="s">
        <v>176</v>
      </c>
      <c r="E51" s="36" t="s">
        <v>48</v>
      </c>
      <c r="F51" s="37" t="s">
        <v>31</v>
      </c>
      <c r="G51" s="38">
        <v>12.4</v>
      </c>
      <c r="H51" s="38">
        <v>12.4</v>
      </c>
      <c r="I51" s="67">
        <f t="shared" si="8"/>
        <v>9548</v>
      </c>
      <c r="J51" s="62">
        <f t="shared" si="9"/>
        <v>582.428</v>
      </c>
      <c r="K51" s="68">
        <v>0.8</v>
      </c>
      <c r="L51" s="62">
        <f t="shared" si="10"/>
        <v>465.9424</v>
      </c>
      <c r="M51" s="69">
        <f t="shared" si="11"/>
        <v>116.4856</v>
      </c>
      <c r="N51" s="70" t="s">
        <v>177</v>
      </c>
      <c r="O51" s="71" t="s">
        <v>27</v>
      </c>
      <c r="P51" s="39"/>
      <c r="Q51" s="81"/>
    </row>
    <row r="52" s="4" customFormat="1" ht="18.6" customHeight="1" spans="1:17">
      <c r="A52" s="31">
        <f t="shared" si="12"/>
        <v>46</v>
      </c>
      <c r="B52" s="39" t="s">
        <v>178</v>
      </c>
      <c r="C52" s="34" t="s">
        <v>22</v>
      </c>
      <c r="D52" s="35" t="s">
        <v>95</v>
      </c>
      <c r="E52" s="36" t="s">
        <v>57</v>
      </c>
      <c r="F52" s="37" t="s">
        <v>138</v>
      </c>
      <c r="G52" s="38">
        <v>12.4</v>
      </c>
      <c r="H52" s="38">
        <v>12.4</v>
      </c>
      <c r="I52" s="67">
        <f t="shared" si="8"/>
        <v>9548</v>
      </c>
      <c r="J52" s="62">
        <f t="shared" si="9"/>
        <v>582.428</v>
      </c>
      <c r="K52" s="68">
        <v>0.8</v>
      </c>
      <c r="L52" s="62">
        <f t="shared" si="10"/>
        <v>465.9424</v>
      </c>
      <c r="M52" s="69">
        <f t="shared" si="11"/>
        <v>116.4856</v>
      </c>
      <c r="N52" s="70" t="s">
        <v>179</v>
      </c>
      <c r="O52" s="71" t="s">
        <v>27</v>
      </c>
      <c r="P52" s="39"/>
      <c r="Q52" s="81"/>
    </row>
    <row r="53" s="4" customFormat="1" ht="18.6" customHeight="1" spans="1:17">
      <c r="A53" s="31">
        <f t="shared" si="12"/>
        <v>47</v>
      </c>
      <c r="B53" s="39" t="s">
        <v>180</v>
      </c>
      <c r="C53" s="34" t="s">
        <v>22</v>
      </c>
      <c r="D53" s="35" t="s">
        <v>29</v>
      </c>
      <c r="E53" s="36" t="s">
        <v>173</v>
      </c>
      <c r="F53" s="37" t="s">
        <v>25</v>
      </c>
      <c r="G53" s="38">
        <v>12.8</v>
      </c>
      <c r="H53" s="38">
        <v>12.8</v>
      </c>
      <c r="I53" s="67">
        <f t="shared" si="8"/>
        <v>9856</v>
      </c>
      <c r="J53" s="62">
        <f t="shared" si="9"/>
        <v>601.216</v>
      </c>
      <c r="K53" s="68">
        <v>0.8</v>
      </c>
      <c r="L53" s="62">
        <f t="shared" si="10"/>
        <v>480.9728</v>
      </c>
      <c r="M53" s="69">
        <f t="shared" si="11"/>
        <v>120.2432</v>
      </c>
      <c r="N53" s="70" t="s">
        <v>181</v>
      </c>
      <c r="O53" s="71" t="s">
        <v>27</v>
      </c>
      <c r="P53" s="39"/>
      <c r="Q53" s="81"/>
    </row>
    <row r="54" s="4" customFormat="1" ht="18.6" customHeight="1" spans="1:17">
      <c r="A54" s="31">
        <f t="shared" si="12"/>
        <v>48</v>
      </c>
      <c r="B54" s="39" t="s">
        <v>182</v>
      </c>
      <c r="C54" s="34" t="s">
        <v>22</v>
      </c>
      <c r="D54" s="35" t="s">
        <v>183</v>
      </c>
      <c r="E54" s="36" t="s">
        <v>184</v>
      </c>
      <c r="F54" s="37" t="s">
        <v>49</v>
      </c>
      <c r="G54" s="38">
        <v>6.5</v>
      </c>
      <c r="H54" s="38">
        <v>6.5</v>
      </c>
      <c r="I54" s="67">
        <f t="shared" si="8"/>
        <v>5005</v>
      </c>
      <c r="J54" s="62">
        <f t="shared" si="9"/>
        <v>305.305</v>
      </c>
      <c r="K54" s="68">
        <v>0.8</v>
      </c>
      <c r="L54" s="62">
        <f t="shared" si="10"/>
        <v>244.244</v>
      </c>
      <c r="M54" s="69">
        <f t="shared" si="11"/>
        <v>61.061</v>
      </c>
      <c r="N54" s="70" t="s">
        <v>185</v>
      </c>
      <c r="O54" s="71" t="s">
        <v>27</v>
      </c>
      <c r="P54" s="39"/>
      <c r="Q54" s="81"/>
    </row>
    <row r="55" s="4" customFormat="1" ht="18.6" customHeight="1" spans="1:17">
      <c r="A55" s="31">
        <f t="shared" si="12"/>
        <v>49</v>
      </c>
      <c r="B55" s="39" t="s">
        <v>186</v>
      </c>
      <c r="C55" s="34" t="s">
        <v>22</v>
      </c>
      <c r="D55" s="35" t="s">
        <v>34</v>
      </c>
      <c r="E55" s="36" t="s">
        <v>187</v>
      </c>
      <c r="F55" s="37" t="s">
        <v>25</v>
      </c>
      <c r="G55" s="38">
        <v>40</v>
      </c>
      <c r="H55" s="38">
        <v>40</v>
      </c>
      <c r="I55" s="67">
        <f t="shared" si="8"/>
        <v>30800</v>
      </c>
      <c r="J55" s="62">
        <f t="shared" si="9"/>
        <v>1878.8</v>
      </c>
      <c r="K55" s="68">
        <v>0.8</v>
      </c>
      <c r="L55" s="62">
        <f t="shared" si="10"/>
        <v>1503.04</v>
      </c>
      <c r="M55" s="69">
        <f t="shared" si="11"/>
        <v>375.76</v>
      </c>
      <c r="N55" s="70" t="s">
        <v>188</v>
      </c>
      <c r="O55" s="71" t="s">
        <v>27</v>
      </c>
      <c r="P55" s="39"/>
      <c r="Q55" s="81"/>
    </row>
    <row r="56" s="4" customFormat="1" ht="18.6" customHeight="1" spans="1:17">
      <c r="A56" s="31">
        <f t="shared" si="12"/>
        <v>50</v>
      </c>
      <c r="B56" s="39" t="s">
        <v>189</v>
      </c>
      <c r="C56" s="34" t="s">
        <v>22</v>
      </c>
      <c r="D56" s="35" t="s">
        <v>56</v>
      </c>
      <c r="E56" s="36" t="s">
        <v>137</v>
      </c>
      <c r="F56" s="37" t="s">
        <v>68</v>
      </c>
      <c r="G56" s="38">
        <v>11.3</v>
      </c>
      <c r="H56" s="38">
        <v>11.3</v>
      </c>
      <c r="I56" s="67">
        <f t="shared" si="8"/>
        <v>8701</v>
      </c>
      <c r="J56" s="62">
        <f t="shared" si="9"/>
        <v>530.761</v>
      </c>
      <c r="K56" s="68">
        <v>0.8</v>
      </c>
      <c r="L56" s="62">
        <f t="shared" si="10"/>
        <v>424.6088</v>
      </c>
      <c r="M56" s="69">
        <f t="shared" si="11"/>
        <v>106.1522</v>
      </c>
      <c r="N56" s="70" t="s">
        <v>190</v>
      </c>
      <c r="O56" s="71" t="s">
        <v>27</v>
      </c>
      <c r="P56" s="39"/>
      <c r="Q56" s="81"/>
    </row>
    <row r="57" s="4" customFormat="1" ht="18.6" customHeight="1" spans="1:17">
      <c r="A57" s="31">
        <f t="shared" si="12"/>
        <v>51</v>
      </c>
      <c r="B57" s="39" t="s">
        <v>191</v>
      </c>
      <c r="C57" s="34" t="s">
        <v>22</v>
      </c>
      <c r="D57" s="35" t="s">
        <v>192</v>
      </c>
      <c r="E57" s="36" t="s">
        <v>193</v>
      </c>
      <c r="F57" s="37" t="s">
        <v>31</v>
      </c>
      <c r="G57" s="38">
        <v>28.1</v>
      </c>
      <c r="H57" s="38">
        <v>28.1</v>
      </c>
      <c r="I57" s="67">
        <f t="shared" si="8"/>
        <v>21637</v>
      </c>
      <c r="J57" s="62">
        <f t="shared" si="9"/>
        <v>1319.857</v>
      </c>
      <c r="K57" s="68">
        <v>0.8</v>
      </c>
      <c r="L57" s="62">
        <f t="shared" si="10"/>
        <v>1055.8856</v>
      </c>
      <c r="M57" s="69">
        <f t="shared" si="11"/>
        <v>263.9714</v>
      </c>
      <c r="N57" s="70" t="s">
        <v>194</v>
      </c>
      <c r="O57" s="71" t="s">
        <v>27</v>
      </c>
      <c r="P57" s="39"/>
      <c r="Q57" s="67"/>
    </row>
    <row r="58" s="4" customFormat="1" ht="18.6" customHeight="1" spans="1:17">
      <c r="A58" s="31">
        <f t="shared" ref="A58:A67" si="13">ROW()-6</f>
        <v>52</v>
      </c>
      <c r="B58" s="39" t="s">
        <v>195</v>
      </c>
      <c r="C58" s="34" t="s">
        <v>22</v>
      </c>
      <c r="D58" s="35" t="s">
        <v>34</v>
      </c>
      <c r="E58" s="36" t="s">
        <v>152</v>
      </c>
      <c r="F58" s="37" t="s">
        <v>39</v>
      </c>
      <c r="G58" s="38">
        <v>21.6</v>
      </c>
      <c r="H58" s="38">
        <v>21.6</v>
      </c>
      <c r="I58" s="67">
        <f t="shared" si="8"/>
        <v>16632</v>
      </c>
      <c r="J58" s="62">
        <f t="shared" si="9"/>
        <v>1014.552</v>
      </c>
      <c r="K58" s="68">
        <v>0.8</v>
      </c>
      <c r="L58" s="62">
        <f t="shared" si="10"/>
        <v>811.6416</v>
      </c>
      <c r="M58" s="69">
        <f t="shared" si="11"/>
        <v>202.9104</v>
      </c>
      <c r="N58" s="70" t="s">
        <v>196</v>
      </c>
      <c r="O58" s="71" t="s">
        <v>27</v>
      </c>
      <c r="P58" s="39"/>
      <c r="Q58" s="67"/>
    </row>
    <row r="59" s="4" customFormat="1" ht="18.6" customHeight="1" spans="1:17">
      <c r="A59" s="31">
        <f t="shared" si="13"/>
        <v>53</v>
      </c>
      <c r="B59" s="39" t="s">
        <v>197</v>
      </c>
      <c r="C59" s="34" t="s">
        <v>22</v>
      </c>
      <c r="D59" s="35" t="s">
        <v>198</v>
      </c>
      <c r="E59" s="36" t="s">
        <v>114</v>
      </c>
      <c r="F59" s="37" t="s">
        <v>199</v>
      </c>
      <c r="G59" s="38">
        <v>8.6</v>
      </c>
      <c r="H59" s="38">
        <v>8.6</v>
      </c>
      <c r="I59" s="67">
        <f t="shared" si="8"/>
        <v>6622</v>
      </c>
      <c r="J59" s="62">
        <f t="shared" si="9"/>
        <v>403.942</v>
      </c>
      <c r="K59" s="68">
        <v>0.8</v>
      </c>
      <c r="L59" s="62">
        <f t="shared" si="10"/>
        <v>323.1536</v>
      </c>
      <c r="M59" s="69">
        <f t="shared" si="11"/>
        <v>80.7884</v>
      </c>
      <c r="N59" s="70" t="s">
        <v>200</v>
      </c>
      <c r="O59" s="71" t="s">
        <v>27</v>
      </c>
      <c r="P59" s="39"/>
      <c r="Q59" s="67"/>
    </row>
    <row r="60" s="4" customFormat="1" ht="18.6" customHeight="1" spans="1:17">
      <c r="A60" s="31">
        <f t="shared" si="13"/>
        <v>54</v>
      </c>
      <c r="B60" s="43" t="s">
        <v>201</v>
      </c>
      <c r="C60" s="34" t="s">
        <v>22</v>
      </c>
      <c r="D60" s="35" t="s">
        <v>85</v>
      </c>
      <c r="E60" s="36" t="s">
        <v>114</v>
      </c>
      <c r="F60" s="37" t="s">
        <v>31</v>
      </c>
      <c r="G60" s="38">
        <v>15.5</v>
      </c>
      <c r="H60" s="44">
        <v>15.5</v>
      </c>
      <c r="I60" s="67">
        <f t="shared" si="8"/>
        <v>11935</v>
      </c>
      <c r="J60" s="62">
        <f t="shared" si="9"/>
        <v>728.035</v>
      </c>
      <c r="K60" s="68">
        <v>0.8</v>
      </c>
      <c r="L60" s="62">
        <f t="shared" si="10"/>
        <v>582.428</v>
      </c>
      <c r="M60" s="69">
        <f t="shared" si="11"/>
        <v>145.607</v>
      </c>
      <c r="N60" s="70" t="s">
        <v>202</v>
      </c>
      <c r="O60" s="71" t="s">
        <v>27</v>
      </c>
      <c r="P60" s="39"/>
      <c r="Q60" s="67"/>
    </row>
    <row r="61" s="4" customFormat="1" ht="18.6" customHeight="1" spans="1:17">
      <c r="A61" s="31">
        <f t="shared" si="13"/>
        <v>55</v>
      </c>
      <c r="B61" s="39" t="s">
        <v>203</v>
      </c>
      <c r="C61" s="34" t="s">
        <v>22</v>
      </c>
      <c r="D61" s="35" t="s">
        <v>95</v>
      </c>
      <c r="E61" s="36" t="s">
        <v>137</v>
      </c>
      <c r="F61" s="37" t="s">
        <v>49</v>
      </c>
      <c r="G61" s="38">
        <v>6</v>
      </c>
      <c r="H61" s="38">
        <v>6</v>
      </c>
      <c r="I61" s="67">
        <f t="shared" si="8"/>
        <v>4620</v>
      </c>
      <c r="J61" s="62">
        <f t="shared" si="9"/>
        <v>281.82</v>
      </c>
      <c r="K61" s="68">
        <v>0.8</v>
      </c>
      <c r="L61" s="62">
        <f t="shared" si="10"/>
        <v>225.456</v>
      </c>
      <c r="M61" s="69">
        <f t="shared" si="11"/>
        <v>56.364</v>
      </c>
      <c r="N61" s="70" t="s">
        <v>204</v>
      </c>
      <c r="O61" s="71" t="s">
        <v>27</v>
      </c>
      <c r="P61" s="39"/>
      <c r="Q61" s="67"/>
    </row>
    <row r="62" s="4" customFormat="1" ht="18.6" customHeight="1" spans="1:17">
      <c r="A62" s="31">
        <f t="shared" si="13"/>
        <v>56</v>
      </c>
      <c r="B62" s="39" t="s">
        <v>205</v>
      </c>
      <c r="C62" s="34" t="s">
        <v>22</v>
      </c>
      <c r="D62" s="35" t="s">
        <v>47</v>
      </c>
      <c r="E62" s="36" t="s">
        <v>24</v>
      </c>
      <c r="F62" s="37" t="s">
        <v>49</v>
      </c>
      <c r="G62" s="38">
        <v>16</v>
      </c>
      <c r="H62" s="44">
        <v>16</v>
      </c>
      <c r="I62" s="67">
        <f t="shared" si="8"/>
        <v>12320</v>
      </c>
      <c r="J62" s="62">
        <f t="shared" si="9"/>
        <v>751.52</v>
      </c>
      <c r="K62" s="68">
        <v>0.8</v>
      </c>
      <c r="L62" s="62">
        <f t="shared" si="10"/>
        <v>601.216</v>
      </c>
      <c r="M62" s="69">
        <f t="shared" si="11"/>
        <v>150.304</v>
      </c>
      <c r="N62" s="70" t="s">
        <v>206</v>
      </c>
      <c r="O62" s="71" t="s">
        <v>27</v>
      </c>
      <c r="P62" s="39"/>
      <c r="Q62" s="67"/>
    </row>
    <row r="63" s="4" customFormat="1" ht="18.6" customHeight="1" spans="1:17">
      <c r="A63" s="31">
        <f t="shared" si="13"/>
        <v>57</v>
      </c>
      <c r="B63" s="39" t="s">
        <v>207</v>
      </c>
      <c r="C63" s="34" t="s">
        <v>22</v>
      </c>
      <c r="D63" s="35" t="s">
        <v>208</v>
      </c>
      <c r="E63" s="36" t="s">
        <v>209</v>
      </c>
      <c r="F63" s="37" t="s">
        <v>53</v>
      </c>
      <c r="G63" s="38">
        <v>9.6</v>
      </c>
      <c r="H63" s="38">
        <v>9.6</v>
      </c>
      <c r="I63" s="67">
        <f t="shared" si="8"/>
        <v>7392</v>
      </c>
      <c r="J63" s="62">
        <f t="shared" si="9"/>
        <v>450.912</v>
      </c>
      <c r="K63" s="68">
        <v>0.8</v>
      </c>
      <c r="L63" s="62">
        <f t="shared" si="10"/>
        <v>360.7296</v>
      </c>
      <c r="M63" s="69">
        <f t="shared" si="11"/>
        <v>90.1824</v>
      </c>
      <c r="N63" s="70" t="s">
        <v>210</v>
      </c>
      <c r="O63" s="71" t="s">
        <v>27</v>
      </c>
      <c r="P63" s="39"/>
      <c r="Q63" s="67"/>
    </row>
    <row r="64" s="4" customFormat="1" ht="18.6" customHeight="1" spans="1:17">
      <c r="A64" s="31">
        <f t="shared" si="13"/>
        <v>58</v>
      </c>
      <c r="B64" s="39" t="s">
        <v>211</v>
      </c>
      <c r="C64" s="34" t="s">
        <v>22</v>
      </c>
      <c r="D64" s="35" t="s">
        <v>89</v>
      </c>
      <c r="E64" s="45" t="s">
        <v>212</v>
      </c>
      <c r="F64" s="37" t="s">
        <v>25</v>
      </c>
      <c r="G64" s="38">
        <v>9</v>
      </c>
      <c r="H64" s="38">
        <v>9</v>
      </c>
      <c r="I64" s="67">
        <f t="shared" si="8"/>
        <v>6930</v>
      </c>
      <c r="J64" s="62">
        <f t="shared" si="9"/>
        <v>422.73</v>
      </c>
      <c r="K64" s="68">
        <v>0.8</v>
      </c>
      <c r="L64" s="62">
        <f t="shared" si="10"/>
        <v>338.184</v>
      </c>
      <c r="M64" s="69">
        <f t="shared" si="11"/>
        <v>84.546</v>
      </c>
      <c r="N64" s="70" t="s">
        <v>213</v>
      </c>
      <c r="O64" s="71" t="s">
        <v>27</v>
      </c>
      <c r="P64" s="39"/>
      <c r="Q64" s="67"/>
    </row>
    <row r="65" s="4" customFormat="1" ht="18.6" customHeight="1" spans="1:17">
      <c r="A65" s="31">
        <f t="shared" si="13"/>
        <v>59</v>
      </c>
      <c r="B65" s="39" t="s">
        <v>214</v>
      </c>
      <c r="C65" s="34" t="s">
        <v>22</v>
      </c>
      <c r="D65" s="35" t="s">
        <v>23</v>
      </c>
      <c r="E65" s="36" t="s">
        <v>114</v>
      </c>
      <c r="F65" s="37" t="s">
        <v>39</v>
      </c>
      <c r="G65" s="38">
        <v>16.2</v>
      </c>
      <c r="H65" s="38">
        <v>16.2</v>
      </c>
      <c r="I65" s="67">
        <f t="shared" si="8"/>
        <v>12474</v>
      </c>
      <c r="J65" s="62">
        <f t="shared" si="9"/>
        <v>760.914</v>
      </c>
      <c r="K65" s="68">
        <v>0.8</v>
      </c>
      <c r="L65" s="62">
        <f t="shared" si="10"/>
        <v>608.7312</v>
      </c>
      <c r="M65" s="69">
        <f t="shared" si="11"/>
        <v>152.1828</v>
      </c>
      <c r="N65" s="70" t="s">
        <v>215</v>
      </c>
      <c r="O65" s="71" t="s">
        <v>27</v>
      </c>
      <c r="P65" s="39"/>
      <c r="Q65" s="67"/>
    </row>
    <row r="66" s="4" customFormat="1" ht="18.6" customHeight="1" spans="1:17">
      <c r="A66" s="31">
        <f t="shared" si="13"/>
        <v>60</v>
      </c>
      <c r="B66" s="39" t="s">
        <v>216</v>
      </c>
      <c r="C66" s="34" t="s">
        <v>22</v>
      </c>
      <c r="D66" s="35" t="s">
        <v>217</v>
      </c>
      <c r="E66" s="36" t="s">
        <v>48</v>
      </c>
      <c r="F66" s="37" t="s">
        <v>31</v>
      </c>
      <c r="G66" s="38">
        <v>228</v>
      </c>
      <c r="H66" s="38">
        <v>228</v>
      </c>
      <c r="I66" s="67">
        <f t="shared" si="8"/>
        <v>175560</v>
      </c>
      <c r="J66" s="62">
        <f t="shared" si="9"/>
        <v>10709.16</v>
      </c>
      <c r="K66" s="68">
        <v>0.8</v>
      </c>
      <c r="L66" s="62">
        <f t="shared" si="10"/>
        <v>8567.328</v>
      </c>
      <c r="M66" s="69">
        <f t="shared" si="11"/>
        <v>2141.832</v>
      </c>
      <c r="N66" s="70" t="s">
        <v>218</v>
      </c>
      <c r="O66" s="71" t="s">
        <v>27</v>
      </c>
      <c r="P66" s="39"/>
      <c r="Q66" s="67"/>
    </row>
    <row r="67" s="4" customFormat="1" ht="18.6" customHeight="1" spans="1:17">
      <c r="A67" s="31">
        <f t="shared" si="13"/>
        <v>61</v>
      </c>
      <c r="B67" s="39" t="s">
        <v>219</v>
      </c>
      <c r="C67" s="34" t="s">
        <v>22</v>
      </c>
      <c r="D67" s="35" t="s">
        <v>162</v>
      </c>
      <c r="E67" s="36" t="s">
        <v>147</v>
      </c>
      <c r="F67" s="37" t="s">
        <v>25</v>
      </c>
      <c r="G67" s="38">
        <v>26.5</v>
      </c>
      <c r="H67" s="38">
        <v>26.5</v>
      </c>
      <c r="I67" s="67">
        <f t="shared" si="8"/>
        <v>20405</v>
      </c>
      <c r="J67" s="62">
        <f t="shared" si="9"/>
        <v>1244.705</v>
      </c>
      <c r="K67" s="68">
        <v>0.8</v>
      </c>
      <c r="L67" s="62">
        <f t="shared" si="10"/>
        <v>995.764</v>
      </c>
      <c r="M67" s="69">
        <f t="shared" si="11"/>
        <v>248.941</v>
      </c>
      <c r="N67" s="70" t="s">
        <v>220</v>
      </c>
      <c r="O67" s="71" t="s">
        <v>27</v>
      </c>
      <c r="P67" s="39"/>
      <c r="Q67" s="67"/>
    </row>
    <row r="68" s="4" customFormat="1" ht="18.6" customHeight="1" spans="1:17">
      <c r="A68" s="31">
        <f t="shared" ref="A68:A77" si="14">ROW()-6</f>
        <v>62</v>
      </c>
      <c r="B68" s="39" t="s">
        <v>221</v>
      </c>
      <c r="C68" s="34" t="s">
        <v>22</v>
      </c>
      <c r="D68" s="35" t="s">
        <v>23</v>
      </c>
      <c r="E68" s="36" t="s">
        <v>114</v>
      </c>
      <c r="F68" s="37" t="s">
        <v>25</v>
      </c>
      <c r="G68" s="38">
        <v>5</v>
      </c>
      <c r="H68" s="38">
        <v>5</v>
      </c>
      <c r="I68" s="67">
        <f t="shared" si="8"/>
        <v>3850</v>
      </c>
      <c r="J68" s="62">
        <f t="shared" si="9"/>
        <v>234.85</v>
      </c>
      <c r="K68" s="68">
        <v>0.8</v>
      </c>
      <c r="L68" s="62">
        <f t="shared" si="10"/>
        <v>187.88</v>
      </c>
      <c r="M68" s="69">
        <f t="shared" si="11"/>
        <v>46.97</v>
      </c>
      <c r="N68" s="70" t="s">
        <v>222</v>
      </c>
      <c r="O68" s="71" t="s">
        <v>27</v>
      </c>
      <c r="P68" s="39"/>
      <c r="Q68" s="67"/>
    </row>
    <row r="69" s="4" customFormat="1" ht="18.6" customHeight="1" spans="1:17">
      <c r="A69" s="31">
        <f t="shared" si="14"/>
        <v>63</v>
      </c>
      <c r="B69" s="39" t="s">
        <v>223</v>
      </c>
      <c r="C69" s="34" t="s">
        <v>22</v>
      </c>
      <c r="D69" s="35" t="s">
        <v>95</v>
      </c>
      <c r="E69" s="36" t="s">
        <v>48</v>
      </c>
      <c r="F69" s="37" t="s">
        <v>39</v>
      </c>
      <c r="G69" s="38">
        <v>21</v>
      </c>
      <c r="H69" s="38">
        <v>21</v>
      </c>
      <c r="I69" s="67">
        <f t="shared" si="8"/>
        <v>16170</v>
      </c>
      <c r="J69" s="62">
        <f t="shared" si="9"/>
        <v>986.37</v>
      </c>
      <c r="K69" s="68">
        <v>0.8</v>
      </c>
      <c r="L69" s="62">
        <f t="shared" si="10"/>
        <v>789.096</v>
      </c>
      <c r="M69" s="69">
        <f t="shared" si="11"/>
        <v>197.274</v>
      </c>
      <c r="N69" s="70" t="s">
        <v>224</v>
      </c>
      <c r="O69" s="71" t="s">
        <v>27</v>
      </c>
      <c r="P69" s="39"/>
      <c r="Q69" s="67"/>
    </row>
    <row r="70" s="4" customFormat="1" ht="18.6" customHeight="1" spans="1:17">
      <c r="A70" s="31">
        <f t="shared" si="14"/>
        <v>64</v>
      </c>
      <c r="B70" s="39" t="s">
        <v>225</v>
      </c>
      <c r="C70" s="34" t="s">
        <v>22</v>
      </c>
      <c r="D70" s="35" t="s">
        <v>226</v>
      </c>
      <c r="E70" s="36" t="s">
        <v>170</v>
      </c>
      <c r="F70" s="37" t="s">
        <v>65</v>
      </c>
      <c r="G70" s="38">
        <v>16</v>
      </c>
      <c r="H70" s="38">
        <v>16</v>
      </c>
      <c r="I70" s="67">
        <f t="shared" si="8"/>
        <v>12320</v>
      </c>
      <c r="J70" s="62">
        <f t="shared" si="9"/>
        <v>751.52</v>
      </c>
      <c r="K70" s="68">
        <v>0.8</v>
      </c>
      <c r="L70" s="62">
        <f t="shared" si="10"/>
        <v>601.216</v>
      </c>
      <c r="M70" s="69">
        <f t="shared" si="11"/>
        <v>150.304</v>
      </c>
      <c r="N70" s="70" t="s">
        <v>227</v>
      </c>
      <c r="O70" s="71" t="s">
        <v>27</v>
      </c>
      <c r="P70" s="39"/>
      <c r="Q70" s="67"/>
    </row>
    <row r="71" s="4" customFormat="1" ht="18.6" customHeight="1" spans="1:17">
      <c r="A71" s="31">
        <f t="shared" si="14"/>
        <v>65</v>
      </c>
      <c r="B71" s="39" t="s">
        <v>228</v>
      </c>
      <c r="C71" s="34" t="s">
        <v>22</v>
      </c>
      <c r="D71" s="35" t="s">
        <v>47</v>
      </c>
      <c r="E71" s="36" t="s">
        <v>48</v>
      </c>
      <c r="F71" s="37" t="s">
        <v>39</v>
      </c>
      <c r="G71" s="82">
        <v>12.4</v>
      </c>
      <c r="H71" s="38">
        <v>12.4</v>
      </c>
      <c r="I71" s="67">
        <f t="shared" si="8"/>
        <v>9548</v>
      </c>
      <c r="J71" s="62">
        <f t="shared" si="9"/>
        <v>582.428</v>
      </c>
      <c r="K71" s="68">
        <v>0.8</v>
      </c>
      <c r="L71" s="62">
        <f t="shared" si="10"/>
        <v>465.9424</v>
      </c>
      <c r="M71" s="69">
        <f t="shared" si="11"/>
        <v>116.4856</v>
      </c>
      <c r="N71" s="70" t="s">
        <v>229</v>
      </c>
      <c r="O71" s="71" t="s">
        <v>27</v>
      </c>
      <c r="P71" s="39"/>
      <c r="Q71" s="67"/>
    </row>
    <row r="72" s="4" customFormat="1" ht="18.6" customHeight="1" spans="1:17">
      <c r="A72" s="31">
        <f t="shared" si="14"/>
        <v>66</v>
      </c>
      <c r="B72" s="39" t="s">
        <v>230</v>
      </c>
      <c r="C72" s="34" t="s">
        <v>22</v>
      </c>
      <c r="D72" s="35" t="s">
        <v>52</v>
      </c>
      <c r="E72" s="36" t="s">
        <v>82</v>
      </c>
      <c r="F72" s="37" t="s">
        <v>39</v>
      </c>
      <c r="G72" s="82">
        <v>20.5</v>
      </c>
      <c r="H72" s="38">
        <v>20.5</v>
      </c>
      <c r="I72" s="67">
        <f t="shared" ref="I72:I103" si="15">H72*770</f>
        <v>15785</v>
      </c>
      <c r="J72" s="62">
        <f t="shared" ref="J72:J103" si="16">H72*46.97</f>
        <v>962.885</v>
      </c>
      <c r="K72" s="68">
        <v>0.8</v>
      </c>
      <c r="L72" s="62">
        <f t="shared" ref="L72:L103" si="17">J72*K72</f>
        <v>770.308</v>
      </c>
      <c r="M72" s="69">
        <f t="shared" ref="M72:M103" si="18">G72*9.394</f>
        <v>192.577</v>
      </c>
      <c r="N72" s="70" t="s">
        <v>231</v>
      </c>
      <c r="O72" s="71" t="s">
        <v>27</v>
      </c>
      <c r="P72" s="39"/>
      <c r="Q72" s="67"/>
    </row>
    <row r="73" s="4" customFormat="1" ht="18.6" customHeight="1" spans="1:17">
      <c r="A73" s="31">
        <f t="shared" si="14"/>
        <v>67</v>
      </c>
      <c r="B73" s="39" t="s">
        <v>232</v>
      </c>
      <c r="C73" s="34" t="s">
        <v>22</v>
      </c>
      <c r="D73" s="35" t="s">
        <v>56</v>
      </c>
      <c r="E73" s="36" t="s">
        <v>233</v>
      </c>
      <c r="F73" s="37" t="s">
        <v>65</v>
      </c>
      <c r="G73" s="82">
        <v>250</v>
      </c>
      <c r="H73" s="38">
        <v>250</v>
      </c>
      <c r="I73" s="67">
        <f t="shared" si="15"/>
        <v>192500</v>
      </c>
      <c r="J73" s="62">
        <f t="shared" si="16"/>
        <v>11742.5</v>
      </c>
      <c r="K73" s="68">
        <v>0.8</v>
      </c>
      <c r="L73" s="62">
        <f t="shared" si="17"/>
        <v>9394</v>
      </c>
      <c r="M73" s="69">
        <f t="shared" si="18"/>
        <v>2348.5</v>
      </c>
      <c r="N73" s="70" t="s">
        <v>234</v>
      </c>
      <c r="O73" s="71" t="s">
        <v>27</v>
      </c>
      <c r="P73" s="39"/>
      <c r="Q73" s="67"/>
    </row>
    <row r="74" s="4" customFormat="1" ht="18.6" customHeight="1" spans="1:17">
      <c r="A74" s="31">
        <f t="shared" si="14"/>
        <v>68</v>
      </c>
      <c r="B74" s="39" t="s">
        <v>235</v>
      </c>
      <c r="C74" s="34" t="s">
        <v>22</v>
      </c>
      <c r="D74" s="35" t="s">
        <v>29</v>
      </c>
      <c r="E74" s="45" t="s">
        <v>173</v>
      </c>
      <c r="F74" s="37" t="s">
        <v>39</v>
      </c>
      <c r="G74" s="82">
        <v>41.7</v>
      </c>
      <c r="H74" s="38">
        <v>41.7</v>
      </c>
      <c r="I74" s="67">
        <f t="shared" si="15"/>
        <v>32109</v>
      </c>
      <c r="J74" s="62">
        <f t="shared" si="16"/>
        <v>1958.649</v>
      </c>
      <c r="K74" s="68">
        <v>0.8</v>
      </c>
      <c r="L74" s="62">
        <f t="shared" si="17"/>
        <v>1566.9192</v>
      </c>
      <c r="M74" s="69">
        <f t="shared" si="18"/>
        <v>391.7298</v>
      </c>
      <c r="N74" s="70" t="s">
        <v>236</v>
      </c>
      <c r="O74" s="71" t="s">
        <v>27</v>
      </c>
      <c r="P74" s="39"/>
      <c r="Q74" s="67"/>
    </row>
    <row r="75" s="4" customFormat="1" ht="18.6" customHeight="1" spans="1:17">
      <c r="A75" s="31">
        <f t="shared" si="14"/>
        <v>69</v>
      </c>
      <c r="B75" s="39" t="s">
        <v>237</v>
      </c>
      <c r="C75" s="34" t="s">
        <v>22</v>
      </c>
      <c r="D75" s="35" t="s">
        <v>34</v>
      </c>
      <c r="E75" s="36" t="s">
        <v>117</v>
      </c>
      <c r="F75" s="37" t="s">
        <v>53</v>
      </c>
      <c r="G75" s="82">
        <v>19.2</v>
      </c>
      <c r="H75" s="44">
        <v>19.2</v>
      </c>
      <c r="I75" s="67">
        <f t="shared" si="15"/>
        <v>14784</v>
      </c>
      <c r="J75" s="62">
        <f t="shared" si="16"/>
        <v>901.824</v>
      </c>
      <c r="K75" s="68">
        <v>0.8</v>
      </c>
      <c r="L75" s="62">
        <f t="shared" si="17"/>
        <v>721.4592</v>
      </c>
      <c r="M75" s="69">
        <f t="shared" si="18"/>
        <v>180.3648</v>
      </c>
      <c r="N75" s="70" t="s">
        <v>238</v>
      </c>
      <c r="O75" s="71" t="s">
        <v>27</v>
      </c>
      <c r="P75" s="39"/>
      <c r="Q75" s="67"/>
    </row>
    <row r="76" s="4" customFormat="1" ht="18.6" customHeight="1" spans="1:17">
      <c r="A76" s="31">
        <f t="shared" si="14"/>
        <v>70</v>
      </c>
      <c r="B76" s="39" t="s">
        <v>239</v>
      </c>
      <c r="C76" s="34" t="s">
        <v>22</v>
      </c>
      <c r="D76" s="35" t="s">
        <v>176</v>
      </c>
      <c r="E76" s="36" t="s">
        <v>170</v>
      </c>
      <c r="F76" s="37" t="s">
        <v>25</v>
      </c>
      <c r="G76" s="82">
        <v>16</v>
      </c>
      <c r="H76" s="38">
        <v>16</v>
      </c>
      <c r="I76" s="67">
        <f t="shared" si="15"/>
        <v>12320</v>
      </c>
      <c r="J76" s="62">
        <f t="shared" si="16"/>
        <v>751.52</v>
      </c>
      <c r="K76" s="68">
        <v>0.8</v>
      </c>
      <c r="L76" s="62">
        <f t="shared" si="17"/>
        <v>601.216</v>
      </c>
      <c r="M76" s="69">
        <f t="shared" si="18"/>
        <v>150.304</v>
      </c>
      <c r="N76" s="70" t="s">
        <v>240</v>
      </c>
      <c r="O76" s="71" t="s">
        <v>27</v>
      </c>
      <c r="P76" s="39"/>
      <c r="Q76" s="67"/>
    </row>
    <row r="77" s="4" customFormat="1" ht="18.6" customHeight="1" spans="1:17">
      <c r="A77" s="31">
        <f t="shared" si="14"/>
        <v>71</v>
      </c>
      <c r="B77" s="43" t="s">
        <v>241</v>
      </c>
      <c r="C77" s="34" t="s">
        <v>22</v>
      </c>
      <c r="D77" s="35" t="s">
        <v>111</v>
      </c>
      <c r="E77" s="36" t="s">
        <v>57</v>
      </c>
      <c r="F77" s="37" t="s">
        <v>68</v>
      </c>
      <c r="G77" s="38">
        <v>12.4</v>
      </c>
      <c r="H77" s="38">
        <v>12.4</v>
      </c>
      <c r="I77" s="67">
        <f t="shared" si="15"/>
        <v>9548</v>
      </c>
      <c r="J77" s="62">
        <f t="shared" si="16"/>
        <v>582.428</v>
      </c>
      <c r="K77" s="68">
        <v>0.8</v>
      </c>
      <c r="L77" s="62">
        <f t="shared" si="17"/>
        <v>465.9424</v>
      </c>
      <c r="M77" s="69">
        <f t="shared" si="18"/>
        <v>116.4856</v>
      </c>
      <c r="N77" s="70" t="s">
        <v>242</v>
      </c>
      <c r="O77" s="71" t="s">
        <v>27</v>
      </c>
      <c r="P77" s="39"/>
      <c r="Q77" s="67"/>
    </row>
    <row r="78" s="4" customFormat="1" ht="18.6" customHeight="1" spans="1:17">
      <c r="A78" s="31">
        <f t="shared" ref="A78:A87" si="19">ROW()-6</f>
        <v>72</v>
      </c>
      <c r="B78" s="39" t="s">
        <v>243</v>
      </c>
      <c r="C78" s="34" t="s">
        <v>22</v>
      </c>
      <c r="D78" s="35" t="s">
        <v>95</v>
      </c>
      <c r="E78" s="36" t="s">
        <v>165</v>
      </c>
      <c r="F78" s="37" t="s">
        <v>39</v>
      </c>
      <c r="G78" s="38">
        <v>20</v>
      </c>
      <c r="H78" s="38">
        <v>20</v>
      </c>
      <c r="I78" s="67">
        <f t="shared" si="15"/>
        <v>15400</v>
      </c>
      <c r="J78" s="62">
        <f t="shared" si="16"/>
        <v>939.4</v>
      </c>
      <c r="K78" s="68">
        <v>0.8</v>
      </c>
      <c r="L78" s="62">
        <f t="shared" si="17"/>
        <v>751.52</v>
      </c>
      <c r="M78" s="69">
        <f t="shared" si="18"/>
        <v>187.88</v>
      </c>
      <c r="N78" s="70" t="s">
        <v>244</v>
      </c>
      <c r="O78" s="71" t="s">
        <v>27</v>
      </c>
      <c r="P78" s="39"/>
      <c r="Q78" s="67"/>
    </row>
    <row r="79" s="4" customFormat="1" ht="18.6" customHeight="1" spans="1:17">
      <c r="A79" s="31">
        <f t="shared" si="19"/>
        <v>73</v>
      </c>
      <c r="B79" s="39" t="s">
        <v>245</v>
      </c>
      <c r="C79" s="34" t="s">
        <v>22</v>
      </c>
      <c r="D79" s="35" t="s">
        <v>246</v>
      </c>
      <c r="E79" s="36" t="s">
        <v>247</v>
      </c>
      <c r="F79" s="37" t="s">
        <v>53</v>
      </c>
      <c r="G79" s="38">
        <v>12.8</v>
      </c>
      <c r="H79" s="38">
        <v>12.8</v>
      </c>
      <c r="I79" s="67">
        <f t="shared" si="15"/>
        <v>9856</v>
      </c>
      <c r="J79" s="62">
        <f t="shared" si="16"/>
        <v>601.216</v>
      </c>
      <c r="K79" s="68">
        <v>0.8</v>
      </c>
      <c r="L79" s="62">
        <f t="shared" si="17"/>
        <v>480.9728</v>
      </c>
      <c r="M79" s="69">
        <f t="shared" si="18"/>
        <v>120.2432</v>
      </c>
      <c r="N79" s="70" t="s">
        <v>248</v>
      </c>
      <c r="O79" s="71" t="s">
        <v>27</v>
      </c>
      <c r="P79" s="39"/>
      <c r="Q79" s="67"/>
    </row>
    <row r="80" s="4" customFormat="1" ht="18.6" customHeight="1" spans="1:17">
      <c r="A80" s="31">
        <f t="shared" si="19"/>
        <v>74</v>
      </c>
      <c r="B80" s="39" t="s">
        <v>249</v>
      </c>
      <c r="C80" s="34" t="s">
        <v>22</v>
      </c>
      <c r="D80" s="35" t="s">
        <v>104</v>
      </c>
      <c r="E80" s="36" t="s">
        <v>250</v>
      </c>
      <c r="F80" s="37" t="s">
        <v>101</v>
      </c>
      <c r="G80" s="38">
        <v>12</v>
      </c>
      <c r="H80" s="38">
        <v>12</v>
      </c>
      <c r="I80" s="67">
        <f t="shared" si="15"/>
        <v>9240</v>
      </c>
      <c r="J80" s="62">
        <f t="shared" si="16"/>
        <v>563.64</v>
      </c>
      <c r="K80" s="68">
        <v>0.8</v>
      </c>
      <c r="L80" s="62">
        <f t="shared" si="17"/>
        <v>450.912</v>
      </c>
      <c r="M80" s="69">
        <f t="shared" si="18"/>
        <v>112.728</v>
      </c>
      <c r="N80" s="70" t="s">
        <v>251</v>
      </c>
      <c r="O80" s="71" t="s">
        <v>27</v>
      </c>
      <c r="P80" s="39"/>
      <c r="Q80" s="67"/>
    </row>
    <row r="81" s="4" customFormat="1" ht="18.6" customHeight="1" spans="1:17">
      <c r="A81" s="31">
        <f t="shared" si="19"/>
        <v>75</v>
      </c>
      <c r="B81" s="39" t="s">
        <v>252</v>
      </c>
      <c r="C81" s="34" t="s">
        <v>22</v>
      </c>
      <c r="D81" s="35" t="s">
        <v>56</v>
      </c>
      <c r="E81" s="36" t="s">
        <v>43</v>
      </c>
      <c r="F81" s="37" t="s">
        <v>25</v>
      </c>
      <c r="G81" s="38">
        <v>10</v>
      </c>
      <c r="H81" s="38">
        <v>10</v>
      </c>
      <c r="I81" s="67">
        <f t="shared" si="15"/>
        <v>7700</v>
      </c>
      <c r="J81" s="62">
        <f t="shared" si="16"/>
        <v>469.7</v>
      </c>
      <c r="K81" s="68">
        <v>0.8</v>
      </c>
      <c r="L81" s="62">
        <f t="shared" si="17"/>
        <v>375.76</v>
      </c>
      <c r="M81" s="69">
        <f t="shared" si="18"/>
        <v>93.94</v>
      </c>
      <c r="N81" s="70" t="s">
        <v>253</v>
      </c>
      <c r="O81" s="71" t="s">
        <v>27</v>
      </c>
      <c r="P81" s="39"/>
      <c r="Q81" s="67"/>
    </row>
    <row r="82" s="4" customFormat="1" ht="18.6" customHeight="1" spans="1:17">
      <c r="A82" s="31">
        <f t="shared" si="19"/>
        <v>76</v>
      </c>
      <c r="B82" s="39" t="s">
        <v>254</v>
      </c>
      <c r="C82" s="34" t="s">
        <v>22</v>
      </c>
      <c r="D82" s="35" t="s">
        <v>162</v>
      </c>
      <c r="E82" s="36" t="s">
        <v>255</v>
      </c>
      <c r="F82" s="37" t="s">
        <v>25</v>
      </c>
      <c r="G82" s="38">
        <v>14</v>
      </c>
      <c r="H82" s="38">
        <v>14</v>
      </c>
      <c r="I82" s="67">
        <f t="shared" si="15"/>
        <v>10780</v>
      </c>
      <c r="J82" s="62">
        <f t="shared" si="16"/>
        <v>657.58</v>
      </c>
      <c r="K82" s="68">
        <v>0.8</v>
      </c>
      <c r="L82" s="62">
        <f t="shared" si="17"/>
        <v>526.064</v>
      </c>
      <c r="M82" s="69">
        <f t="shared" si="18"/>
        <v>131.516</v>
      </c>
      <c r="N82" s="70" t="s">
        <v>256</v>
      </c>
      <c r="O82" s="71" t="s">
        <v>27</v>
      </c>
      <c r="P82" s="39"/>
      <c r="Q82" s="67"/>
    </row>
    <row r="83" s="4" customFormat="1" ht="18.6" customHeight="1" spans="1:17">
      <c r="A83" s="31">
        <f t="shared" si="19"/>
        <v>77</v>
      </c>
      <c r="B83" s="39" t="s">
        <v>257</v>
      </c>
      <c r="C83" s="34" t="s">
        <v>22</v>
      </c>
      <c r="D83" s="35" t="s">
        <v>111</v>
      </c>
      <c r="E83" s="36" t="s">
        <v>108</v>
      </c>
      <c r="F83" s="37" t="s">
        <v>25</v>
      </c>
      <c r="G83" s="38">
        <v>13</v>
      </c>
      <c r="H83" s="38">
        <v>13</v>
      </c>
      <c r="I83" s="67">
        <f t="shared" si="15"/>
        <v>10010</v>
      </c>
      <c r="J83" s="62">
        <f t="shared" si="16"/>
        <v>610.61</v>
      </c>
      <c r="K83" s="68">
        <v>0.8</v>
      </c>
      <c r="L83" s="62">
        <f t="shared" si="17"/>
        <v>488.488</v>
      </c>
      <c r="M83" s="69">
        <f t="shared" si="18"/>
        <v>122.122</v>
      </c>
      <c r="N83" s="70" t="s">
        <v>258</v>
      </c>
      <c r="O83" s="71" t="s">
        <v>27</v>
      </c>
      <c r="P83" s="39"/>
      <c r="Q83" s="67"/>
    </row>
    <row r="84" s="4" customFormat="1" ht="18.6" customHeight="1" spans="1:17">
      <c r="A84" s="31">
        <f t="shared" si="19"/>
        <v>78</v>
      </c>
      <c r="B84" s="39" t="s">
        <v>259</v>
      </c>
      <c r="C84" s="34" t="s">
        <v>22</v>
      </c>
      <c r="D84" s="35" t="s">
        <v>260</v>
      </c>
      <c r="E84" s="36" t="s">
        <v>165</v>
      </c>
      <c r="F84" s="37" t="s">
        <v>39</v>
      </c>
      <c r="G84" s="83">
        <v>17.3</v>
      </c>
      <c r="H84" s="38">
        <v>17.3</v>
      </c>
      <c r="I84" s="67">
        <f t="shared" si="15"/>
        <v>13321</v>
      </c>
      <c r="J84" s="62">
        <f t="shared" si="16"/>
        <v>812.581</v>
      </c>
      <c r="K84" s="68">
        <v>0.8</v>
      </c>
      <c r="L84" s="62">
        <f t="shared" si="17"/>
        <v>650.0648</v>
      </c>
      <c r="M84" s="69">
        <f t="shared" si="18"/>
        <v>162.5162</v>
      </c>
      <c r="N84" s="70" t="s">
        <v>261</v>
      </c>
      <c r="O84" s="71" t="s">
        <v>27</v>
      </c>
      <c r="P84" s="39"/>
      <c r="Q84" s="67"/>
    </row>
    <row r="85" s="4" customFormat="1" ht="18.6" customHeight="1" spans="1:17">
      <c r="A85" s="31">
        <f t="shared" si="19"/>
        <v>79</v>
      </c>
      <c r="B85" s="39" t="s">
        <v>262</v>
      </c>
      <c r="C85" s="34" t="s">
        <v>22</v>
      </c>
      <c r="D85" s="35" t="s">
        <v>38</v>
      </c>
      <c r="E85" s="36" t="s">
        <v>159</v>
      </c>
      <c r="F85" s="37" t="s">
        <v>25</v>
      </c>
      <c r="G85" s="38">
        <v>25</v>
      </c>
      <c r="H85" s="38">
        <v>25</v>
      </c>
      <c r="I85" s="67">
        <f t="shared" si="15"/>
        <v>19250</v>
      </c>
      <c r="J85" s="62">
        <f t="shared" si="16"/>
        <v>1174.25</v>
      </c>
      <c r="K85" s="68">
        <v>0.8</v>
      </c>
      <c r="L85" s="62">
        <f t="shared" si="17"/>
        <v>939.4</v>
      </c>
      <c r="M85" s="69">
        <f t="shared" si="18"/>
        <v>234.85</v>
      </c>
      <c r="N85" s="70" t="s">
        <v>263</v>
      </c>
      <c r="O85" s="71" t="s">
        <v>27</v>
      </c>
      <c r="P85" s="39"/>
      <c r="Q85" s="67"/>
    </row>
    <row r="86" s="4" customFormat="1" ht="18.6" customHeight="1" spans="1:17">
      <c r="A86" s="31">
        <f t="shared" si="19"/>
        <v>80</v>
      </c>
      <c r="B86" s="39" t="s">
        <v>264</v>
      </c>
      <c r="C86" s="34" t="s">
        <v>22</v>
      </c>
      <c r="D86" s="35" t="s">
        <v>56</v>
      </c>
      <c r="E86" s="36" t="s">
        <v>265</v>
      </c>
      <c r="F86" s="37" t="s">
        <v>31</v>
      </c>
      <c r="G86" s="38">
        <v>5</v>
      </c>
      <c r="H86" s="38">
        <v>5</v>
      </c>
      <c r="I86" s="67">
        <f t="shared" si="15"/>
        <v>3850</v>
      </c>
      <c r="J86" s="62">
        <f t="shared" si="16"/>
        <v>234.85</v>
      </c>
      <c r="K86" s="68">
        <v>0.8</v>
      </c>
      <c r="L86" s="62">
        <f t="shared" si="17"/>
        <v>187.88</v>
      </c>
      <c r="M86" s="69">
        <f t="shared" si="18"/>
        <v>46.97</v>
      </c>
      <c r="N86" s="70" t="s">
        <v>266</v>
      </c>
      <c r="O86" s="71" t="s">
        <v>27</v>
      </c>
      <c r="P86" s="39"/>
      <c r="Q86" s="67"/>
    </row>
    <row r="87" s="4" customFormat="1" ht="18.6" customHeight="1" spans="1:17">
      <c r="A87" s="31">
        <f t="shared" si="19"/>
        <v>81</v>
      </c>
      <c r="B87" s="39" t="s">
        <v>267</v>
      </c>
      <c r="C87" s="34" t="s">
        <v>22</v>
      </c>
      <c r="D87" s="35" t="s">
        <v>29</v>
      </c>
      <c r="E87" s="36" t="s">
        <v>74</v>
      </c>
      <c r="F87" s="37" t="s">
        <v>53</v>
      </c>
      <c r="G87" s="83">
        <v>60</v>
      </c>
      <c r="H87" s="38">
        <v>60</v>
      </c>
      <c r="I87" s="67">
        <f t="shared" si="15"/>
        <v>46200</v>
      </c>
      <c r="J87" s="62">
        <f t="shared" si="16"/>
        <v>2818.2</v>
      </c>
      <c r="K87" s="68">
        <v>0.8</v>
      </c>
      <c r="L87" s="62">
        <f t="shared" si="17"/>
        <v>2254.56</v>
      </c>
      <c r="M87" s="69">
        <f t="shared" si="18"/>
        <v>563.64</v>
      </c>
      <c r="N87" s="70" t="s">
        <v>268</v>
      </c>
      <c r="O87" s="71" t="s">
        <v>27</v>
      </c>
      <c r="P87" s="39"/>
      <c r="Q87" s="67"/>
    </row>
    <row r="88" s="4" customFormat="1" ht="18.6" customHeight="1" spans="1:17">
      <c r="A88" s="31">
        <f t="shared" ref="A88:A97" si="20">ROW()-6</f>
        <v>82</v>
      </c>
      <c r="B88" s="39" t="s">
        <v>269</v>
      </c>
      <c r="C88" s="34" t="s">
        <v>22</v>
      </c>
      <c r="D88" s="35" t="s">
        <v>34</v>
      </c>
      <c r="E88" s="36" t="s">
        <v>57</v>
      </c>
      <c r="F88" s="37" t="s">
        <v>39</v>
      </c>
      <c r="G88" s="38">
        <v>16.4</v>
      </c>
      <c r="H88" s="38">
        <v>16.4</v>
      </c>
      <c r="I88" s="67">
        <f t="shared" si="15"/>
        <v>12628</v>
      </c>
      <c r="J88" s="62">
        <f t="shared" si="16"/>
        <v>770.308</v>
      </c>
      <c r="K88" s="68">
        <v>0.8</v>
      </c>
      <c r="L88" s="62">
        <f t="shared" si="17"/>
        <v>616.2464</v>
      </c>
      <c r="M88" s="69">
        <f t="shared" si="18"/>
        <v>154.0616</v>
      </c>
      <c r="N88" s="70" t="s">
        <v>270</v>
      </c>
      <c r="O88" s="71" t="s">
        <v>27</v>
      </c>
      <c r="P88" s="39"/>
      <c r="Q88" s="67"/>
    </row>
    <row r="89" s="4" customFormat="1" ht="18.6" customHeight="1" spans="1:17">
      <c r="A89" s="31">
        <f t="shared" si="20"/>
        <v>83</v>
      </c>
      <c r="B89" s="39" t="s">
        <v>271</v>
      </c>
      <c r="C89" s="34" t="s">
        <v>22</v>
      </c>
      <c r="D89" s="35" t="s">
        <v>38</v>
      </c>
      <c r="E89" s="36" t="s">
        <v>35</v>
      </c>
      <c r="F89" s="37" t="s">
        <v>53</v>
      </c>
      <c r="G89" s="38">
        <v>17.4</v>
      </c>
      <c r="H89" s="38">
        <v>17.4</v>
      </c>
      <c r="I89" s="67">
        <f t="shared" si="15"/>
        <v>13398</v>
      </c>
      <c r="J89" s="62">
        <f t="shared" si="16"/>
        <v>817.278</v>
      </c>
      <c r="K89" s="68">
        <v>0.8</v>
      </c>
      <c r="L89" s="62">
        <f t="shared" si="17"/>
        <v>653.8224</v>
      </c>
      <c r="M89" s="69">
        <f t="shared" si="18"/>
        <v>163.4556</v>
      </c>
      <c r="N89" s="70" t="s">
        <v>272</v>
      </c>
      <c r="O89" s="71" t="s">
        <v>27</v>
      </c>
      <c r="P89" s="39"/>
      <c r="Q89" s="67"/>
    </row>
    <row r="90" s="4" customFormat="1" ht="18.6" customHeight="1" spans="1:17">
      <c r="A90" s="31">
        <f t="shared" si="20"/>
        <v>84</v>
      </c>
      <c r="B90" s="39" t="s">
        <v>273</v>
      </c>
      <c r="C90" s="34" t="s">
        <v>22</v>
      </c>
      <c r="D90" s="35" t="s">
        <v>56</v>
      </c>
      <c r="E90" s="36" t="s">
        <v>74</v>
      </c>
      <c r="F90" s="37" t="s">
        <v>65</v>
      </c>
      <c r="G90" s="38">
        <v>15.5</v>
      </c>
      <c r="H90" s="38">
        <v>15.5</v>
      </c>
      <c r="I90" s="67">
        <f t="shared" si="15"/>
        <v>11935</v>
      </c>
      <c r="J90" s="62">
        <f t="shared" si="16"/>
        <v>728.035</v>
      </c>
      <c r="K90" s="68">
        <v>0.8</v>
      </c>
      <c r="L90" s="62">
        <f t="shared" si="17"/>
        <v>582.428</v>
      </c>
      <c r="M90" s="69">
        <f t="shared" si="18"/>
        <v>145.607</v>
      </c>
      <c r="N90" s="70" t="s">
        <v>274</v>
      </c>
      <c r="O90" s="71" t="s">
        <v>27</v>
      </c>
      <c r="P90" s="39"/>
      <c r="Q90" s="67"/>
    </row>
    <row r="91" s="4" customFormat="1" ht="18.6" customHeight="1" spans="1:17">
      <c r="A91" s="31">
        <f t="shared" si="20"/>
        <v>85</v>
      </c>
      <c r="B91" s="39" t="s">
        <v>275</v>
      </c>
      <c r="C91" s="34" t="s">
        <v>22</v>
      </c>
      <c r="D91" s="35" t="s">
        <v>56</v>
      </c>
      <c r="E91" s="36" t="s">
        <v>165</v>
      </c>
      <c r="F91" s="37" t="s">
        <v>65</v>
      </c>
      <c r="G91" s="38">
        <v>255</v>
      </c>
      <c r="H91" s="38">
        <v>255</v>
      </c>
      <c r="I91" s="67">
        <f t="shared" si="15"/>
        <v>196350</v>
      </c>
      <c r="J91" s="62">
        <f t="shared" si="16"/>
        <v>11977.35</v>
      </c>
      <c r="K91" s="68">
        <v>0.8</v>
      </c>
      <c r="L91" s="62">
        <f t="shared" si="17"/>
        <v>9581.88</v>
      </c>
      <c r="M91" s="69">
        <f t="shared" si="18"/>
        <v>2395.47</v>
      </c>
      <c r="N91" s="70" t="s">
        <v>276</v>
      </c>
      <c r="O91" s="71" t="s">
        <v>27</v>
      </c>
      <c r="P91" s="39"/>
      <c r="Q91" s="67"/>
    </row>
    <row r="92" s="4" customFormat="1" ht="18.6" customHeight="1" spans="1:17">
      <c r="A92" s="31">
        <f t="shared" si="20"/>
        <v>86</v>
      </c>
      <c r="B92" s="39" t="s">
        <v>277</v>
      </c>
      <c r="C92" s="34" t="s">
        <v>22</v>
      </c>
      <c r="D92" s="35" t="s">
        <v>278</v>
      </c>
      <c r="E92" s="36" t="s">
        <v>279</v>
      </c>
      <c r="F92" s="37" t="s">
        <v>53</v>
      </c>
      <c r="G92" s="38">
        <v>6.4</v>
      </c>
      <c r="H92" s="38">
        <v>6.4</v>
      </c>
      <c r="I92" s="67">
        <f t="shared" si="15"/>
        <v>4928</v>
      </c>
      <c r="J92" s="62">
        <f t="shared" si="16"/>
        <v>300.608</v>
      </c>
      <c r="K92" s="68">
        <v>0.8</v>
      </c>
      <c r="L92" s="62">
        <f t="shared" si="17"/>
        <v>240.4864</v>
      </c>
      <c r="M92" s="69">
        <f t="shared" si="18"/>
        <v>60.1216</v>
      </c>
      <c r="N92" s="70" t="s">
        <v>280</v>
      </c>
      <c r="O92" s="71" t="s">
        <v>27</v>
      </c>
      <c r="P92" s="39"/>
      <c r="Q92" s="67"/>
    </row>
    <row r="93" s="4" customFormat="1" ht="18.6" customHeight="1" spans="1:17">
      <c r="A93" s="31">
        <f t="shared" si="20"/>
        <v>87</v>
      </c>
      <c r="B93" s="39" t="s">
        <v>281</v>
      </c>
      <c r="C93" s="34" t="s">
        <v>22</v>
      </c>
      <c r="D93" s="35" t="s">
        <v>56</v>
      </c>
      <c r="E93" s="36" t="s">
        <v>43</v>
      </c>
      <c r="F93" s="37" t="s">
        <v>39</v>
      </c>
      <c r="G93" s="38">
        <v>24.5</v>
      </c>
      <c r="H93" s="38">
        <v>24.5</v>
      </c>
      <c r="I93" s="67">
        <f t="shared" si="15"/>
        <v>18865</v>
      </c>
      <c r="J93" s="62">
        <f t="shared" si="16"/>
        <v>1150.765</v>
      </c>
      <c r="K93" s="68">
        <v>0.8</v>
      </c>
      <c r="L93" s="62">
        <f t="shared" si="17"/>
        <v>920.612</v>
      </c>
      <c r="M93" s="69">
        <f t="shared" si="18"/>
        <v>230.153</v>
      </c>
      <c r="N93" s="70" t="s">
        <v>282</v>
      </c>
      <c r="O93" s="71" t="s">
        <v>27</v>
      </c>
      <c r="P93" s="39"/>
      <c r="Q93" s="67"/>
    </row>
    <row r="94" s="4" customFormat="1" ht="18.6" customHeight="1" spans="1:17">
      <c r="A94" s="31">
        <f t="shared" si="20"/>
        <v>88</v>
      </c>
      <c r="B94" s="39" t="s">
        <v>283</v>
      </c>
      <c r="C94" s="34" t="s">
        <v>22</v>
      </c>
      <c r="D94" s="35" t="s">
        <v>29</v>
      </c>
      <c r="E94" s="36" t="s">
        <v>284</v>
      </c>
      <c r="F94" s="37" t="s">
        <v>25</v>
      </c>
      <c r="G94" s="38">
        <v>850</v>
      </c>
      <c r="H94" s="38">
        <v>850</v>
      </c>
      <c r="I94" s="67">
        <f t="shared" si="15"/>
        <v>654500</v>
      </c>
      <c r="J94" s="62">
        <f t="shared" si="16"/>
        <v>39924.5</v>
      </c>
      <c r="K94" s="68">
        <v>0.8</v>
      </c>
      <c r="L94" s="62">
        <f t="shared" si="17"/>
        <v>31939.6</v>
      </c>
      <c r="M94" s="69">
        <f t="shared" si="18"/>
        <v>7984.9</v>
      </c>
      <c r="N94" s="70" t="s">
        <v>285</v>
      </c>
      <c r="O94" s="71" t="s">
        <v>27</v>
      </c>
      <c r="P94" s="39"/>
      <c r="Q94" s="67"/>
    </row>
    <row r="95" s="4" customFormat="1" ht="18.6" customHeight="1" spans="1:17">
      <c r="A95" s="31">
        <f t="shared" si="20"/>
        <v>89</v>
      </c>
      <c r="B95" s="39" t="s">
        <v>286</v>
      </c>
      <c r="C95" s="34" t="s">
        <v>22</v>
      </c>
      <c r="D95" s="35" t="s">
        <v>107</v>
      </c>
      <c r="E95" s="36" t="s">
        <v>48</v>
      </c>
      <c r="F95" s="37" t="s">
        <v>25</v>
      </c>
      <c r="G95" s="38">
        <v>45.7</v>
      </c>
      <c r="H95" s="38">
        <v>45.7</v>
      </c>
      <c r="I95" s="67">
        <f t="shared" si="15"/>
        <v>35189</v>
      </c>
      <c r="J95" s="62">
        <f t="shared" si="16"/>
        <v>2146.529</v>
      </c>
      <c r="K95" s="68">
        <v>0.8</v>
      </c>
      <c r="L95" s="62">
        <f t="shared" si="17"/>
        <v>1717.2232</v>
      </c>
      <c r="M95" s="69">
        <f t="shared" si="18"/>
        <v>429.3058</v>
      </c>
      <c r="N95" s="70" t="s">
        <v>287</v>
      </c>
      <c r="O95" s="71" t="s">
        <v>27</v>
      </c>
      <c r="P95" s="39"/>
      <c r="Q95" s="67"/>
    </row>
    <row r="96" s="4" customFormat="1" ht="18.6" customHeight="1" spans="1:17">
      <c r="A96" s="31">
        <f t="shared" si="20"/>
        <v>90</v>
      </c>
      <c r="B96" s="43" t="s">
        <v>288</v>
      </c>
      <c r="C96" s="34" t="s">
        <v>22</v>
      </c>
      <c r="D96" s="35" t="s">
        <v>42</v>
      </c>
      <c r="E96" s="36" t="s">
        <v>289</v>
      </c>
      <c r="F96" s="37" t="s">
        <v>49</v>
      </c>
      <c r="G96" s="38">
        <v>10</v>
      </c>
      <c r="H96" s="38">
        <v>10</v>
      </c>
      <c r="I96" s="67">
        <f t="shared" si="15"/>
        <v>7700</v>
      </c>
      <c r="J96" s="62">
        <f t="shared" si="16"/>
        <v>469.7</v>
      </c>
      <c r="K96" s="68">
        <v>0.8</v>
      </c>
      <c r="L96" s="62">
        <f t="shared" si="17"/>
        <v>375.76</v>
      </c>
      <c r="M96" s="69">
        <f t="shared" si="18"/>
        <v>93.94</v>
      </c>
      <c r="N96" s="70" t="s">
        <v>290</v>
      </c>
      <c r="O96" s="71" t="s">
        <v>27</v>
      </c>
      <c r="P96" s="39"/>
      <c r="Q96" s="67"/>
    </row>
    <row r="97" s="4" customFormat="1" ht="18.6" customHeight="1" spans="1:17">
      <c r="A97" s="31">
        <f t="shared" si="20"/>
        <v>91</v>
      </c>
      <c r="B97" s="39" t="s">
        <v>291</v>
      </c>
      <c r="C97" s="34" t="s">
        <v>22</v>
      </c>
      <c r="D97" s="35" t="s">
        <v>162</v>
      </c>
      <c r="E97" s="36" t="s">
        <v>43</v>
      </c>
      <c r="F97" s="37" t="s">
        <v>25</v>
      </c>
      <c r="G97" s="38">
        <v>45</v>
      </c>
      <c r="H97" s="38">
        <v>45</v>
      </c>
      <c r="I97" s="67">
        <f t="shared" si="15"/>
        <v>34650</v>
      </c>
      <c r="J97" s="62">
        <f t="shared" si="16"/>
        <v>2113.65</v>
      </c>
      <c r="K97" s="68">
        <v>0.8</v>
      </c>
      <c r="L97" s="62">
        <f t="shared" si="17"/>
        <v>1690.92</v>
      </c>
      <c r="M97" s="69">
        <f t="shared" si="18"/>
        <v>422.73</v>
      </c>
      <c r="N97" s="70" t="s">
        <v>292</v>
      </c>
      <c r="O97" s="71" t="s">
        <v>27</v>
      </c>
      <c r="P97" s="39"/>
      <c r="Q97" s="67"/>
    </row>
    <row r="98" s="4" customFormat="1" ht="18.6" customHeight="1" spans="1:17">
      <c r="A98" s="31">
        <f t="shared" ref="A98:A107" si="21">ROW()-6</f>
        <v>92</v>
      </c>
      <c r="B98" s="39" t="s">
        <v>293</v>
      </c>
      <c r="C98" s="34" t="s">
        <v>22</v>
      </c>
      <c r="D98" s="35" t="s">
        <v>42</v>
      </c>
      <c r="E98" s="36" t="s">
        <v>289</v>
      </c>
      <c r="F98" s="37" t="s">
        <v>68</v>
      </c>
      <c r="G98" s="38">
        <v>8</v>
      </c>
      <c r="H98" s="38">
        <v>8</v>
      </c>
      <c r="I98" s="67">
        <f t="shared" si="15"/>
        <v>6160</v>
      </c>
      <c r="J98" s="62">
        <f t="shared" si="16"/>
        <v>375.76</v>
      </c>
      <c r="K98" s="68">
        <v>0.8</v>
      </c>
      <c r="L98" s="62">
        <f t="shared" si="17"/>
        <v>300.608</v>
      </c>
      <c r="M98" s="69">
        <f t="shared" si="18"/>
        <v>75.152</v>
      </c>
      <c r="N98" s="70" t="s">
        <v>294</v>
      </c>
      <c r="O98" s="71" t="s">
        <v>27</v>
      </c>
      <c r="P98" s="39"/>
      <c r="Q98" s="67"/>
    </row>
    <row r="99" s="4" customFormat="1" ht="18.6" customHeight="1" spans="1:17">
      <c r="A99" s="31">
        <f t="shared" si="21"/>
        <v>93</v>
      </c>
      <c r="B99" s="39" t="s">
        <v>295</v>
      </c>
      <c r="C99" s="34" t="s">
        <v>22</v>
      </c>
      <c r="D99" s="35" t="s">
        <v>296</v>
      </c>
      <c r="E99" s="36" t="s">
        <v>289</v>
      </c>
      <c r="F99" s="37" t="s">
        <v>166</v>
      </c>
      <c r="G99" s="38">
        <v>56.5</v>
      </c>
      <c r="H99" s="38">
        <v>56.5</v>
      </c>
      <c r="I99" s="67">
        <f t="shared" si="15"/>
        <v>43505</v>
      </c>
      <c r="J99" s="62">
        <f t="shared" si="16"/>
        <v>2653.805</v>
      </c>
      <c r="K99" s="68">
        <v>0.8</v>
      </c>
      <c r="L99" s="62">
        <f t="shared" si="17"/>
        <v>2123.044</v>
      </c>
      <c r="M99" s="69">
        <f t="shared" si="18"/>
        <v>530.761</v>
      </c>
      <c r="N99" s="70" t="s">
        <v>297</v>
      </c>
      <c r="O99" s="71" t="s">
        <v>27</v>
      </c>
      <c r="P99" s="39"/>
      <c r="Q99" s="67"/>
    </row>
    <row r="100" s="4" customFormat="1" ht="18.6" customHeight="1" spans="1:17">
      <c r="A100" s="31">
        <f t="shared" si="21"/>
        <v>94</v>
      </c>
      <c r="B100" s="39" t="s">
        <v>298</v>
      </c>
      <c r="C100" s="34" t="s">
        <v>22</v>
      </c>
      <c r="D100" s="35" t="s">
        <v>299</v>
      </c>
      <c r="E100" s="36" t="s">
        <v>300</v>
      </c>
      <c r="F100" s="37" t="s">
        <v>25</v>
      </c>
      <c r="G100" s="38">
        <v>700</v>
      </c>
      <c r="H100" s="38">
        <v>700</v>
      </c>
      <c r="I100" s="67">
        <f t="shared" si="15"/>
        <v>539000</v>
      </c>
      <c r="J100" s="62">
        <f t="shared" si="16"/>
        <v>32879</v>
      </c>
      <c r="K100" s="68">
        <v>0.8</v>
      </c>
      <c r="L100" s="62">
        <f t="shared" si="17"/>
        <v>26303.2</v>
      </c>
      <c r="M100" s="69">
        <f t="shared" si="18"/>
        <v>6575.8</v>
      </c>
      <c r="N100" s="70" t="s">
        <v>301</v>
      </c>
      <c r="O100" s="71" t="s">
        <v>27</v>
      </c>
      <c r="P100" s="39"/>
      <c r="Q100" s="67"/>
    </row>
    <row r="101" s="4" customFormat="1" ht="18.6" customHeight="1" spans="1:17">
      <c r="A101" s="31">
        <f t="shared" si="21"/>
        <v>95</v>
      </c>
      <c r="B101" s="39" t="s">
        <v>302</v>
      </c>
      <c r="C101" s="34" t="s">
        <v>22</v>
      </c>
      <c r="D101" s="35" t="s">
        <v>246</v>
      </c>
      <c r="E101" s="36" t="s">
        <v>35</v>
      </c>
      <c r="F101" s="37" t="s">
        <v>53</v>
      </c>
      <c r="G101" s="38">
        <v>12.8</v>
      </c>
      <c r="H101" s="38">
        <v>12.8</v>
      </c>
      <c r="I101" s="67">
        <f t="shared" si="15"/>
        <v>9856</v>
      </c>
      <c r="J101" s="62">
        <f t="shared" si="16"/>
        <v>601.216</v>
      </c>
      <c r="K101" s="68">
        <v>0.8</v>
      </c>
      <c r="L101" s="62">
        <f t="shared" si="17"/>
        <v>480.9728</v>
      </c>
      <c r="M101" s="69">
        <f t="shared" si="18"/>
        <v>120.2432</v>
      </c>
      <c r="N101" s="70" t="s">
        <v>303</v>
      </c>
      <c r="O101" s="71" t="s">
        <v>27</v>
      </c>
      <c r="P101" s="39"/>
      <c r="Q101" s="67"/>
    </row>
    <row r="102" s="4" customFormat="1" ht="18.6" customHeight="1" spans="1:17">
      <c r="A102" s="31">
        <f t="shared" si="21"/>
        <v>96</v>
      </c>
      <c r="B102" s="39" t="s">
        <v>304</v>
      </c>
      <c r="C102" s="34" t="s">
        <v>22</v>
      </c>
      <c r="D102" s="35" t="s">
        <v>169</v>
      </c>
      <c r="E102" s="84" t="s">
        <v>144</v>
      </c>
      <c r="F102" s="37" t="s">
        <v>53</v>
      </c>
      <c r="G102" s="38">
        <v>6.4</v>
      </c>
      <c r="H102" s="38">
        <v>6.4</v>
      </c>
      <c r="I102" s="67">
        <f t="shared" si="15"/>
        <v>4928</v>
      </c>
      <c r="J102" s="62">
        <f t="shared" si="16"/>
        <v>300.608</v>
      </c>
      <c r="K102" s="68">
        <v>0.8</v>
      </c>
      <c r="L102" s="62">
        <f t="shared" si="17"/>
        <v>240.4864</v>
      </c>
      <c r="M102" s="69">
        <f t="shared" si="18"/>
        <v>60.1216</v>
      </c>
      <c r="N102" s="70" t="s">
        <v>305</v>
      </c>
      <c r="O102" s="71" t="s">
        <v>27</v>
      </c>
      <c r="P102" s="39"/>
      <c r="Q102" s="67"/>
    </row>
    <row r="103" s="4" customFormat="1" ht="18.6" customHeight="1" spans="1:17">
      <c r="A103" s="31">
        <f t="shared" si="21"/>
        <v>97</v>
      </c>
      <c r="B103" s="39" t="s">
        <v>306</v>
      </c>
      <c r="C103" s="34" t="s">
        <v>22</v>
      </c>
      <c r="D103" s="35" t="s">
        <v>89</v>
      </c>
      <c r="E103" s="36" t="s">
        <v>170</v>
      </c>
      <c r="F103" s="37" t="s">
        <v>53</v>
      </c>
      <c r="G103" s="38">
        <v>10.5</v>
      </c>
      <c r="H103" s="38">
        <v>10.5</v>
      </c>
      <c r="I103" s="67">
        <f t="shared" si="15"/>
        <v>8085</v>
      </c>
      <c r="J103" s="62">
        <f t="shared" si="16"/>
        <v>493.185</v>
      </c>
      <c r="K103" s="68">
        <v>0.8</v>
      </c>
      <c r="L103" s="62">
        <f t="shared" si="17"/>
        <v>394.548</v>
      </c>
      <c r="M103" s="69">
        <f t="shared" si="18"/>
        <v>98.637</v>
      </c>
      <c r="N103" s="70" t="s">
        <v>307</v>
      </c>
      <c r="O103" s="71" t="s">
        <v>27</v>
      </c>
      <c r="P103" s="39"/>
      <c r="Q103" s="67"/>
    </row>
    <row r="104" s="4" customFormat="1" ht="18.6" customHeight="1" spans="1:17">
      <c r="A104" s="31">
        <f t="shared" si="21"/>
        <v>98</v>
      </c>
      <c r="B104" s="39" t="s">
        <v>308</v>
      </c>
      <c r="C104" s="34" t="s">
        <v>22</v>
      </c>
      <c r="D104" s="35" t="s">
        <v>95</v>
      </c>
      <c r="E104" s="36" t="s">
        <v>131</v>
      </c>
      <c r="F104" s="37" t="s">
        <v>39</v>
      </c>
      <c r="G104" s="38">
        <v>21.7</v>
      </c>
      <c r="H104" s="38">
        <v>21.7</v>
      </c>
      <c r="I104" s="67">
        <f t="shared" ref="I104:I121" si="22">H104*770</f>
        <v>16709</v>
      </c>
      <c r="J104" s="62">
        <f t="shared" ref="J104:J121" si="23">H104*46.97</f>
        <v>1019.249</v>
      </c>
      <c r="K104" s="68">
        <v>0.8</v>
      </c>
      <c r="L104" s="62">
        <f t="shared" ref="L104:L121" si="24">J104*K104</f>
        <v>815.3992</v>
      </c>
      <c r="M104" s="69">
        <f t="shared" ref="M104:M122" si="25">G104*9.394</f>
        <v>203.8498</v>
      </c>
      <c r="N104" s="70" t="s">
        <v>309</v>
      </c>
      <c r="O104" s="71" t="s">
        <v>27</v>
      </c>
      <c r="P104" s="39"/>
      <c r="Q104" s="67"/>
    </row>
    <row r="105" s="4" customFormat="1" ht="18.6" customHeight="1" spans="1:17">
      <c r="A105" s="31">
        <f t="shared" si="21"/>
        <v>99</v>
      </c>
      <c r="B105" s="39" t="s">
        <v>310</v>
      </c>
      <c r="C105" s="34" t="s">
        <v>22</v>
      </c>
      <c r="D105" s="35" t="s">
        <v>107</v>
      </c>
      <c r="E105" s="36" t="s">
        <v>131</v>
      </c>
      <c r="F105" s="37" t="s">
        <v>39</v>
      </c>
      <c r="G105" s="38">
        <v>16.3</v>
      </c>
      <c r="H105" s="38">
        <v>16.3</v>
      </c>
      <c r="I105" s="67">
        <f t="shared" si="22"/>
        <v>12551</v>
      </c>
      <c r="J105" s="62">
        <f t="shared" si="23"/>
        <v>765.611</v>
      </c>
      <c r="K105" s="68">
        <v>0.8</v>
      </c>
      <c r="L105" s="62">
        <f t="shared" si="24"/>
        <v>612.4888</v>
      </c>
      <c r="M105" s="69">
        <f t="shared" si="25"/>
        <v>153.1222</v>
      </c>
      <c r="N105" s="70" t="s">
        <v>311</v>
      </c>
      <c r="O105" s="71" t="s">
        <v>27</v>
      </c>
      <c r="P105" s="39"/>
      <c r="Q105" s="67"/>
    </row>
    <row r="106" s="4" customFormat="1" ht="18.6" customHeight="1" spans="1:17">
      <c r="A106" s="31">
        <f t="shared" si="21"/>
        <v>100</v>
      </c>
      <c r="B106" s="39" t="s">
        <v>312</v>
      </c>
      <c r="C106" s="34" t="s">
        <v>22</v>
      </c>
      <c r="D106" s="85" t="s">
        <v>313</v>
      </c>
      <c r="E106" s="36" t="s">
        <v>147</v>
      </c>
      <c r="F106" s="37" t="s">
        <v>53</v>
      </c>
      <c r="G106" s="38">
        <v>20</v>
      </c>
      <c r="H106" s="38">
        <v>20</v>
      </c>
      <c r="I106" s="67">
        <f t="shared" si="22"/>
        <v>15400</v>
      </c>
      <c r="J106" s="62">
        <f t="shared" si="23"/>
        <v>939.4</v>
      </c>
      <c r="K106" s="68">
        <v>0.8</v>
      </c>
      <c r="L106" s="62">
        <f t="shared" si="24"/>
        <v>751.52</v>
      </c>
      <c r="M106" s="69">
        <f t="shared" si="25"/>
        <v>187.88</v>
      </c>
      <c r="N106" s="93" t="s">
        <v>314</v>
      </c>
      <c r="O106" s="71" t="s">
        <v>27</v>
      </c>
      <c r="P106" s="39"/>
      <c r="Q106" s="67"/>
    </row>
    <row r="107" s="4" customFormat="1" ht="18.6" customHeight="1" spans="1:17">
      <c r="A107" s="31">
        <f t="shared" si="21"/>
        <v>101</v>
      </c>
      <c r="B107" s="39" t="s">
        <v>315</v>
      </c>
      <c r="C107" s="34" t="s">
        <v>22</v>
      </c>
      <c r="D107" s="35" t="s">
        <v>38</v>
      </c>
      <c r="E107" s="36" t="s">
        <v>316</v>
      </c>
      <c r="F107" s="37" t="s">
        <v>49</v>
      </c>
      <c r="G107" s="38">
        <v>17.5</v>
      </c>
      <c r="H107" s="38">
        <v>17.5</v>
      </c>
      <c r="I107" s="67">
        <f t="shared" si="22"/>
        <v>13475</v>
      </c>
      <c r="J107" s="62">
        <f t="shared" si="23"/>
        <v>821.975</v>
      </c>
      <c r="K107" s="68">
        <v>0.8</v>
      </c>
      <c r="L107" s="62">
        <f t="shared" si="24"/>
        <v>657.58</v>
      </c>
      <c r="M107" s="69">
        <f t="shared" si="25"/>
        <v>164.395</v>
      </c>
      <c r="N107" s="70" t="s">
        <v>317</v>
      </c>
      <c r="O107" s="71" t="s">
        <v>27</v>
      </c>
      <c r="P107" s="39"/>
      <c r="Q107" s="67"/>
    </row>
    <row r="108" s="4" customFormat="1" ht="18.6" customHeight="1" spans="1:17">
      <c r="A108" s="31">
        <f t="shared" ref="A108:A121" si="26">ROW()-6</f>
        <v>102</v>
      </c>
      <c r="B108" s="39" t="s">
        <v>318</v>
      </c>
      <c r="C108" s="34" t="s">
        <v>22</v>
      </c>
      <c r="D108" s="86" t="s">
        <v>56</v>
      </c>
      <c r="E108" s="41" t="s">
        <v>144</v>
      </c>
      <c r="F108" s="37" t="s">
        <v>53</v>
      </c>
      <c r="G108" s="38">
        <v>100</v>
      </c>
      <c r="H108" s="38">
        <v>100</v>
      </c>
      <c r="I108" s="67">
        <f t="shared" si="22"/>
        <v>77000</v>
      </c>
      <c r="J108" s="62">
        <f t="shared" si="23"/>
        <v>4697</v>
      </c>
      <c r="K108" s="68">
        <v>0.8</v>
      </c>
      <c r="L108" s="62">
        <f t="shared" si="24"/>
        <v>3757.6</v>
      </c>
      <c r="M108" s="69">
        <f t="shared" si="25"/>
        <v>939.4</v>
      </c>
      <c r="N108" s="94" t="s">
        <v>319</v>
      </c>
      <c r="O108" s="71" t="s">
        <v>27</v>
      </c>
      <c r="P108" s="39"/>
      <c r="Q108" s="67"/>
    </row>
    <row r="109" s="4" customFormat="1" ht="18.6" customHeight="1" spans="1:17">
      <c r="A109" s="31">
        <f t="shared" si="26"/>
        <v>103</v>
      </c>
      <c r="B109" s="39" t="s">
        <v>320</v>
      </c>
      <c r="C109" s="34" t="s">
        <v>22</v>
      </c>
      <c r="D109" s="35" t="s">
        <v>38</v>
      </c>
      <c r="E109" s="36" t="s">
        <v>35</v>
      </c>
      <c r="F109" s="37" t="s">
        <v>39</v>
      </c>
      <c r="G109" s="38">
        <v>10</v>
      </c>
      <c r="H109" s="38">
        <v>10</v>
      </c>
      <c r="I109" s="67">
        <f t="shared" si="22"/>
        <v>7700</v>
      </c>
      <c r="J109" s="62">
        <f t="shared" si="23"/>
        <v>469.7</v>
      </c>
      <c r="K109" s="68">
        <v>0.8</v>
      </c>
      <c r="L109" s="62">
        <f t="shared" si="24"/>
        <v>375.76</v>
      </c>
      <c r="M109" s="69">
        <f t="shared" si="25"/>
        <v>93.94</v>
      </c>
      <c r="N109" s="70" t="s">
        <v>321</v>
      </c>
      <c r="O109" s="71" t="s">
        <v>27</v>
      </c>
      <c r="P109" s="39"/>
      <c r="Q109" s="67"/>
    </row>
    <row r="110" s="4" customFormat="1" ht="18.6" customHeight="1" spans="1:17">
      <c r="A110" s="31">
        <f t="shared" si="26"/>
        <v>104</v>
      </c>
      <c r="B110" s="39" t="s">
        <v>322</v>
      </c>
      <c r="C110" s="34" t="s">
        <v>22</v>
      </c>
      <c r="D110" s="35" t="s">
        <v>176</v>
      </c>
      <c r="E110" s="36" t="s">
        <v>82</v>
      </c>
      <c r="F110" s="37" t="s">
        <v>25</v>
      </c>
      <c r="G110" s="38">
        <v>9.5</v>
      </c>
      <c r="H110" s="38">
        <v>9.5</v>
      </c>
      <c r="I110" s="67">
        <f t="shared" si="22"/>
        <v>7315</v>
      </c>
      <c r="J110" s="62">
        <f t="shared" si="23"/>
        <v>446.215</v>
      </c>
      <c r="K110" s="68">
        <v>0.8</v>
      </c>
      <c r="L110" s="62">
        <f t="shared" si="24"/>
        <v>356.972</v>
      </c>
      <c r="M110" s="69">
        <f t="shared" si="25"/>
        <v>89.243</v>
      </c>
      <c r="N110" s="70" t="s">
        <v>323</v>
      </c>
      <c r="O110" s="71" t="s">
        <v>27</v>
      </c>
      <c r="P110" s="39"/>
      <c r="Q110" s="67"/>
    </row>
    <row r="111" s="4" customFormat="1" ht="18.6" customHeight="1" spans="1:17">
      <c r="A111" s="31">
        <f t="shared" si="26"/>
        <v>105</v>
      </c>
      <c r="B111" s="39" t="s">
        <v>324</v>
      </c>
      <c r="C111" s="34" t="s">
        <v>22</v>
      </c>
      <c r="D111" s="35" t="s">
        <v>89</v>
      </c>
      <c r="E111" s="36" t="s">
        <v>152</v>
      </c>
      <c r="F111" s="37" t="s">
        <v>325</v>
      </c>
      <c r="G111" s="38">
        <v>14</v>
      </c>
      <c r="H111" s="38">
        <v>14</v>
      </c>
      <c r="I111" s="67">
        <f t="shared" si="22"/>
        <v>10780</v>
      </c>
      <c r="J111" s="62">
        <f t="shared" si="23"/>
        <v>657.58</v>
      </c>
      <c r="K111" s="68">
        <v>0.8</v>
      </c>
      <c r="L111" s="62">
        <f t="shared" si="24"/>
        <v>526.064</v>
      </c>
      <c r="M111" s="69">
        <f t="shared" si="25"/>
        <v>131.516</v>
      </c>
      <c r="N111" s="70" t="s">
        <v>326</v>
      </c>
      <c r="O111" s="71" t="s">
        <v>27</v>
      </c>
      <c r="P111" s="39"/>
      <c r="Q111" s="67"/>
    </row>
    <row r="112" s="4" customFormat="1" ht="18.6" customHeight="1" spans="1:17">
      <c r="A112" s="31">
        <f t="shared" si="26"/>
        <v>106</v>
      </c>
      <c r="B112" s="39" t="s">
        <v>327</v>
      </c>
      <c r="C112" s="34" t="s">
        <v>22</v>
      </c>
      <c r="D112" s="35" t="s">
        <v>42</v>
      </c>
      <c r="E112" s="36" t="s">
        <v>86</v>
      </c>
      <c r="F112" s="37" t="s">
        <v>25</v>
      </c>
      <c r="G112" s="38">
        <v>13.7</v>
      </c>
      <c r="H112" s="38">
        <v>13.7</v>
      </c>
      <c r="I112" s="67">
        <f t="shared" si="22"/>
        <v>10549</v>
      </c>
      <c r="J112" s="62">
        <f t="shared" si="23"/>
        <v>643.489</v>
      </c>
      <c r="K112" s="68">
        <v>0.8</v>
      </c>
      <c r="L112" s="62">
        <f t="shared" si="24"/>
        <v>514.7912</v>
      </c>
      <c r="M112" s="69">
        <f t="shared" si="25"/>
        <v>128.6978</v>
      </c>
      <c r="N112" s="70" t="s">
        <v>328</v>
      </c>
      <c r="O112" s="71" t="s">
        <v>27</v>
      </c>
      <c r="P112" s="39"/>
      <c r="Q112" s="67"/>
    </row>
    <row r="113" s="4" customFormat="1" ht="18.6" customHeight="1" spans="1:17">
      <c r="A113" s="31">
        <f t="shared" si="26"/>
        <v>107</v>
      </c>
      <c r="B113" s="39" t="s">
        <v>329</v>
      </c>
      <c r="C113" s="34" t="s">
        <v>22</v>
      </c>
      <c r="D113" s="35" t="s">
        <v>104</v>
      </c>
      <c r="E113" s="36" t="s">
        <v>86</v>
      </c>
      <c r="F113" s="37" t="s">
        <v>25</v>
      </c>
      <c r="G113" s="38">
        <v>4.5</v>
      </c>
      <c r="H113" s="38">
        <v>4.5</v>
      </c>
      <c r="I113" s="67">
        <f t="shared" si="22"/>
        <v>3465</v>
      </c>
      <c r="J113" s="62">
        <f t="shared" si="23"/>
        <v>211.365</v>
      </c>
      <c r="K113" s="68">
        <v>0.8</v>
      </c>
      <c r="L113" s="62">
        <f t="shared" si="24"/>
        <v>169.092</v>
      </c>
      <c r="M113" s="69">
        <f t="shared" si="25"/>
        <v>42.273</v>
      </c>
      <c r="N113" s="70" t="s">
        <v>330</v>
      </c>
      <c r="O113" s="71" t="s">
        <v>27</v>
      </c>
      <c r="P113" s="39"/>
      <c r="Q113" s="67"/>
    </row>
    <row r="114" s="4" customFormat="1" ht="18.6" customHeight="1" spans="1:17">
      <c r="A114" s="31">
        <f t="shared" si="26"/>
        <v>108</v>
      </c>
      <c r="B114" s="39" t="s">
        <v>331</v>
      </c>
      <c r="C114" s="34" t="s">
        <v>22</v>
      </c>
      <c r="D114" s="35" t="s">
        <v>332</v>
      </c>
      <c r="E114" s="36" t="s">
        <v>82</v>
      </c>
      <c r="F114" s="37" t="s">
        <v>25</v>
      </c>
      <c r="G114" s="38">
        <v>12.4</v>
      </c>
      <c r="H114" s="38">
        <v>12.4</v>
      </c>
      <c r="I114" s="67">
        <f t="shared" si="22"/>
        <v>9548</v>
      </c>
      <c r="J114" s="62">
        <f t="shared" si="23"/>
        <v>582.428</v>
      </c>
      <c r="K114" s="68">
        <v>0.8</v>
      </c>
      <c r="L114" s="62">
        <f t="shared" si="24"/>
        <v>465.9424</v>
      </c>
      <c r="M114" s="69">
        <f t="shared" si="25"/>
        <v>116.4856</v>
      </c>
      <c r="N114" s="70" t="s">
        <v>333</v>
      </c>
      <c r="O114" s="71" t="s">
        <v>27</v>
      </c>
      <c r="P114" s="39"/>
      <c r="Q114" s="67"/>
    </row>
    <row r="115" s="4" customFormat="1" ht="18.6" customHeight="1" spans="1:17">
      <c r="A115" s="31">
        <f t="shared" si="26"/>
        <v>109</v>
      </c>
      <c r="B115" s="39" t="s">
        <v>334</v>
      </c>
      <c r="C115" s="34" t="s">
        <v>22</v>
      </c>
      <c r="D115" s="85" t="s">
        <v>278</v>
      </c>
      <c r="E115" s="36" t="s">
        <v>48</v>
      </c>
      <c r="F115" s="37" t="s">
        <v>138</v>
      </c>
      <c r="G115" s="38">
        <v>50</v>
      </c>
      <c r="H115" s="38">
        <v>50</v>
      </c>
      <c r="I115" s="67">
        <f t="shared" si="22"/>
        <v>38500</v>
      </c>
      <c r="J115" s="62">
        <f t="shared" si="23"/>
        <v>2348.5</v>
      </c>
      <c r="K115" s="68">
        <v>0.8</v>
      </c>
      <c r="L115" s="62">
        <f t="shared" si="24"/>
        <v>1878.8</v>
      </c>
      <c r="M115" s="69">
        <f t="shared" si="25"/>
        <v>469.7</v>
      </c>
      <c r="N115" s="95" t="s">
        <v>335</v>
      </c>
      <c r="O115" s="71" t="s">
        <v>27</v>
      </c>
      <c r="P115" s="39"/>
      <c r="Q115" s="67"/>
    </row>
    <row r="116" s="4" customFormat="1" ht="18.6" customHeight="1" spans="1:17">
      <c r="A116" s="31">
        <f t="shared" si="26"/>
        <v>110</v>
      </c>
      <c r="B116" s="43" t="s">
        <v>336</v>
      </c>
      <c r="C116" s="34" t="s">
        <v>22</v>
      </c>
      <c r="D116" s="35" t="s">
        <v>38</v>
      </c>
      <c r="E116" s="36" t="s">
        <v>165</v>
      </c>
      <c r="F116" s="37" t="s">
        <v>68</v>
      </c>
      <c r="G116" s="38">
        <v>19</v>
      </c>
      <c r="H116" s="38">
        <v>19</v>
      </c>
      <c r="I116" s="67">
        <f t="shared" si="22"/>
        <v>14630</v>
      </c>
      <c r="J116" s="62">
        <f t="shared" si="23"/>
        <v>892.43</v>
      </c>
      <c r="K116" s="68">
        <v>0.8</v>
      </c>
      <c r="L116" s="62">
        <f t="shared" si="24"/>
        <v>713.944</v>
      </c>
      <c r="M116" s="69">
        <f t="shared" si="25"/>
        <v>178.486</v>
      </c>
      <c r="N116" s="70" t="s">
        <v>337</v>
      </c>
      <c r="O116" s="71" t="s">
        <v>27</v>
      </c>
      <c r="P116" s="39"/>
      <c r="Q116" s="67"/>
    </row>
    <row r="117" s="4" customFormat="1" ht="18.6" customHeight="1" spans="1:17">
      <c r="A117" s="31">
        <f t="shared" si="26"/>
        <v>111</v>
      </c>
      <c r="B117" s="39" t="s">
        <v>338</v>
      </c>
      <c r="C117" s="34" t="s">
        <v>22</v>
      </c>
      <c r="D117" s="35" t="s">
        <v>246</v>
      </c>
      <c r="E117" s="36" t="s">
        <v>82</v>
      </c>
      <c r="F117" s="37" t="s">
        <v>39</v>
      </c>
      <c r="G117" s="38">
        <v>16</v>
      </c>
      <c r="H117" s="38">
        <v>16</v>
      </c>
      <c r="I117" s="67">
        <f t="shared" si="22"/>
        <v>12320</v>
      </c>
      <c r="J117" s="62">
        <f t="shared" si="23"/>
        <v>751.52</v>
      </c>
      <c r="K117" s="68">
        <v>0.8</v>
      </c>
      <c r="L117" s="62">
        <f t="shared" si="24"/>
        <v>601.216</v>
      </c>
      <c r="M117" s="69">
        <f t="shared" si="25"/>
        <v>150.304</v>
      </c>
      <c r="N117" s="70" t="s">
        <v>339</v>
      </c>
      <c r="O117" s="71" t="s">
        <v>27</v>
      </c>
      <c r="P117" s="39"/>
      <c r="Q117" s="67"/>
    </row>
    <row r="118" s="4" customFormat="1" ht="18.6" customHeight="1" spans="1:17">
      <c r="A118" s="31">
        <f t="shared" si="26"/>
        <v>112</v>
      </c>
      <c r="B118" s="87" t="s">
        <v>340</v>
      </c>
      <c r="C118" s="34" t="s">
        <v>22</v>
      </c>
      <c r="D118" s="35" t="s">
        <v>107</v>
      </c>
      <c r="E118" s="36" t="s">
        <v>144</v>
      </c>
      <c r="F118" s="37" t="s">
        <v>39</v>
      </c>
      <c r="G118" s="38">
        <v>10</v>
      </c>
      <c r="H118" s="38">
        <v>10</v>
      </c>
      <c r="I118" s="67">
        <f t="shared" si="22"/>
        <v>7700</v>
      </c>
      <c r="J118" s="62">
        <f t="shared" si="23"/>
        <v>469.7</v>
      </c>
      <c r="K118" s="68">
        <v>0.8</v>
      </c>
      <c r="L118" s="62">
        <f t="shared" si="24"/>
        <v>375.76</v>
      </c>
      <c r="M118" s="69">
        <f t="shared" si="25"/>
        <v>93.94</v>
      </c>
      <c r="N118" s="70" t="s">
        <v>341</v>
      </c>
      <c r="O118" s="71" t="s">
        <v>27</v>
      </c>
      <c r="P118" s="87"/>
      <c r="Q118" s="67"/>
    </row>
    <row r="119" s="4" customFormat="1" ht="18.6" customHeight="1" spans="1:17">
      <c r="A119" s="31">
        <f t="shared" si="26"/>
        <v>113</v>
      </c>
      <c r="B119" s="87" t="s">
        <v>342</v>
      </c>
      <c r="C119" s="34" t="s">
        <v>22</v>
      </c>
      <c r="D119" s="88" t="s">
        <v>343</v>
      </c>
      <c r="E119" s="36" t="s">
        <v>344</v>
      </c>
      <c r="F119" s="37" t="s">
        <v>31</v>
      </c>
      <c r="G119" s="38">
        <v>10</v>
      </c>
      <c r="H119" s="38">
        <v>10</v>
      </c>
      <c r="I119" s="67">
        <f t="shared" si="22"/>
        <v>7700</v>
      </c>
      <c r="J119" s="62">
        <f t="shared" si="23"/>
        <v>469.7</v>
      </c>
      <c r="K119" s="68">
        <v>0.8</v>
      </c>
      <c r="L119" s="62">
        <f t="shared" si="24"/>
        <v>375.76</v>
      </c>
      <c r="M119" s="69">
        <f t="shared" si="25"/>
        <v>93.94</v>
      </c>
      <c r="N119" s="70" t="s">
        <v>345</v>
      </c>
      <c r="O119" s="71" t="s">
        <v>27</v>
      </c>
      <c r="P119" s="87"/>
      <c r="Q119" s="67"/>
    </row>
    <row r="120" s="4" customFormat="1" ht="18.6" customHeight="1" spans="1:17">
      <c r="A120" s="31">
        <f t="shared" si="26"/>
        <v>114</v>
      </c>
      <c r="B120" s="87" t="s">
        <v>346</v>
      </c>
      <c r="C120" s="34" t="s">
        <v>22</v>
      </c>
      <c r="D120" s="35" t="s">
        <v>347</v>
      </c>
      <c r="E120" s="36" t="s">
        <v>137</v>
      </c>
      <c r="F120" s="37" t="s">
        <v>49</v>
      </c>
      <c r="G120" s="38">
        <v>4</v>
      </c>
      <c r="H120" s="38">
        <v>4</v>
      </c>
      <c r="I120" s="67">
        <f t="shared" si="22"/>
        <v>3080</v>
      </c>
      <c r="J120" s="62">
        <f t="shared" si="23"/>
        <v>187.88</v>
      </c>
      <c r="K120" s="68">
        <v>0.8</v>
      </c>
      <c r="L120" s="62">
        <f t="shared" si="24"/>
        <v>150.304</v>
      </c>
      <c r="M120" s="69">
        <f t="shared" si="25"/>
        <v>37.576</v>
      </c>
      <c r="N120" s="70" t="s">
        <v>348</v>
      </c>
      <c r="O120" s="71" t="s">
        <v>27</v>
      </c>
      <c r="P120" s="87"/>
      <c r="Q120" s="67"/>
    </row>
    <row r="121" s="4" customFormat="1" ht="18.6" customHeight="1" spans="1:17">
      <c r="A121" s="31">
        <f t="shared" si="26"/>
        <v>115</v>
      </c>
      <c r="B121" s="39" t="s">
        <v>349</v>
      </c>
      <c r="C121" s="34" t="s">
        <v>22</v>
      </c>
      <c r="D121" s="35" t="s">
        <v>38</v>
      </c>
      <c r="E121" s="36" t="s">
        <v>144</v>
      </c>
      <c r="F121" s="37" t="s">
        <v>31</v>
      </c>
      <c r="G121" s="38">
        <v>76.9</v>
      </c>
      <c r="H121" s="38">
        <v>76.9</v>
      </c>
      <c r="I121" s="67">
        <f t="shared" si="22"/>
        <v>59213</v>
      </c>
      <c r="J121" s="62">
        <f t="shared" si="23"/>
        <v>3611.993</v>
      </c>
      <c r="K121" s="68">
        <v>0.8</v>
      </c>
      <c r="L121" s="62">
        <f t="shared" si="24"/>
        <v>2889.5944</v>
      </c>
      <c r="M121" s="69">
        <f t="shared" si="25"/>
        <v>722.3986</v>
      </c>
      <c r="N121" s="70" t="s">
        <v>350</v>
      </c>
      <c r="O121" s="71" t="s">
        <v>27</v>
      </c>
      <c r="P121" s="39"/>
      <c r="Q121" s="67"/>
    </row>
    <row r="122" s="5" customFormat="1" ht="18.6" customHeight="1" spans="1:17">
      <c r="A122" s="31"/>
      <c r="B122" s="89"/>
      <c r="C122" s="89"/>
      <c r="D122" s="90" t="s">
        <v>144</v>
      </c>
      <c r="E122" s="90" t="s">
        <v>144</v>
      </c>
      <c r="F122" s="91"/>
      <c r="G122" s="90">
        <f>SUM(G7:G121)</f>
        <v>4619.71</v>
      </c>
      <c r="H122" s="90">
        <f>SUM(H7:H121)</f>
        <v>4619.71</v>
      </c>
      <c r="I122" s="90"/>
      <c r="J122" s="90"/>
      <c r="K122" s="96"/>
      <c r="L122" s="97"/>
      <c r="M122" s="69">
        <f>SUM(M7:M121)</f>
        <v>43397.55574</v>
      </c>
      <c r="N122" s="98" t="s">
        <v>144</v>
      </c>
      <c r="O122" s="71"/>
      <c r="P122" s="91"/>
      <c r="Q122" s="91"/>
    </row>
    <row r="123" s="6" customFormat="1" ht="15" customHeight="1" spans="1:17">
      <c r="A123" s="7" t="s">
        <v>351</v>
      </c>
      <c r="B123" s="92"/>
      <c r="C123" s="92"/>
      <c r="D123" s="92" t="s">
        <v>352</v>
      </c>
      <c r="E123" s="92" t="s">
        <v>144</v>
      </c>
      <c r="F123" s="92"/>
      <c r="G123" s="92"/>
      <c r="H123" s="92"/>
      <c r="I123" s="92"/>
      <c r="J123" s="99"/>
      <c r="K123" s="100"/>
      <c r="L123" s="99"/>
      <c r="M123" s="9"/>
      <c r="N123" s="11" t="s">
        <v>144</v>
      </c>
      <c r="O123" s="7"/>
      <c r="P123" s="92"/>
      <c r="Q123" s="92"/>
    </row>
  </sheetData>
  <autoFilter ref="A6:Q126">
    <extLst/>
  </autoFilter>
  <mergeCells count="5">
    <mergeCell ref="A1:U1"/>
    <mergeCell ref="A2:U2"/>
    <mergeCell ref="A3:U3"/>
    <mergeCell ref="A4:U4"/>
    <mergeCell ref="A5:U5"/>
  </mergeCells>
  <pageMargins left="0.196527777777778" right="0.161111111111111" top="0.409027777777778" bottom="0.60625" header="0.5" footer="0.10625"/>
  <pageSetup paperSize="9" scale="80" orientation="landscape"/>
  <headerFooter>
    <oddFooter>&amp;C第 &amp;P 页，共 &amp;N 页</oddFooter>
  </headerFooter>
  <colBreaks count="1" manualBreakCount="1">
    <brk id="17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莫萧夜</cp:lastModifiedBy>
  <dcterms:created xsi:type="dcterms:W3CDTF">2006-09-16T00:00:00Z</dcterms:created>
  <cp:lastPrinted>2021-07-08T03:48:00Z</cp:lastPrinted>
  <dcterms:modified xsi:type="dcterms:W3CDTF">2024-06-08T06:54:08Z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BA460BBADC094E3E8389C8F553575E6E</vt:lpwstr>
  </property>
</Properties>
</file>