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 " sheetId="22" r:id="rId1"/>
    <sheet name="水稻" sheetId="20" r:id="rId2"/>
    <sheet name="大豆" sheetId="21" r:id="rId3"/>
  </sheets>
  <definedNames>
    <definedName name="_xlnm._FilterDatabase" localSheetId="0" hidden="1">'玉米 '!$A$6:$U$155</definedName>
    <definedName name="_xlnm._FilterDatabase" localSheetId="1" hidden="1">水稻!$A$6:$U$22</definedName>
    <definedName name="_xlnm.Print_Area" localSheetId="1">水稻!$A$1:$Q$26</definedName>
    <definedName name="_xlnm.Print_Titles" localSheetId="1">水稻!$1:$6</definedName>
    <definedName name="_xlnm._FilterDatabase" localSheetId="2" hidden="1">大豆!$A$6:$Q$15</definedName>
    <definedName name="_xlnm.Print_Area" localSheetId="2">大豆!$A$1:$Q$15</definedName>
    <definedName name="_xlnm.Print_Titles" localSheetId="2">大豆!$1:$6</definedName>
    <definedName name="_xlnm.Print_Area" localSheetId="0">'玉米 '!$A$1:$Q$159</definedName>
    <definedName name="_xlnm.Print_Titles" localSheetId="0">'玉米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<sst xmlns="http://schemas.openxmlformats.org/spreadsheetml/2006/main" count="1255" uniqueCount="652">
  <si>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</si>
  <si>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</si>
  <si>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调兵山市大明镇小青村村民委员会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玉米保险  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 玉米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 大明镇小青村 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</si>
  <si>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调兵山市大明镇小青村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770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</si>
  <si>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</si>
  <si>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</si>
  <si>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</si>
  <si>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</si>
  <si>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</si>
  <si>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</si>
  <si>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</si>
  <si>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</si>
  <si>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</si>
  <si>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</si>
  <si>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</si>
  <si>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</si>
  <si>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</si>
  <si>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</si>
  <si>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</si>
  <si>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</si>
  <si>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</si>
  <si>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白雪勇</t>
  </si>
  <si>
    <t>小青村</t>
  </si>
  <si>
    <t>211203********2026</t>
  </si>
  <si>
    <t>158****0798</t>
  </si>
  <si>
    <t>洋井</t>
  </si>
  <si>
    <t>621026********43382</t>
  </si>
  <si>
    <t>调兵山市农村信用合作联社</t>
  </si>
  <si>
    <t>刘英龙</t>
  </si>
  <si>
    <t>211203********2050</t>
  </si>
  <si>
    <t>139****3650</t>
  </si>
  <si>
    <t>黄家坟、西窑里、八天地等</t>
  </si>
  <si>
    <t>621449********57592</t>
  </si>
  <si>
    <t>闫百良</t>
  </si>
  <si>
    <t>211203********2014</t>
  </si>
  <si>
    <t>134****5669</t>
  </si>
  <si>
    <t>王家坟、南大荒</t>
  </si>
  <si>
    <t>621449********80190</t>
  </si>
  <si>
    <t>郑士奇</t>
  </si>
  <si>
    <t>211203********2013</t>
  </si>
  <si>
    <t>182****0509</t>
  </si>
  <si>
    <t>郑家坟、三天地</t>
  </si>
  <si>
    <t>621026********92563</t>
  </si>
  <si>
    <t>闫卫民</t>
  </si>
  <si>
    <t>211203********2012</t>
  </si>
  <si>
    <t>138****8197</t>
  </si>
  <si>
    <t>于家地、北小坨</t>
  </si>
  <si>
    <t>621026********30468</t>
  </si>
  <si>
    <t>吕玉国</t>
  </si>
  <si>
    <t>152****2463</t>
  </si>
  <si>
    <t>洋井、房西、南大荒、金家坟等</t>
  </si>
  <si>
    <t>621449********83428</t>
  </si>
  <si>
    <t>廖志军</t>
  </si>
  <si>
    <t>211203********2019</t>
  </si>
  <si>
    <t>151****0955</t>
  </si>
  <si>
    <t>南窝棚、洋井</t>
  </si>
  <si>
    <t>621026********11283</t>
  </si>
  <si>
    <t>聂运清</t>
  </si>
  <si>
    <t>211203********2018</t>
  </si>
  <si>
    <t>139****0398</t>
  </si>
  <si>
    <t>洋井、孙家坟</t>
  </si>
  <si>
    <t>621449********78178</t>
  </si>
  <si>
    <t>岳焕生</t>
  </si>
  <si>
    <t>159****5996</t>
  </si>
  <si>
    <t>房西、洋井</t>
  </si>
  <si>
    <t>621449********79549</t>
  </si>
  <si>
    <t>王兆福</t>
  </si>
  <si>
    <t>211203********2057</t>
  </si>
  <si>
    <t>133****4227</t>
  </si>
  <si>
    <t>金家坟、洋井等</t>
  </si>
  <si>
    <t>621449********61879</t>
  </si>
  <si>
    <t>赵井武</t>
  </si>
  <si>
    <t>211203********2038</t>
  </si>
  <si>
    <t>134****8618</t>
  </si>
  <si>
    <t>北小坨、北大荒、南窝棚</t>
  </si>
  <si>
    <t>621449********79952</t>
  </si>
  <si>
    <t>刘汉清</t>
  </si>
  <si>
    <t>211203********2039</t>
  </si>
  <si>
    <t>158****0433</t>
  </si>
  <si>
    <t>八十垅、北小坨、孙家坟</t>
  </si>
  <si>
    <t>621449********77493</t>
  </si>
  <si>
    <t>闫伟大</t>
  </si>
  <si>
    <t>211203********2033</t>
  </si>
  <si>
    <t>159****3794</t>
  </si>
  <si>
    <t>王家坟、黄家坟、南泡子</t>
  </si>
  <si>
    <t>621449********80232</t>
  </si>
  <si>
    <t>吴永春</t>
  </si>
  <si>
    <t>187****8835</t>
  </si>
  <si>
    <t>南小房、于家地、北小坨</t>
  </si>
  <si>
    <t>621449********79051</t>
  </si>
  <si>
    <t>吕玉忠</t>
  </si>
  <si>
    <t>134****0276</t>
  </si>
  <si>
    <t>房西</t>
  </si>
  <si>
    <t>621449********61648</t>
  </si>
  <si>
    <r>
      <rPr>
        <sz val="9"/>
        <rFont val="宋体"/>
        <charset val="134"/>
      </rPr>
      <t>王丽伟</t>
    </r>
  </si>
  <si>
    <r>
      <rPr>
        <sz val="10"/>
        <rFont val="宋体"/>
        <charset val="134"/>
      </rPr>
      <t>小青村</t>
    </r>
  </si>
  <si>
    <t>182****9269</t>
  </si>
  <si>
    <t>于家地</t>
  </si>
  <si>
    <t>621449********02294</t>
  </si>
  <si>
    <r>
      <rPr>
        <sz val="10"/>
        <color indexed="63"/>
        <rFont val="宋体"/>
        <charset val="134"/>
      </rPr>
      <t>调兵山市农村信用合作联社</t>
    </r>
  </si>
  <si>
    <t>刘英波</t>
  </si>
  <si>
    <t>159****6128</t>
  </si>
  <si>
    <t>李园子、南泡子</t>
  </si>
  <si>
    <t>621026********76444</t>
  </si>
  <si>
    <t>孟令奇</t>
  </si>
  <si>
    <t>211203********2017</t>
  </si>
  <si>
    <t>151****5323</t>
  </si>
  <si>
    <t>621026********92654</t>
  </si>
  <si>
    <t>薛志春</t>
  </si>
  <si>
    <t>135****1715</t>
  </si>
  <si>
    <t>南大荒</t>
  </si>
  <si>
    <t>621449********70755</t>
  </si>
  <si>
    <t>刘国昌</t>
  </si>
  <si>
    <t>211203********2010</t>
  </si>
  <si>
    <t>151****7052</t>
  </si>
  <si>
    <t>621449********36143</t>
  </si>
  <si>
    <t>王君伟</t>
  </si>
  <si>
    <t>211203********2015</t>
  </si>
  <si>
    <t>157****2911</t>
  </si>
  <si>
    <t>于家地、南天门</t>
  </si>
  <si>
    <t>621449********81505</t>
  </si>
  <si>
    <t>李孟君</t>
  </si>
  <si>
    <t>211203********2028</t>
  </si>
  <si>
    <t>134****1650</t>
  </si>
  <si>
    <t>621449********93260</t>
  </si>
  <si>
    <t>王库</t>
  </si>
  <si>
    <t>211203********2034</t>
  </si>
  <si>
    <t>133****9598</t>
  </si>
  <si>
    <t>621449********70771</t>
  </si>
  <si>
    <t>刘瑞彬</t>
  </si>
  <si>
    <t>187****9203</t>
  </si>
  <si>
    <t>南大荒、黄家坟</t>
  </si>
  <si>
    <t>621026********76402</t>
  </si>
  <si>
    <t>王秀荣</t>
  </si>
  <si>
    <t>211203********2040</t>
  </si>
  <si>
    <t>150****7764</t>
  </si>
  <si>
    <t>621449********78855</t>
  </si>
  <si>
    <t>李宪武</t>
  </si>
  <si>
    <t>211203********2055</t>
  </si>
  <si>
    <t>130****3347</t>
  </si>
  <si>
    <t>621449********81190</t>
  </si>
  <si>
    <t>郭振华</t>
  </si>
  <si>
    <t>134****0335</t>
  </si>
  <si>
    <t>黄家坟</t>
  </si>
  <si>
    <t>621026********83851</t>
  </si>
  <si>
    <t>李秀斌</t>
  </si>
  <si>
    <t>132****8522</t>
  </si>
  <si>
    <t>北大桥</t>
  </si>
  <si>
    <t>621026********29110</t>
  </si>
  <si>
    <t>高兴印</t>
  </si>
  <si>
    <t>211281********2079</t>
  </si>
  <si>
    <t>151****3662</t>
  </si>
  <si>
    <t>南大荒、八天地、西窑里</t>
  </si>
  <si>
    <t>621449********58073</t>
  </si>
  <si>
    <t>郑纯清</t>
  </si>
  <si>
    <t>211203********2016</t>
  </si>
  <si>
    <t>152****1158</t>
  </si>
  <si>
    <t>南泡子、八天地</t>
  </si>
  <si>
    <t>621449********58024</t>
  </si>
  <si>
    <t>黄荣林</t>
  </si>
  <si>
    <t>130****7943</t>
  </si>
  <si>
    <t>南窝棚、洋井等</t>
  </si>
  <si>
    <t>621449********79426</t>
  </si>
  <si>
    <t>郭龙会</t>
  </si>
  <si>
    <t>151****9455</t>
  </si>
  <si>
    <t>北大荒、大刘坟</t>
  </si>
  <si>
    <t>621026********19874</t>
  </si>
  <si>
    <t>曹士发</t>
  </si>
  <si>
    <t>158****8373</t>
  </si>
  <si>
    <t>621449********79889</t>
  </si>
  <si>
    <t>曹士库</t>
  </si>
  <si>
    <t>211203********2117</t>
  </si>
  <si>
    <t>151****0810</t>
  </si>
  <si>
    <t>陈家荒、北小垅</t>
  </si>
  <si>
    <t>621449********70920</t>
  </si>
  <si>
    <t>薛志东</t>
  </si>
  <si>
    <t>134****7285</t>
  </si>
  <si>
    <t>夏园子、黄家坟</t>
  </si>
  <si>
    <t>621449********60678</t>
  </si>
  <si>
    <t>李红军</t>
  </si>
  <si>
    <t>211203********2011</t>
  </si>
  <si>
    <t>130****8321</t>
  </si>
  <si>
    <t>七天地</t>
  </si>
  <si>
    <t>621449********57535</t>
  </si>
  <si>
    <t>陆香生</t>
  </si>
  <si>
    <t>211203********203X</t>
  </si>
  <si>
    <t>158****1872</t>
  </si>
  <si>
    <t>621449********83329</t>
  </si>
  <si>
    <t>李金龙</t>
  </si>
  <si>
    <t>134****8484</t>
  </si>
  <si>
    <t>北大荒、沙后所房后</t>
  </si>
  <si>
    <t>621026********09161</t>
  </si>
  <si>
    <t>李树清</t>
  </si>
  <si>
    <t>158****7760</t>
  </si>
  <si>
    <t>南小房、李达坟</t>
  </si>
  <si>
    <t>621026********56975</t>
  </si>
  <si>
    <t>黄荣昌</t>
  </si>
  <si>
    <t>159****9770</t>
  </si>
  <si>
    <t>南大荒、北大荒</t>
  </si>
  <si>
    <t>621449********79343</t>
  </si>
  <si>
    <t>王成邦</t>
  </si>
  <si>
    <t>152****5020</t>
  </si>
  <si>
    <t>朱树林</t>
  </si>
  <si>
    <t>621449********63165</t>
  </si>
  <si>
    <t>周长海</t>
  </si>
  <si>
    <t>152****4697</t>
  </si>
  <si>
    <t>黄家坟、于家地</t>
  </si>
  <si>
    <t>621449********61564</t>
  </si>
  <si>
    <t>王成营</t>
  </si>
  <si>
    <t>211203********2030</t>
  </si>
  <si>
    <t>187****1213</t>
  </si>
  <si>
    <t>南泡子、刘家坟</t>
  </si>
  <si>
    <t>621449********83410</t>
  </si>
  <si>
    <t>曹士艳</t>
  </si>
  <si>
    <t>134****5826</t>
  </si>
  <si>
    <t>唐家坟、南泡子</t>
  </si>
  <si>
    <t>621449********80051</t>
  </si>
  <si>
    <t>李成付</t>
  </si>
  <si>
    <t>157****1282</t>
  </si>
  <si>
    <t>黄家坟李园子等</t>
  </si>
  <si>
    <t>621026********75693</t>
  </si>
  <si>
    <t>刘英奎</t>
  </si>
  <si>
    <t>211203********2031</t>
  </si>
  <si>
    <t>130****3916</t>
  </si>
  <si>
    <t>七天地、北大荒</t>
  </si>
  <si>
    <t>621449********81653</t>
  </si>
  <si>
    <t>郭家会</t>
  </si>
  <si>
    <t>135****6719</t>
  </si>
  <si>
    <t>顺垅子、北大桥</t>
  </si>
  <si>
    <t>621026********74308</t>
  </si>
  <si>
    <t>曹忠武</t>
  </si>
  <si>
    <t>159****5220</t>
  </si>
  <si>
    <t>陈家荒</t>
  </si>
  <si>
    <t>621449********91653</t>
  </si>
  <si>
    <t>郭福会</t>
  </si>
  <si>
    <t>150****5608</t>
  </si>
  <si>
    <t>大刘坟、李达坟</t>
  </si>
  <si>
    <t>621026********22380</t>
  </si>
  <si>
    <t>毛玉昌</t>
  </si>
  <si>
    <t>135****0923</t>
  </si>
  <si>
    <t>621026********43010</t>
  </si>
  <si>
    <t>王君铁</t>
  </si>
  <si>
    <t>158****2654</t>
  </si>
  <si>
    <t>南大荒、西壕里</t>
  </si>
  <si>
    <t>621449********71191</t>
  </si>
  <si>
    <t>张铁武</t>
  </si>
  <si>
    <t>211203********2053</t>
  </si>
  <si>
    <t>165****1890</t>
  </si>
  <si>
    <t>南大荒、七天地</t>
  </si>
  <si>
    <t>621026********44380</t>
  </si>
  <si>
    <t>宋海柱</t>
  </si>
  <si>
    <t>211203********2054</t>
  </si>
  <si>
    <t>150****1825</t>
  </si>
  <si>
    <t>黄家坟、南泡子</t>
  </si>
  <si>
    <t>621449********65995</t>
  </si>
  <si>
    <t>刘瑞良</t>
  </si>
  <si>
    <t>211281********2037</t>
  </si>
  <si>
    <t>133****1661</t>
  </si>
  <si>
    <t>八天地、南大荒、西窑</t>
  </si>
  <si>
    <t>621449********57584</t>
  </si>
  <si>
    <t>杨清江</t>
  </si>
  <si>
    <t>211203********2078</t>
  </si>
  <si>
    <t>151****2576</t>
  </si>
  <si>
    <t>621449********60694</t>
  </si>
  <si>
    <t>王志军</t>
  </si>
  <si>
    <t>155****1440</t>
  </si>
  <si>
    <t>房西、洋井、金家坟等</t>
  </si>
  <si>
    <t>621449********80036</t>
  </si>
  <si>
    <t>吕玉春</t>
  </si>
  <si>
    <t>150****1410</t>
  </si>
  <si>
    <t>621026********44257</t>
  </si>
  <si>
    <t>王铁军</t>
  </si>
  <si>
    <t>151****1240</t>
  </si>
  <si>
    <t>621449********83386</t>
  </si>
  <si>
    <t>王明军</t>
  </si>
  <si>
    <t>134****3835</t>
  </si>
  <si>
    <t>621449********57725</t>
  </si>
  <si>
    <t>金凤霞</t>
  </si>
  <si>
    <t>211203********2022</t>
  </si>
  <si>
    <t>134****1766</t>
  </si>
  <si>
    <t>洋井、房西</t>
  </si>
  <si>
    <t>621449********76610</t>
  </si>
  <si>
    <t>张红军</t>
  </si>
  <si>
    <t>151****0630</t>
  </si>
  <si>
    <t>洋井、房西、窝棚地等</t>
  </si>
  <si>
    <t>621449********57832</t>
  </si>
  <si>
    <t>于海河</t>
  </si>
  <si>
    <t>134****1300</t>
  </si>
  <si>
    <t>北岗子</t>
  </si>
  <si>
    <t>621449********80342</t>
  </si>
  <si>
    <t>陈明</t>
  </si>
  <si>
    <t>134****8371</t>
  </si>
  <si>
    <t>陈家荒、八天地</t>
  </si>
  <si>
    <t>621026********76360</t>
  </si>
  <si>
    <t>王志河</t>
  </si>
  <si>
    <t>139****2503</t>
  </si>
  <si>
    <t>621449********78970</t>
  </si>
  <si>
    <t>陆春海</t>
  </si>
  <si>
    <t>211203********2075</t>
  </si>
  <si>
    <t>139****5272</t>
  </si>
  <si>
    <t>621449********80937</t>
  </si>
  <si>
    <t>郭利国</t>
  </si>
  <si>
    <t>211203********205x</t>
  </si>
  <si>
    <t>131****3982</t>
  </si>
  <si>
    <t>顺垅子、八天地、夏园子</t>
  </si>
  <si>
    <t>621449********37208</t>
  </si>
  <si>
    <t>陈立军</t>
  </si>
  <si>
    <t>150****5753</t>
  </si>
  <si>
    <t>西窑里、北岗子、黄家坟</t>
  </si>
  <si>
    <t>621026********44146</t>
  </si>
  <si>
    <t>李海军</t>
  </si>
  <si>
    <t>135****2332</t>
  </si>
  <si>
    <t>南小房</t>
  </si>
  <si>
    <t>621449********93732</t>
  </si>
  <si>
    <t>刘淑芝</t>
  </si>
  <si>
    <t>211203********2046</t>
  </si>
  <si>
    <t>159****2246</t>
  </si>
  <si>
    <t>621449********77626</t>
  </si>
  <si>
    <t>王军明</t>
  </si>
  <si>
    <t>151****2071</t>
  </si>
  <si>
    <t>西壕里、于家地</t>
  </si>
  <si>
    <t>621026********42463</t>
  </si>
  <si>
    <t>张志伍</t>
  </si>
  <si>
    <t>135****1979</t>
  </si>
  <si>
    <t>八十垅、南大荒</t>
  </si>
  <si>
    <t>621449********57840</t>
  </si>
  <si>
    <t>黄荣阁</t>
  </si>
  <si>
    <t>135****0910</t>
  </si>
  <si>
    <t>621449********80861</t>
  </si>
  <si>
    <t>黄金库</t>
  </si>
  <si>
    <t>134****1041</t>
  </si>
  <si>
    <t>黄家坟、八天地</t>
  </si>
  <si>
    <t>621449********76479</t>
  </si>
  <si>
    <t>闫百新</t>
  </si>
  <si>
    <t>211203********2037</t>
  </si>
  <si>
    <t>135****7720</t>
  </si>
  <si>
    <t>南泡子、西窑</t>
  </si>
  <si>
    <t>621449********80216</t>
  </si>
  <si>
    <t>王志海</t>
  </si>
  <si>
    <t>158****0655</t>
  </si>
  <si>
    <t>621449********79368</t>
  </si>
  <si>
    <t>王兆付</t>
  </si>
  <si>
    <t>138****2256</t>
  </si>
  <si>
    <t>621449********58248</t>
  </si>
  <si>
    <t>陈立华</t>
  </si>
  <si>
    <t>134****7037</t>
  </si>
  <si>
    <t>黄家坟、北大荒等</t>
  </si>
  <si>
    <t>621449********61812</t>
  </si>
  <si>
    <t>刘海军</t>
  </si>
  <si>
    <t>155****1953</t>
  </si>
  <si>
    <t>621449********79350</t>
  </si>
  <si>
    <t>夏春玲</t>
  </si>
  <si>
    <t>211203********2024</t>
  </si>
  <si>
    <t>158****5526</t>
  </si>
  <si>
    <t>621449********79119</t>
  </si>
  <si>
    <t>王利军</t>
  </si>
  <si>
    <t>151****5658</t>
  </si>
  <si>
    <t>南小房、朱树林、陈家荒等</t>
  </si>
  <si>
    <t>621026********20215</t>
  </si>
  <si>
    <t>毛秀武</t>
  </si>
  <si>
    <t>134****9528</t>
  </si>
  <si>
    <t>油客地</t>
  </si>
  <si>
    <t>621449********78053</t>
  </si>
  <si>
    <t>刘国文</t>
  </si>
  <si>
    <t>136****5756</t>
  </si>
  <si>
    <t>南天门、于家坟</t>
  </si>
  <si>
    <t>621449********71050</t>
  </si>
  <si>
    <t>张春良</t>
  </si>
  <si>
    <t>136****6327</t>
  </si>
  <si>
    <t>郑家坟、大刘坟</t>
  </si>
  <si>
    <t>621449********79598</t>
  </si>
  <si>
    <t>姜锦生</t>
  </si>
  <si>
    <t>151****3282</t>
  </si>
  <si>
    <t>621449********81257</t>
  </si>
  <si>
    <t>刘瑞平</t>
  </si>
  <si>
    <t>183****3639</t>
  </si>
  <si>
    <t>李园子</t>
  </si>
  <si>
    <t>621449********79871</t>
  </si>
  <si>
    <t>陈振祥</t>
  </si>
  <si>
    <t>158****7006</t>
  </si>
  <si>
    <t>于家地、北小坨、西窑里</t>
  </si>
  <si>
    <t>621449********81224</t>
  </si>
  <si>
    <t>郭海会</t>
  </si>
  <si>
    <t>131****0892</t>
  </si>
  <si>
    <t>西窑里、北岗子</t>
  </si>
  <si>
    <t>621449********89730</t>
  </si>
  <si>
    <t>孙玉宝</t>
  </si>
  <si>
    <t>211203********201X</t>
  </si>
  <si>
    <t>187****7267</t>
  </si>
  <si>
    <t>朱树林、郑家坟</t>
  </si>
  <si>
    <t>621026********44088</t>
  </si>
  <si>
    <t>荆守春</t>
  </si>
  <si>
    <t>138****9425</t>
  </si>
  <si>
    <t>北小坨、南窝棚</t>
  </si>
  <si>
    <t>621449********93682</t>
  </si>
  <si>
    <t>高玉琴</t>
  </si>
  <si>
    <t>211203********2023</t>
  </si>
  <si>
    <t>187****7268</t>
  </si>
  <si>
    <t>陈家荒、南泡子</t>
  </si>
  <si>
    <t>621449********70540</t>
  </si>
  <si>
    <t>商族峰</t>
  </si>
  <si>
    <t>211203********2059</t>
  </si>
  <si>
    <t>135****2166</t>
  </si>
  <si>
    <t>房西、洋井、南大荒等</t>
  </si>
  <si>
    <t>621026********69668</t>
  </si>
  <si>
    <t>孙建民</t>
  </si>
  <si>
    <t>152****0100</t>
  </si>
  <si>
    <t>南泡子、北大荒</t>
  </si>
  <si>
    <t>621449********90647</t>
  </si>
  <si>
    <t>曹士兰</t>
  </si>
  <si>
    <t>211203********2049</t>
  </si>
  <si>
    <t>158****3590</t>
  </si>
  <si>
    <t>南泡子、八天地、南窝棚</t>
  </si>
  <si>
    <t>621449********75695</t>
  </si>
  <si>
    <t>陆洪田</t>
  </si>
  <si>
    <t>211203********2068</t>
  </si>
  <si>
    <t>158****7366</t>
  </si>
  <si>
    <t>621449********54460</t>
  </si>
  <si>
    <t>武英文</t>
  </si>
  <si>
    <t>211203********2036</t>
  </si>
  <si>
    <t>155****8244</t>
  </si>
  <si>
    <t>621449********35202</t>
  </si>
  <si>
    <t>李连奎</t>
  </si>
  <si>
    <t>150****5198</t>
  </si>
  <si>
    <t>621449********76958</t>
  </si>
  <si>
    <t>荆守林</t>
  </si>
  <si>
    <t>130****4263</t>
  </si>
  <si>
    <t>621449********80077</t>
  </si>
  <si>
    <t>薛志臣</t>
  </si>
  <si>
    <t>181****4944</t>
  </si>
  <si>
    <t>朱树林、李园子、南大荒等</t>
  </si>
  <si>
    <t>621449********76636</t>
  </si>
  <si>
    <t>李建君</t>
  </si>
  <si>
    <t>152****8096</t>
  </si>
  <si>
    <t>黄家坟南</t>
  </si>
  <si>
    <t>621449********57543</t>
  </si>
  <si>
    <t>黄荣和</t>
  </si>
  <si>
    <t>130****5713</t>
  </si>
  <si>
    <t>黄家坟、王家坟</t>
  </si>
  <si>
    <t>621449********70631</t>
  </si>
  <si>
    <t>窦金艳</t>
  </si>
  <si>
    <t>211203********2020</t>
  </si>
  <si>
    <t>155****0751</t>
  </si>
  <si>
    <t>621449********80307</t>
  </si>
  <si>
    <t>郑士辉</t>
  </si>
  <si>
    <t>139****5778</t>
  </si>
  <si>
    <t>四天地</t>
  </si>
  <si>
    <t>621449********81109</t>
  </si>
  <si>
    <t>李海云</t>
  </si>
  <si>
    <t>151****3750</t>
  </si>
  <si>
    <t>黄家坟、北大荒、八天地</t>
  </si>
  <si>
    <t>621449********76875</t>
  </si>
  <si>
    <t>荆守华</t>
  </si>
  <si>
    <t>189****6181</t>
  </si>
  <si>
    <t>李园子、西窑里、七天地</t>
  </si>
  <si>
    <t>621449********76669</t>
  </si>
  <si>
    <t>刘瑞君</t>
  </si>
  <si>
    <t>158****7714</t>
  </si>
  <si>
    <t>621449********77568</t>
  </si>
  <si>
    <t>闫文臣</t>
  </si>
  <si>
    <t>211203********2032</t>
  </si>
  <si>
    <t>152****3600</t>
  </si>
  <si>
    <t>621449********27645</t>
  </si>
  <si>
    <t>曹忠海</t>
  </si>
  <si>
    <t>130****1588</t>
  </si>
  <si>
    <t>南泡子</t>
  </si>
  <si>
    <t>621449********37083</t>
  </si>
  <si>
    <t>杨秀龙</t>
  </si>
  <si>
    <t>151****4085</t>
  </si>
  <si>
    <t>黄家坟南、黄家坟北</t>
  </si>
  <si>
    <t>621449********65885</t>
  </si>
  <si>
    <t>张春成</t>
  </si>
  <si>
    <t>158****7519</t>
  </si>
  <si>
    <t>八天地、北大荒</t>
  </si>
  <si>
    <t>621449********79572</t>
  </si>
  <si>
    <t>陆洪</t>
  </si>
  <si>
    <t>211203********1820</t>
  </si>
  <si>
    <t>136****5280</t>
  </si>
  <si>
    <t>北弯垅</t>
  </si>
  <si>
    <t>621449********74485</t>
  </si>
  <si>
    <t>郭振良</t>
  </si>
  <si>
    <t>136****0207</t>
  </si>
  <si>
    <t xml:space="preserve">朱树林、三天地 </t>
  </si>
  <si>
    <t>621449********81356</t>
  </si>
  <si>
    <t>李振山</t>
  </si>
  <si>
    <t>131****6383</t>
  </si>
  <si>
    <t>大刘坟</t>
  </si>
  <si>
    <t>621449********93716</t>
  </si>
  <si>
    <t>郑伟</t>
  </si>
  <si>
    <t>211281********2058</t>
  </si>
  <si>
    <t>136****5606</t>
  </si>
  <si>
    <t>朱树林、洋井、陈家荒等</t>
  </si>
  <si>
    <t>621026********18331</t>
  </si>
  <si>
    <t>张志勇</t>
  </si>
  <si>
    <t>158****1723</t>
  </si>
  <si>
    <t>南小房、西窑里等</t>
  </si>
  <si>
    <t>621026********28306</t>
  </si>
  <si>
    <t>杨百东</t>
  </si>
  <si>
    <t>187****8663</t>
  </si>
  <si>
    <t>四天地、八天地、南大荒等</t>
  </si>
  <si>
    <t>621026********30443</t>
  </si>
  <si>
    <t>荆守来</t>
  </si>
  <si>
    <t>139****2113</t>
  </si>
  <si>
    <t>三天地、七天地、北大荒等</t>
  </si>
  <si>
    <t>621449********76677</t>
  </si>
  <si>
    <t>李洪友</t>
  </si>
  <si>
    <t>151****2328</t>
  </si>
  <si>
    <t>西窑里、南大荒</t>
  </si>
  <si>
    <t>621449********79665</t>
  </si>
  <si>
    <t>李涛</t>
  </si>
  <si>
    <t>211281********205X</t>
  </si>
  <si>
    <t>南天门、七天地、沙后所后等</t>
  </si>
  <si>
    <t>621449********77089</t>
  </si>
  <si>
    <t>郭振波</t>
  </si>
  <si>
    <t>139****0638</t>
  </si>
  <si>
    <t>南泡子、三天地</t>
  </si>
  <si>
    <t>621026********74142</t>
  </si>
  <si>
    <t>王金友</t>
  </si>
  <si>
    <t>151****6532</t>
  </si>
  <si>
    <t>朱树林、于家地、西窑里等</t>
  </si>
  <si>
    <t>621449********86199</t>
  </si>
  <si>
    <t>于英华</t>
  </si>
  <si>
    <t>211203********3528</t>
  </si>
  <si>
    <t>159****5621</t>
  </si>
  <si>
    <t>南窝棚、四天地</t>
  </si>
  <si>
    <t>621449********79465</t>
  </si>
  <si>
    <t>商印峰</t>
  </si>
  <si>
    <t>134****3300</t>
  </si>
  <si>
    <t>621449********78376</t>
  </si>
  <si>
    <t>贾旭全</t>
  </si>
  <si>
    <t>150****9241</t>
  </si>
  <si>
    <t>三天地、刘家坟、李达坟</t>
  </si>
  <si>
    <t>621449********76552</t>
  </si>
  <si>
    <t>王庆鑫</t>
  </si>
  <si>
    <t>135****0631</t>
  </si>
  <si>
    <t>三天地</t>
  </si>
  <si>
    <t>621449********36259</t>
  </si>
  <si>
    <t>张玉山</t>
  </si>
  <si>
    <t>135****3328</t>
  </si>
  <si>
    <t>八天地、黄家坟南</t>
  </si>
  <si>
    <t>621026********14395</t>
  </si>
  <si>
    <t>李淑华</t>
  </si>
  <si>
    <t>134****6604</t>
  </si>
  <si>
    <t>621449********10298</t>
  </si>
  <si>
    <t>岳伟</t>
  </si>
  <si>
    <t>187****6222</t>
  </si>
  <si>
    <t>621449********57824</t>
  </si>
  <si>
    <t>孟令武</t>
  </si>
  <si>
    <t>211203********2056</t>
  </si>
  <si>
    <t>151****8110</t>
  </si>
  <si>
    <t>621449********32090</t>
  </si>
  <si>
    <t>张凤武</t>
  </si>
  <si>
    <t>134****2186</t>
  </si>
  <si>
    <t>洋井、窝棚地</t>
  </si>
  <si>
    <t>621449********89565</t>
  </si>
  <si>
    <t>陆香华</t>
  </si>
  <si>
    <t>黄家坟、房西</t>
  </si>
  <si>
    <t>621449********77931</t>
  </si>
  <si>
    <t>135****9049</t>
  </si>
  <si>
    <t>西窑里、黄家坟</t>
  </si>
  <si>
    <t>621449********65938</t>
  </si>
  <si>
    <t>陈立明</t>
  </si>
  <si>
    <t>134****2176</t>
  </si>
  <si>
    <t>南大荒、黄家坟等</t>
  </si>
  <si>
    <t>535011********007328</t>
  </si>
  <si>
    <t>陈智全</t>
  </si>
  <si>
    <t>158****2411</t>
  </si>
  <si>
    <t>大堆子、南大荒等</t>
  </si>
  <si>
    <t>621449********36845</t>
  </si>
  <si>
    <t>孙秀娟</t>
  </si>
  <si>
    <t>211203********2084</t>
  </si>
  <si>
    <t>189****2715</t>
  </si>
  <si>
    <t>621449********37067</t>
  </si>
  <si>
    <t>陈卫</t>
  </si>
  <si>
    <t>131****1499</t>
  </si>
  <si>
    <t>621026********59990</t>
  </si>
  <si>
    <t>刘瑞库</t>
  </si>
  <si>
    <t>134****3656</t>
  </si>
  <si>
    <t>南大荒、七天地、北大荒等</t>
  </si>
  <si>
    <t>621449********77576</t>
  </si>
  <si>
    <t>李淑云</t>
  </si>
  <si>
    <t>211203********2085</t>
  </si>
  <si>
    <t>147****1878</t>
  </si>
  <si>
    <t>北小坨</t>
  </si>
  <si>
    <t>621026********45387</t>
  </si>
  <si>
    <t>李长春</t>
  </si>
  <si>
    <t>135****1050</t>
  </si>
  <si>
    <t>金家坟、洋井</t>
  </si>
  <si>
    <t>621449********61549</t>
  </si>
  <si>
    <t>李玉付</t>
  </si>
  <si>
    <t>176****9024</t>
  </si>
  <si>
    <t>八天地、北小坨</t>
  </si>
  <si>
    <t>621026********75008</t>
  </si>
  <si>
    <t>刘国华</t>
  </si>
  <si>
    <t>134****3428</t>
  </si>
  <si>
    <t>大刘坟、南大荒</t>
  </si>
  <si>
    <t>621449********65987</t>
  </si>
  <si>
    <t>郑国良</t>
  </si>
  <si>
    <t>130****8766</t>
  </si>
  <si>
    <t>621449********83402</t>
  </si>
  <si>
    <t>刘素芹</t>
  </si>
  <si>
    <t>211203********2021</t>
  </si>
  <si>
    <t>187****3058</t>
  </si>
  <si>
    <t>621449********61531</t>
  </si>
  <si>
    <t>杨洪英</t>
  </si>
  <si>
    <t>211203********204X</t>
  </si>
  <si>
    <t>152****7285</t>
  </si>
  <si>
    <t>南大荒 七天地</t>
  </si>
  <si>
    <t>621449********19963</t>
  </si>
  <si>
    <t>黄荣山</t>
  </si>
  <si>
    <t>152****8529</t>
  </si>
  <si>
    <t>王家坟、三天地</t>
  </si>
  <si>
    <t>621026********38842</t>
  </si>
  <si>
    <t>曹忠江</t>
  </si>
  <si>
    <t>155****0757</t>
  </si>
  <si>
    <t>西窑里</t>
  </si>
  <si>
    <t>621449********81554</t>
  </si>
  <si>
    <t>黄荣会</t>
  </si>
  <si>
    <t>211203********2093</t>
  </si>
  <si>
    <t>135****5628</t>
  </si>
  <si>
    <t>郑家坟、北大桥</t>
  </si>
  <si>
    <t>621449********71209</t>
  </si>
  <si>
    <t>孟令香</t>
  </si>
  <si>
    <t>211203********2027</t>
  </si>
  <si>
    <t>188****9010</t>
  </si>
  <si>
    <t>北湾垅、窑路子</t>
  </si>
  <si>
    <t>621449********78103</t>
  </si>
  <si>
    <t>乔喜军</t>
  </si>
  <si>
    <t>211203********2052</t>
  </si>
  <si>
    <t>150****1384</t>
  </si>
  <si>
    <t>陈家荒、家西等</t>
  </si>
  <si>
    <t>621449********57675</t>
  </si>
  <si>
    <t>单页小计</t>
  </si>
  <si>
    <t xml:space="preserve">           填制：             </t>
  </si>
  <si>
    <t xml:space="preserve">            联系电话：024-76110168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</si>
  <si>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调兵山市大明镇小青村村民委员会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  水稻保险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  水稻</t>
    </r>
    <r>
      <rPr>
        <b/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大明镇小青村  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</si>
  <si>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调兵山市大明镇小青村闫伟大等16户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1290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4.1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52.89  </t>
    </r>
    <r>
      <rPr>
        <sz val="10"/>
        <rFont val="宋体"/>
        <charset val="134"/>
      </rPr>
      <t xml:space="preserve"> 元      No.</t>
    </r>
  </si>
  <si>
    <t>北湾垅、南泡子</t>
  </si>
  <si>
    <t>北大荒</t>
  </si>
  <si>
    <t>北大桥、北大荒等</t>
  </si>
  <si>
    <t>于家坟</t>
  </si>
  <si>
    <t>刘汉奎</t>
  </si>
  <si>
    <t>621449********79616</t>
  </si>
  <si>
    <t>北大荒、南泡子</t>
  </si>
  <si>
    <t>三天地.北大荒</t>
  </si>
  <si>
    <t>郑家坟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</si>
  <si>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调兵山市大明镇小青村村民委员会 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大豆保险  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  大豆</t>
    </r>
    <r>
      <rPr>
        <b/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  大明镇小青村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</si>
  <si>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调兵山市大明镇小青村商族峰等4户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270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5.1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13.77  </t>
    </r>
    <r>
      <rPr>
        <sz val="10"/>
        <rFont val="宋体"/>
        <charset val="134"/>
      </rPr>
      <t xml:space="preserve"> 元      No.</t>
    </r>
  </si>
  <si>
    <t>洋井地</t>
  </si>
  <si>
    <t>张秀娟</t>
  </si>
  <si>
    <t>139****0698</t>
  </si>
  <si>
    <t>621026********12268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</si>
</sst>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</numFmts>
  <fonts count="5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Arial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indexed="8"/>
      <name val="Arial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0"/>
      <color indexed="63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sz val="9"/>
      <color theme="1"/>
      <name val="Arial"/>
      <charset val="134"/>
    </font>
    <font>
      <sz val="9"/>
      <color rgb="FFFF0000"/>
      <name val="宋体"/>
      <charset val="134"/>
    </font>
    <font>
      <sz val="9"/>
      <name val="Arial"/>
      <charset val="134"/>
    </font>
    <font>
      <sz val="10"/>
      <color theme="1"/>
      <name val="宋体"/>
      <charset val="134"/>
    </font>
    <font>
      <sz val="10"/>
      <color indexed="63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3" applyNumberFormat="0" applyAlignment="0" applyProtection="0">
      <alignment vertical="center"/>
    </xf>
    <xf numFmtId="0" fontId="35" fillId="6" borderId="24" applyNumberFormat="0" applyAlignment="0" applyProtection="0">
      <alignment vertical="center"/>
    </xf>
    <xf numFmtId="0" fontId="36" fillId="6" borderId="23" applyNumberFormat="0" applyAlignment="0" applyProtection="0">
      <alignment vertical="center"/>
    </xf>
    <xf numFmtId="0" fontId="37" fillId="7" borderId="25" applyNumberFormat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 applyProtection="0"/>
    <xf numFmtId="0" fontId="3" fillId="0" borderId="0" applyProtection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>
      <alignment vertical="center"/>
    </xf>
    <xf numFmtId="0" fontId="3" fillId="0" borderId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8" xfId="54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77" fontId="11" fillId="0" borderId="7" xfId="0" applyNumberFormat="1" applyFont="1" applyBorder="1" applyAlignment="1">
      <alignment horizontal="center" vertical="center"/>
    </xf>
    <xf numFmtId="49" fontId="11" fillId="2" borderId="7" xfId="52" applyNumberFormat="1" applyFont="1" applyFill="1" applyBorder="1" applyAlignment="1" applyProtection="1">
      <alignment horizontal="center" vertical="center" shrinkToFit="1"/>
    </xf>
    <xf numFmtId="0" fontId="3" fillId="0" borderId="7" xfId="0" applyFont="1" applyFill="1" applyBorder="1" applyAlignment="1">
      <alignment horizontal="center" vertical="center" wrapText="1"/>
    </xf>
    <xf numFmtId="0" fontId="11" fillId="0" borderId="10" xfId="54" applyFont="1" applyFill="1" applyBorder="1" applyAlignment="1">
      <alignment horizontal="center" vertical="center"/>
    </xf>
    <xf numFmtId="49" fontId="3" fillId="0" borderId="10" xfId="54" applyNumberFormat="1" applyFont="1" applyFill="1" applyBorder="1" applyAlignment="1">
      <alignment horizontal="center" vertical="center"/>
    </xf>
    <xf numFmtId="49" fontId="3" fillId="0" borderId="11" xfId="54" applyNumberFormat="1" applyFont="1" applyFill="1" applyBorder="1" applyAlignment="1" applyProtection="1">
      <alignment horizontal="center" vertical="center"/>
      <protection locked="0"/>
    </xf>
    <xf numFmtId="0" fontId="9" fillId="0" borderId="7" xfId="0" applyFont="1" applyBorder="1" applyAlignment="1">
      <alignment horizontal="center" vertical="center"/>
    </xf>
    <xf numFmtId="49" fontId="10" fillId="0" borderId="8" xfId="54" applyNumberFormat="1" applyFont="1" applyFill="1" applyBorder="1" applyAlignment="1">
      <alignment horizontal="center"/>
    </xf>
    <xf numFmtId="49" fontId="7" fillId="0" borderId="7" xfId="54" applyNumberFormat="1" applyFont="1" applyFill="1" applyBorder="1" applyAlignment="1" applyProtection="1">
      <alignment horizontal="center" vertical="center"/>
      <protection locked="0"/>
    </xf>
    <xf numFmtId="177" fontId="10" fillId="3" borderId="8" xfId="54" applyNumberFormat="1" applyFont="1" applyFill="1" applyBorder="1" applyAlignment="1">
      <alignment horizontal="center" vertical="center" wrapText="1"/>
    </xf>
    <xf numFmtId="0" fontId="10" fillId="0" borderId="7" xfId="54" applyFont="1" applyFill="1" applyBorder="1" applyAlignment="1">
      <alignment horizontal="center" vertical="center"/>
    </xf>
    <xf numFmtId="0" fontId="10" fillId="0" borderId="7" xfId="54" applyFont="1" applyFill="1" applyBorder="1" applyAlignment="1">
      <alignment horizontal="center"/>
    </xf>
    <xf numFmtId="0" fontId="14" fillId="0" borderId="7" xfId="49" applyFont="1" applyFill="1" applyBorder="1" applyAlignment="1">
      <alignment horizontal="center" vertical="center"/>
    </xf>
    <xf numFmtId="0" fontId="14" fillId="0" borderId="7" xfId="56" applyFont="1" applyFill="1" applyBorder="1" applyAlignment="1">
      <alignment horizontal="center" vertical="center"/>
    </xf>
    <xf numFmtId="0" fontId="14" fillId="0" borderId="7" xfId="57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0" borderId="7" xfId="58" applyFont="1" applyFill="1" applyBorder="1" applyAlignment="1">
      <alignment horizontal="center" vertical="center"/>
    </xf>
    <xf numFmtId="0" fontId="14" fillId="0" borderId="7" xfId="59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176" fontId="16" fillId="2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9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left" vertical="center"/>
    </xf>
    <xf numFmtId="178" fontId="6" fillId="0" borderId="5" xfId="0" applyNumberFormat="1" applyFont="1" applyBorder="1" applyAlignment="1">
      <alignment horizontal="left" vertical="center"/>
    </xf>
    <xf numFmtId="9" fontId="6" fillId="0" borderId="5" xfId="0" applyNumberFormat="1" applyFont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left" vertical="center"/>
    </xf>
    <xf numFmtId="178" fontId="5" fillId="2" borderId="0" xfId="0" applyNumberFormat="1" applyFont="1" applyFill="1" applyBorder="1" applyAlignment="1">
      <alignment horizontal="left" vertical="center"/>
    </xf>
    <xf numFmtId="9" fontId="5" fillId="2" borderId="0" xfId="0" applyNumberFormat="1" applyFont="1" applyFill="1" applyBorder="1" applyAlignment="1">
      <alignment horizontal="left" vertical="center"/>
    </xf>
    <xf numFmtId="177" fontId="7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178" fontId="8" fillId="0" borderId="7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49" fontId="17" fillId="0" borderId="7" xfId="62" applyNumberFormat="1" applyFont="1" applyBorder="1" applyAlignment="1" applyProtection="1">
      <alignment horizontal="center" vertical="center" shrinkToFit="1"/>
    </xf>
    <xf numFmtId="0" fontId="12" fillId="0" borderId="14" xfId="54" applyFont="1" applyFill="1" applyBorder="1" applyAlignment="1">
      <alignment horizontal="center" vertical="center" wrapText="1"/>
    </xf>
    <xf numFmtId="0" fontId="18" fillId="0" borderId="14" xfId="54" applyFont="1" applyFill="1" applyBorder="1" applyAlignment="1">
      <alignment horizontal="left" vertical="center" wrapText="1"/>
    </xf>
    <xf numFmtId="49" fontId="19" fillId="0" borderId="9" xfId="54" applyNumberFormat="1" applyFont="1" applyFill="1" applyBorder="1" applyAlignment="1">
      <alignment horizontal="center"/>
    </xf>
    <xf numFmtId="0" fontId="19" fillId="0" borderId="7" xfId="54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center" vertical="center" wrapText="1"/>
    </xf>
    <xf numFmtId="179" fontId="14" fillId="2" borderId="7" xfId="0" applyNumberFormat="1" applyFont="1" applyFill="1" applyBorder="1" applyAlignment="1">
      <alignment horizontal="center" vertical="center"/>
    </xf>
    <xf numFmtId="0" fontId="14" fillId="2" borderId="7" xfId="51" applyFont="1" applyFill="1" applyBorder="1" applyAlignment="1">
      <alignment horizontal="center" vertical="center"/>
    </xf>
    <xf numFmtId="0" fontId="14" fillId="0" borderId="7" xfId="60" applyFont="1" applyFill="1" applyBorder="1" applyAlignment="1">
      <alignment horizontal="center" vertical="center"/>
    </xf>
    <xf numFmtId="177" fontId="15" fillId="0" borderId="7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left"/>
    </xf>
    <xf numFmtId="177" fontId="5" fillId="0" borderId="1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177" fontId="5" fillId="2" borderId="0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9" xfId="0" applyNumberFormat="1" applyFont="1" applyFill="1" applyBorder="1" applyAlignment="1">
      <alignment horizontal="center"/>
    </xf>
    <xf numFmtId="179" fontId="11" fillId="0" borderId="7" xfId="0" applyNumberFormat="1" applyFont="1" applyBorder="1" applyAlignment="1">
      <alignment horizontal="center" vertical="center"/>
    </xf>
    <xf numFmtId="0" fontId="10" fillId="0" borderId="10" xfId="54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2" fillId="0" borderId="8" xfId="54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8" xfId="54" applyNumberFormat="1" applyFont="1" applyFill="1" applyBorder="1" applyAlignment="1">
      <alignment horizontal="center" vertical="center"/>
    </xf>
    <xf numFmtId="49" fontId="22" fillId="0" borderId="7" xfId="54" applyNumberFormat="1" applyFont="1" applyFill="1" applyBorder="1" applyAlignment="1" applyProtection="1">
      <alignment horizontal="center" vertical="center"/>
      <protection locked="0"/>
    </xf>
    <xf numFmtId="177" fontId="22" fillId="3" borderId="8" xfId="54" applyNumberFormat="1" applyFont="1" applyFill="1" applyBorder="1" applyAlignment="1">
      <alignment horizontal="center" vertical="center" wrapText="1"/>
    </xf>
    <xf numFmtId="177" fontId="11" fillId="2" borderId="7" xfId="0" applyNumberFormat="1" applyFont="1" applyFill="1" applyBorder="1" applyAlignment="1">
      <alignment horizontal="center" vertical="center"/>
    </xf>
    <xf numFmtId="177" fontId="23" fillId="2" borderId="7" xfId="0" applyNumberFormat="1" applyFont="1" applyFill="1" applyBorder="1" applyAlignment="1">
      <alignment horizontal="center" vertical="center"/>
    </xf>
    <xf numFmtId="179" fontId="23" fillId="0" borderId="7" xfId="0" applyNumberFormat="1" applyFont="1" applyBorder="1" applyAlignment="1">
      <alignment horizontal="center" vertical="center"/>
    </xf>
    <xf numFmtId="0" fontId="11" fillId="0" borderId="8" xfId="54" applyFont="1" applyFill="1" applyBorder="1" applyAlignment="1">
      <alignment horizontal="center" vertical="center"/>
    </xf>
    <xf numFmtId="49" fontId="3" fillId="0" borderId="7" xfId="54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Border="1" applyAlignment="1">
      <alignment horizontal="center" vertical="center"/>
    </xf>
    <xf numFmtId="177" fontId="3" fillId="3" borderId="8" xfId="54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49" fontId="24" fillId="0" borderId="7" xfId="62" applyNumberFormat="1" applyFont="1" applyBorder="1" applyAlignment="1" applyProtection="1">
      <alignment horizontal="center" vertical="center" shrinkToFit="1"/>
    </xf>
    <xf numFmtId="0" fontId="22" fillId="0" borderId="7" xfId="0" applyFont="1" applyFill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vertical="center"/>
    </xf>
    <xf numFmtId="177" fontId="11" fillId="0" borderId="7" xfId="0" applyNumberFormat="1" applyFont="1" applyFill="1" applyBorder="1" applyAlignment="1">
      <alignment horizontal="center" vertical="center"/>
    </xf>
    <xf numFmtId="177" fontId="10" fillId="0" borderId="8" xfId="54" applyNumberFormat="1" applyFont="1" applyFill="1" applyBorder="1" applyAlignment="1">
      <alignment horizontal="center" vertical="center" wrapText="1"/>
    </xf>
    <xf numFmtId="49" fontId="11" fillId="2" borderId="14" xfId="52" applyNumberFormat="1" applyFont="1" applyFill="1" applyBorder="1" applyAlignment="1" applyProtection="1">
      <alignment horizontal="center" vertical="center" shrinkToFit="1"/>
    </xf>
    <xf numFmtId="0" fontId="11" fillId="0" borderId="14" xfId="0" applyFont="1" applyBorder="1" applyAlignment="1">
      <alignment horizontal="center" vertical="center"/>
    </xf>
    <xf numFmtId="0" fontId="12" fillId="0" borderId="18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177" fontId="23" fillId="0" borderId="14" xfId="0" applyNumberFormat="1" applyFont="1" applyBorder="1" applyAlignment="1">
      <alignment horizontal="center" vertical="center"/>
    </xf>
    <xf numFmtId="179" fontId="11" fillId="0" borderId="14" xfId="0" applyNumberFormat="1" applyFont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2" fillId="0" borderId="19" xfId="0" applyNumberFormat="1" applyFont="1" applyFill="1" applyBorder="1" applyAlignment="1">
      <alignment horizontal="center" vertical="center" wrapText="1"/>
    </xf>
    <xf numFmtId="49" fontId="17" fillId="0" borderId="14" xfId="62" applyNumberFormat="1" applyFont="1" applyBorder="1" applyAlignment="1" applyProtection="1">
      <alignment horizontal="center" vertical="center" shrinkToFit="1"/>
    </xf>
    <xf numFmtId="2" fontId="7" fillId="0" borderId="14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177" fontId="23" fillId="0" borderId="7" xfId="0" applyNumberFormat="1" applyFont="1" applyBorder="1" applyAlignment="1">
      <alignment horizontal="center" vertical="center"/>
    </xf>
    <xf numFmtId="2" fontId="21" fillId="0" borderId="7" xfId="0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  <cellStyle name="常规_Sheet1" xfId="6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4</xdr:col>
      <xdr:colOff>387350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126365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215" cy="41021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0</xdr:row>
      <xdr:rowOff>57150</xdr:rowOff>
    </xdr:from>
    <xdr:to>
      <xdr:col>4</xdr:col>
      <xdr:colOff>250190</xdr:colOff>
      <xdr:row>1</xdr:row>
      <xdr:rowOff>172085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726440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9"/>
  <sheetViews>
    <sheetView tabSelected="1" zoomScale="115" zoomScaleNormal="115" workbookViewId="0">
      <selection activeCell="K10" sqref="K10"/>
    </sheetView>
  </sheetViews>
  <sheetFormatPr defaultColWidth="9" defaultRowHeight="13.5"/>
  <cols>
    <col min="1" max="1" width="7.06666666666667" style="8" customWidth="1"/>
    <col min="2" max="2" width="7.60833333333333" style="9" customWidth="1"/>
    <col min="3" max="3" width="8.14166666666667" style="8" customWidth="1"/>
    <col min="4" max="4" width="19.8833333333333" style="8" customWidth="1"/>
    <col min="5" max="5" width="11.4166666666667" style="10" customWidth="1"/>
    <col min="6" max="6" width="20.7583333333333" style="10" customWidth="1"/>
    <col min="7" max="7" width="7.39166666666667" style="11" customWidth="1"/>
    <col min="8" max="8" width="8.04166666666667" style="11" customWidth="1"/>
    <col min="9" max="9" width="9.13333333333333" style="10" customWidth="1"/>
    <col min="10" max="10" width="8.25833333333333" style="12" customWidth="1"/>
    <col min="11" max="11" width="6.95" style="13" customWidth="1"/>
    <col min="12" max="12" width="8.14166666666667" style="12" customWidth="1"/>
    <col min="13" max="13" width="9.5" style="12" customWidth="1"/>
    <col min="14" max="14" width="18.3666666666667" style="10" customWidth="1"/>
    <col min="15" max="15" width="23" style="10" customWidth="1"/>
    <col min="16" max="16" width="8.625" style="10" customWidth="1"/>
    <col min="17" max="17" width="7.625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64"/>
      <c r="L1" s="15"/>
      <c r="M1" s="15"/>
      <c r="N1" s="65"/>
      <c r="O1" s="66"/>
      <c r="P1" s="65"/>
      <c r="Q1" s="65"/>
      <c r="R1" s="94"/>
      <c r="S1" s="14"/>
      <c r="T1" s="14"/>
      <c r="U1" s="95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67"/>
      <c r="L2" s="18"/>
      <c r="M2" s="18"/>
      <c r="N2" s="68"/>
      <c r="O2" s="69"/>
      <c r="P2" s="68"/>
      <c r="Q2" s="68"/>
      <c r="R2" s="96"/>
      <c r="S2" s="19"/>
      <c r="T2" s="19"/>
      <c r="U2" s="97"/>
    </row>
    <row r="3" s="1" customFormat="1" ht="24.75" customHeight="1" spans="1:21">
      <c r="A3" s="21" t="s">
        <v>1</v>
      </c>
      <c r="B3" s="115"/>
      <c r="C3" s="22"/>
      <c r="D3" s="22"/>
      <c r="E3" s="23"/>
      <c r="F3" s="23"/>
      <c r="G3" s="24"/>
      <c r="H3" s="24"/>
      <c r="I3" s="22"/>
      <c r="J3" s="22"/>
      <c r="K3" s="70"/>
      <c r="L3" s="22"/>
      <c r="M3" s="22"/>
      <c r="N3" s="71"/>
      <c r="O3" s="72"/>
      <c r="P3" s="71"/>
      <c r="Q3" s="71"/>
      <c r="R3" s="98"/>
      <c r="S3" s="23"/>
      <c r="T3" s="23"/>
      <c r="U3" s="99"/>
    </row>
    <row r="4" s="2" customFormat="1" ht="24.75" customHeight="1" spans="1:21">
      <c r="A4" s="25" t="s">
        <v>2</v>
      </c>
      <c r="B4" s="116"/>
      <c r="C4" s="26"/>
      <c r="D4" s="26"/>
      <c r="E4" s="27"/>
      <c r="F4" s="27"/>
      <c r="G4" s="28"/>
      <c r="H4" s="28"/>
      <c r="I4" s="26"/>
      <c r="J4" s="26"/>
      <c r="K4" s="73"/>
      <c r="L4" s="26"/>
      <c r="M4" s="26"/>
      <c r="N4" s="74"/>
      <c r="O4" s="75"/>
      <c r="P4" s="74"/>
      <c r="Q4" s="74"/>
      <c r="R4" s="100"/>
      <c r="S4" s="27"/>
      <c r="T4" s="27"/>
      <c r="U4" s="27"/>
    </row>
    <row r="5" s="2" customFormat="1" ht="25.5" customHeight="1" spans="1:21">
      <c r="A5" s="25" t="s">
        <v>3</v>
      </c>
      <c r="B5" s="116"/>
      <c r="C5" s="26"/>
      <c r="D5" s="26"/>
      <c r="E5" s="27"/>
      <c r="F5" s="27"/>
      <c r="G5" s="28"/>
      <c r="H5" s="28"/>
      <c r="I5" s="26"/>
      <c r="J5" s="26"/>
      <c r="K5" s="73"/>
      <c r="L5" s="26"/>
      <c r="M5" s="26"/>
      <c r="N5" s="74"/>
      <c r="O5" s="75"/>
      <c r="P5" s="74"/>
      <c r="Q5" s="74"/>
      <c r="R5" s="100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76" t="s">
        <v>13</v>
      </c>
      <c r="K6" s="77" t="s">
        <v>14</v>
      </c>
      <c r="L6" s="78" t="s">
        <v>15</v>
      </c>
      <c r="M6" s="76" t="s">
        <v>16</v>
      </c>
      <c r="N6" s="29" t="s">
        <v>17</v>
      </c>
      <c r="O6" s="29" t="s">
        <v>18</v>
      </c>
      <c r="P6" s="29" t="s">
        <v>19</v>
      </c>
      <c r="Q6" s="101" t="s">
        <v>20</v>
      </c>
    </row>
    <row r="7" s="4" customFormat="1" ht="18.6" customHeight="1" spans="1:17">
      <c r="A7" s="32">
        <v>1</v>
      </c>
      <c r="B7" s="38" t="s">
        <v>21</v>
      </c>
      <c r="C7" s="34" t="s">
        <v>22</v>
      </c>
      <c r="D7" s="35" t="s">
        <v>23</v>
      </c>
      <c r="E7" s="36" t="s">
        <v>24</v>
      </c>
      <c r="F7" s="30" t="s">
        <v>25</v>
      </c>
      <c r="G7" s="37">
        <v>24</v>
      </c>
      <c r="H7" s="106">
        <v>24</v>
      </c>
      <c r="I7" s="79">
        <f t="shared" ref="I7:I70" si="0">H7*770</f>
        <v>18480</v>
      </c>
      <c r="J7" s="80">
        <f t="shared" ref="J7:J70" si="1">H7*46.97</f>
        <v>1127.28</v>
      </c>
      <c r="K7" s="81">
        <v>0.8</v>
      </c>
      <c r="L7" s="80">
        <f t="shared" ref="L7:L70" si="2">J7*K7</f>
        <v>901.824</v>
      </c>
      <c r="M7" s="37">
        <v>225.456</v>
      </c>
      <c r="N7" s="129" t="s">
        <v>26</v>
      </c>
      <c r="O7" s="83" t="s">
        <v>27</v>
      </c>
      <c r="P7" s="29"/>
      <c r="Q7" s="102"/>
    </row>
    <row r="8" s="4" customFormat="1" ht="18.6" customHeight="1" spans="1:17">
      <c r="A8" s="32">
        <v>2</v>
      </c>
      <c r="B8" s="38" t="s">
        <v>28</v>
      </c>
      <c r="C8" s="34" t="s">
        <v>22</v>
      </c>
      <c r="D8" s="35" t="s">
        <v>29</v>
      </c>
      <c r="E8" s="36" t="s">
        <v>30</v>
      </c>
      <c r="F8" s="30" t="s">
        <v>31</v>
      </c>
      <c r="G8" s="37">
        <v>70</v>
      </c>
      <c r="H8" s="106">
        <v>70</v>
      </c>
      <c r="I8" s="79">
        <f t="shared" si="0"/>
        <v>53900</v>
      </c>
      <c r="J8" s="80">
        <f t="shared" si="1"/>
        <v>3287.9</v>
      </c>
      <c r="K8" s="81">
        <v>0.8</v>
      </c>
      <c r="L8" s="80">
        <f t="shared" si="2"/>
        <v>2630.32</v>
      </c>
      <c r="M8" s="37">
        <v>657.58</v>
      </c>
      <c r="N8" s="82" t="s">
        <v>32</v>
      </c>
      <c r="O8" s="83" t="s">
        <v>27</v>
      </c>
      <c r="P8" s="29"/>
      <c r="Q8" s="102"/>
    </row>
    <row r="9" s="4" customFormat="1" ht="18.6" customHeight="1" spans="1:17">
      <c r="A9" s="32">
        <v>3</v>
      </c>
      <c r="B9" s="38" t="s">
        <v>33</v>
      </c>
      <c r="C9" s="34" t="s">
        <v>22</v>
      </c>
      <c r="D9" s="35" t="s">
        <v>34</v>
      </c>
      <c r="E9" s="36" t="s">
        <v>35</v>
      </c>
      <c r="F9" s="30" t="s">
        <v>36</v>
      </c>
      <c r="G9" s="37">
        <v>16</v>
      </c>
      <c r="H9" s="106">
        <v>16</v>
      </c>
      <c r="I9" s="79">
        <f t="shared" si="0"/>
        <v>12320</v>
      </c>
      <c r="J9" s="80">
        <f t="shared" si="1"/>
        <v>751.52</v>
      </c>
      <c r="K9" s="81">
        <v>0.8</v>
      </c>
      <c r="L9" s="80">
        <f t="shared" si="2"/>
        <v>601.216</v>
      </c>
      <c r="M9" s="37">
        <v>150.304</v>
      </c>
      <c r="N9" s="82" t="s">
        <v>37</v>
      </c>
      <c r="O9" s="83" t="s">
        <v>27</v>
      </c>
      <c r="P9" s="29"/>
      <c r="Q9" s="102"/>
    </row>
    <row r="10" s="104" customFormat="1" ht="18.6" customHeight="1" spans="1:17">
      <c r="A10" s="32">
        <v>4</v>
      </c>
      <c r="B10" s="33" t="s">
        <v>38</v>
      </c>
      <c r="C10" s="34" t="s">
        <v>22</v>
      </c>
      <c r="D10" s="35" t="s">
        <v>39</v>
      </c>
      <c r="E10" s="36" t="s">
        <v>40</v>
      </c>
      <c r="F10" s="30" t="s">
        <v>41</v>
      </c>
      <c r="G10" s="37">
        <v>10.6</v>
      </c>
      <c r="H10" s="37">
        <v>10.6</v>
      </c>
      <c r="I10" s="79">
        <f t="shared" si="0"/>
        <v>8162</v>
      </c>
      <c r="J10" s="80">
        <f t="shared" si="1"/>
        <v>497.882</v>
      </c>
      <c r="K10" s="81">
        <v>0.8</v>
      </c>
      <c r="L10" s="80">
        <f t="shared" si="2"/>
        <v>398.3056</v>
      </c>
      <c r="M10" s="37">
        <v>99.5764</v>
      </c>
      <c r="N10" s="82" t="s">
        <v>42</v>
      </c>
      <c r="O10" s="83" t="s">
        <v>27</v>
      </c>
      <c r="P10" s="29"/>
      <c r="Q10" s="111"/>
    </row>
    <row r="11" s="4" customFormat="1" ht="18.6" customHeight="1" spans="1:17">
      <c r="A11" s="32">
        <v>5</v>
      </c>
      <c r="B11" s="38" t="s">
        <v>43</v>
      </c>
      <c r="C11" s="34" t="s">
        <v>22</v>
      </c>
      <c r="D11" s="35" t="s">
        <v>44</v>
      </c>
      <c r="E11" s="36" t="s">
        <v>45</v>
      </c>
      <c r="F11" s="30" t="s">
        <v>46</v>
      </c>
      <c r="G11" s="37">
        <v>20</v>
      </c>
      <c r="H11" s="106">
        <v>20</v>
      </c>
      <c r="I11" s="79">
        <f t="shared" si="0"/>
        <v>15400</v>
      </c>
      <c r="J11" s="80">
        <f t="shared" si="1"/>
        <v>939.4</v>
      </c>
      <c r="K11" s="81">
        <v>0.8</v>
      </c>
      <c r="L11" s="80">
        <f t="shared" si="2"/>
        <v>751.52</v>
      </c>
      <c r="M11" s="37">
        <v>187.88</v>
      </c>
      <c r="N11" s="82" t="s">
        <v>47</v>
      </c>
      <c r="O11" s="83" t="s">
        <v>27</v>
      </c>
      <c r="P11" s="29"/>
      <c r="Q11" s="102"/>
    </row>
    <row r="12" s="4" customFormat="1" ht="18.6" customHeight="1" spans="1:17">
      <c r="A12" s="32">
        <v>6</v>
      </c>
      <c r="B12" s="33" t="s">
        <v>48</v>
      </c>
      <c r="C12" s="34" t="s">
        <v>22</v>
      </c>
      <c r="D12" s="35" t="s">
        <v>39</v>
      </c>
      <c r="E12" s="36" t="s">
        <v>49</v>
      </c>
      <c r="F12" s="30" t="s">
        <v>50</v>
      </c>
      <c r="G12" s="37">
        <v>330</v>
      </c>
      <c r="H12" s="46">
        <v>330</v>
      </c>
      <c r="I12" s="79">
        <f t="shared" si="0"/>
        <v>254100</v>
      </c>
      <c r="J12" s="80">
        <f t="shared" si="1"/>
        <v>15500.1</v>
      </c>
      <c r="K12" s="81">
        <v>0.8</v>
      </c>
      <c r="L12" s="80">
        <f t="shared" si="2"/>
        <v>12400.08</v>
      </c>
      <c r="M12" s="37">
        <v>3100.02</v>
      </c>
      <c r="N12" s="82" t="s">
        <v>51</v>
      </c>
      <c r="O12" s="83" t="s">
        <v>27</v>
      </c>
      <c r="P12" s="29"/>
      <c r="Q12" s="102"/>
    </row>
    <row r="13" s="4" customFormat="1" ht="18.6" customHeight="1" spans="1:17">
      <c r="A13" s="32">
        <v>7</v>
      </c>
      <c r="B13" s="38" t="s">
        <v>52</v>
      </c>
      <c r="C13" s="34" t="s">
        <v>22</v>
      </c>
      <c r="D13" s="35" t="s">
        <v>53</v>
      </c>
      <c r="E13" s="36" t="s">
        <v>54</v>
      </c>
      <c r="F13" s="30" t="s">
        <v>55</v>
      </c>
      <c r="G13" s="37">
        <v>38</v>
      </c>
      <c r="H13" s="106">
        <v>38</v>
      </c>
      <c r="I13" s="79">
        <f t="shared" si="0"/>
        <v>29260</v>
      </c>
      <c r="J13" s="80">
        <f t="shared" si="1"/>
        <v>1784.86</v>
      </c>
      <c r="K13" s="81">
        <v>0.8</v>
      </c>
      <c r="L13" s="80">
        <f t="shared" si="2"/>
        <v>1427.888</v>
      </c>
      <c r="M13" s="37">
        <v>356.972</v>
      </c>
      <c r="N13" s="82" t="s">
        <v>56</v>
      </c>
      <c r="O13" s="83" t="s">
        <v>27</v>
      </c>
      <c r="P13" s="109"/>
      <c r="Q13" s="102"/>
    </row>
    <row r="14" s="4" customFormat="1" ht="18.6" customHeight="1" spans="1:17">
      <c r="A14" s="32">
        <v>8</v>
      </c>
      <c r="B14" s="33" t="s">
        <v>57</v>
      </c>
      <c r="C14" s="34" t="s">
        <v>22</v>
      </c>
      <c r="D14" s="35" t="s">
        <v>58</v>
      </c>
      <c r="E14" s="36" t="s">
        <v>59</v>
      </c>
      <c r="F14" s="30" t="s">
        <v>60</v>
      </c>
      <c r="G14" s="46">
        <v>38</v>
      </c>
      <c r="H14" s="46">
        <v>38</v>
      </c>
      <c r="I14" s="79">
        <f t="shared" si="0"/>
        <v>29260</v>
      </c>
      <c r="J14" s="80">
        <f t="shared" si="1"/>
        <v>1784.86</v>
      </c>
      <c r="K14" s="81">
        <v>0.8</v>
      </c>
      <c r="L14" s="80">
        <f t="shared" si="2"/>
        <v>1427.888</v>
      </c>
      <c r="M14" s="37">
        <v>356.972</v>
      </c>
      <c r="N14" s="82" t="s">
        <v>61</v>
      </c>
      <c r="O14" s="83" t="s">
        <v>27</v>
      </c>
      <c r="P14" s="29"/>
      <c r="Q14" s="102"/>
    </row>
    <row r="15" s="4" customFormat="1" ht="18.6" customHeight="1" spans="1:17">
      <c r="A15" s="32">
        <v>9</v>
      </c>
      <c r="B15" s="33" t="s">
        <v>62</v>
      </c>
      <c r="C15" s="34" t="s">
        <v>22</v>
      </c>
      <c r="D15" s="35" t="s">
        <v>44</v>
      </c>
      <c r="E15" s="36" t="s">
        <v>63</v>
      </c>
      <c r="F15" s="30" t="s">
        <v>64</v>
      </c>
      <c r="G15" s="46">
        <v>21</v>
      </c>
      <c r="H15" s="46">
        <v>21</v>
      </c>
      <c r="I15" s="79">
        <f t="shared" si="0"/>
        <v>16170</v>
      </c>
      <c r="J15" s="80">
        <f t="shared" si="1"/>
        <v>986.37</v>
      </c>
      <c r="K15" s="81">
        <v>0.8</v>
      </c>
      <c r="L15" s="80">
        <f t="shared" si="2"/>
        <v>789.096</v>
      </c>
      <c r="M15" s="37">
        <v>197.274</v>
      </c>
      <c r="N15" s="82" t="s">
        <v>65</v>
      </c>
      <c r="O15" s="83" t="s">
        <v>27</v>
      </c>
      <c r="P15" s="29"/>
      <c r="Q15" s="102"/>
    </row>
    <row r="16" s="4" customFormat="1" ht="18.6" customHeight="1" spans="1:17">
      <c r="A16" s="32">
        <v>10</v>
      </c>
      <c r="B16" s="33" t="s">
        <v>66</v>
      </c>
      <c r="C16" s="34" t="s">
        <v>22</v>
      </c>
      <c r="D16" s="35" t="s">
        <v>67</v>
      </c>
      <c r="E16" s="36" t="s">
        <v>68</v>
      </c>
      <c r="F16" s="30" t="s">
        <v>69</v>
      </c>
      <c r="G16" s="46">
        <v>40</v>
      </c>
      <c r="H16" s="46">
        <v>40</v>
      </c>
      <c r="I16" s="79">
        <f t="shared" si="0"/>
        <v>30800</v>
      </c>
      <c r="J16" s="80">
        <f t="shared" si="1"/>
        <v>1878.8</v>
      </c>
      <c r="K16" s="81">
        <v>0.8</v>
      </c>
      <c r="L16" s="80">
        <f t="shared" si="2"/>
        <v>1503.04</v>
      </c>
      <c r="M16" s="37">
        <v>375.76</v>
      </c>
      <c r="N16" s="82" t="s">
        <v>70</v>
      </c>
      <c r="O16" s="83" t="s">
        <v>27</v>
      </c>
      <c r="P16" s="29"/>
      <c r="Q16" s="102"/>
    </row>
    <row r="17" s="4" customFormat="1" ht="18.6" customHeight="1" spans="1:17">
      <c r="A17" s="32">
        <v>11</v>
      </c>
      <c r="B17" s="33" t="s">
        <v>71</v>
      </c>
      <c r="C17" s="34" t="s">
        <v>22</v>
      </c>
      <c r="D17" s="35" t="s">
        <v>72</v>
      </c>
      <c r="E17" s="36" t="s">
        <v>73</v>
      </c>
      <c r="F17" s="30" t="s">
        <v>74</v>
      </c>
      <c r="G17" s="46">
        <v>13</v>
      </c>
      <c r="H17" s="46">
        <v>13</v>
      </c>
      <c r="I17" s="79">
        <f t="shared" si="0"/>
        <v>10010</v>
      </c>
      <c r="J17" s="80">
        <f t="shared" si="1"/>
        <v>610.61</v>
      </c>
      <c r="K17" s="81">
        <v>0.8</v>
      </c>
      <c r="L17" s="80">
        <f t="shared" si="2"/>
        <v>488.488</v>
      </c>
      <c r="M17" s="37">
        <v>122.122</v>
      </c>
      <c r="N17" s="82" t="s">
        <v>75</v>
      </c>
      <c r="O17" s="83" t="s">
        <v>27</v>
      </c>
      <c r="P17" s="29"/>
      <c r="Q17" s="102"/>
    </row>
    <row r="18" s="4" customFormat="1" ht="18.6" customHeight="1" spans="1:17">
      <c r="A18" s="32">
        <v>12</v>
      </c>
      <c r="B18" s="33" t="s">
        <v>76</v>
      </c>
      <c r="C18" s="34" t="s">
        <v>22</v>
      </c>
      <c r="D18" s="35" t="s">
        <v>77</v>
      </c>
      <c r="E18" s="36" t="s">
        <v>78</v>
      </c>
      <c r="F18" s="30" t="s">
        <v>79</v>
      </c>
      <c r="G18" s="46">
        <v>42.5</v>
      </c>
      <c r="H18" s="46">
        <v>42.5</v>
      </c>
      <c r="I18" s="79">
        <f t="shared" si="0"/>
        <v>32725</v>
      </c>
      <c r="J18" s="80">
        <f t="shared" si="1"/>
        <v>1996.225</v>
      </c>
      <c r="K18" s="81">
        <v>0.8</v>
      </c>
      <c r="L18" s="80">
        <f t="shared" si="2"/>
        <v>1596.98</v>
      </c>
      <c r="M18" s="37">
        <v>399.245</v>
      </c>
      <c r="N18" s="82" t="s">
        <v>80</v>
      </c>
      <c r="O18" s="83" t="s">
        <v>27</v>
      </c>
      <c r="P18" s="29"/>
      <c r="Q18" s="102"/>
    </row>
    <row r="19" s="4" customFormat="1" ht="18.6" customHeight="1" spans="1:17">
      <c r="A19" s="32">
        <v>13</v>
      </c>
      <c r="B19" s="33" t="s">
        <v>81</v>
      </c>
      <c r="C19" s="34" t="s">
        <v>22</v>
      </c>
      <c r="D19" s="35" t="s">
        <v>82</v>
      </c>
      <c r="E19" s="36" t="s">
        <v>83</v>
      </c>
      <c r="F19" s="30" t="s">
        <v>84</v>
      </c>
      <c r="G19" s="46">
        <v>20</v>
      </c>
      <c r="H19" s="46">
        <v>20</v>
      </c>
      <c r="I19" s="79">
        <f t="shared" si="0"/>
        <v>15400</v>
      </c>
      <c r="J19" s="80">
        <f t="shared" si="1"/>
        <v>939.4</v>
      </c>
      <c r="K19" s="81">
        <v>0.8</v>
      </c>
      <c r="L19" s="80">
        <f t="shared" si="2"/>
        <v>751.52</v>
      </c>
      <c r="M19" s="37">
        <v>187.88</v>
      </c>
      <c r="N19" s="82" t="s">
        <v>85</v>
      </c>
      <c r="O19" s="83" t="s">
        <v>27</v>
      </c>
      <c r="P19" s="29"/>
      <c r="Q19" s="102"/>
    </row>
    <row r="20" s="4" customFormat="1" ht="18.6" customHeight="1" spans="1:17">
      <c r="A20" s="32">
        <v>14</v>
      </c>
      <c r="B20" s="33" t="s">
        <v>86</v>
      </c>
      <c r="C20" s="34" t="s">
        <v>22</v>
      </c>
      <c r="D20" s="35" t="s">
        <v>82</v>
      </c>
      <c r="E20" s="36" t="s">
        <v>87</v>
      </c>
      <c r="F20" s="30" t="s">
        <v>88</v>
      </c>
      <c r="G20" s="46">
        <v>36</v>
      </c>
      <c r="H20" s="46">
        <v>36</v>
      </c>
      <c r="I20" s="79">
        <f t="shared" si="0"/>
        <v>27720</v>
      </c>
      <c r="J20" s="80">
        <f t="shared" si="1"/>
        <v>1690.92</v>
      </c>
      <c r="K20" s="81">
        <v>0.8</v>
      </c>
      <c r="L20" s="80">
        <f t="shared" si="2"/>
        <v>1352.736</v>
      </c>
      <c r="M20" s="37">
        <v>338.184</v>
      </c>
      <c r="N20" s="82" t="s">
        <v>89</v>
      </c>
      <c r="O20" s="83" t="s">
        <v>27</v>
      </c>
      <c r="P20" s="29"/>
      <c r="Q20" s="102"/>
    </row>
    <row r="21" s="4" customFormat="1" ht="18.6" customHeight="1" spans="1:17">
      <c r="A21" s="32">
        <v>15</v>
      </c>
      <c r="B21" s="33" t="s">
        <v>90</v>
      </c>
      <c r="C21" s="34" t="s">
        <v>22</v>
      </c>
      <c r="D21" s="35" t="s">
        <v>77</v>
      </c>
      <c r="E21" s="36" t="s">
        <v>91</v>
      </c>
      <c r="F21" s="30" t="s">
        <v>92</v>
      </c>
      <c r="G21" s="46">
        <v>18</v>
      </c>
      <c r="H21" s="46">
        <v>18</v>
      </c>
      <c r="I21" s="79">
        <f t="shared" si="0"/>
        <v>13860</v>
      </c>
      <c r="J21" s="80">
        <f t="shared" si="1"/>
        <v>845.46</v>
      </c>
      <c r="K21" s="81">
        <v>0.8</v>
      </c>
      <c r="L21" s="80">
        <f t="shared" si="2"/>
        <v>676.368</v>
      </c>
      <c r="M21" s="37">
        <v>169.092</v>
      </c>
      <c r="N21" s="82" t="s">
        <v>93</v>
      </c>
      <c r="O21" s="83" t="s">
        <v>27</v>
      </c>
      <c r="P21" s="29"/>
      <c r="Q21" s="102"/>
    </row>
    <row r="22" s="112" customFormat="1" ht="18.6" customHeight="1" spans="1:17">
      <c r="A22" s="39">
        <v>16</v>
      </c>
      <c r="B22" s="117" t="s">
        <v>94</v>
      </c>
      <c r="C22" s="118" t="s">
        <v>95</v>
      </c>
      <c r="D22" s="119" t="s">
        <v>72</v>
      </c>
      <c r="E22" s="120" t="s">
        <v>96</v>
      </c>
      <c r="F22" s="34" t="s">
        <v>97</v>
      </c>
      <c r="G22" s="121">
        <v>15</v>
      </c>
      <c r="H22" s="121">
        <v>15</v>
      </c>
      <c r="I22" s="79">
        <f t="shared" si="0"/>
        <v>11550</v>
      </c>
      <c r="J22" s="80">
        <f t="shared" si="1"/>
        <v>704.55</v>
      </c>
      <c r="K22" s="81">
        <v>0.8</v>
      </c>
      <c r="L22" s="80">
        <f t="shared" si="2"/>
        <v>563.64</v>
      </c>
      <c r="M22" s="37">
        <v>140.91</v>
      </c>
      <c r="N22" s="84" t="s">
        <v>98</v>
      </c>
      <c r="O22" s="130" t="s">
        <v>99</v>
      </c>
      <c r="P22" s="131"/>
      <c r="Q22" s="133"/>
    </row>
    <row r="23" s="4" customFormat="1" ht="18.6" customHeight="1" spans="1:17">
      <c r="A23" s="32">
        <v>17</v>
      </c>
      <c r="B23" s="33" t="s">
        <v>100</v>
      </c>
      <c r="C23" s="34" t="s">
        <v>22</v>
      </c>
      <c r="D23" s="35" t="s">
        <v>53</v>
      </c>
      <c r="E23" s="36" t="s">
        <v>101</v>
      </c>
      <c r="F23" s="30" t="s">
        <v>102</v>
      </c>
      <c r="G23" s="46">
        <v>20</v>
      </c>
      <c r="H23" s="46">
        <v>20</v>
      </c>
      <c r="I23" s="79">
        <f t="shared" si="0"/>
        <v>15400</v>
      </c>
      <c r="J23" s="80">
        <f t="shared" si="1"/>
        <v>939.4</v>
      </c>
      <c r="K23" s="81">
        <v>0.8</v>
      </c>
      <c r="L23" s="80">
        <f t="shared" si="2"/>
        <v>751.52</v>
      </c>
      <c r="M23" s="37">
        <v>187.88</v>
      </c>
      <c r="N23" s="82" t="s">
        <v>103</v>
      </c>
      <c r="O23" s="83" t="s">
        <v>27</v>
      </c>
      <c r="P23" s="110"/>
      <c r="Q23" s="102"/>
    </row>
    <row r="24" s="4" customFormat="1" ht="18.6" customHeight="1" spans="1:17">
      <c r="A24" s="32">
        <v>18</v>
      </c>
      <c r="B24" s="33" t="s">
        <v>104</v>
      </c>
      <c r="C24" s="34" t="s">
        <v>22</v>
      </c>
      <c r="D24" s="35" t="s">
        <v>105</v>
      </c>
      <c r="E24" s="36" t="s">
        <v>106</v>
      </c>
      <c r="F24" s="30" t="s">
        <v>64</v>
      </c>
      <c r="G24" s="46">
        <v>30</v>
      </c>
      <c r="H24" s="46">
        <v>30</v>
      </c>
      <c r="I24" s="79">
        <f t="shared" si="0"/>
        <v>23100</v>
      </c>
      <c r="J24" s="80">
        <f t="shared" si="1"/>
        <v>1409.1</v>
      </c>
      <c r="K24" s="81">
        <v>0.8</v>
      </c>
      <c r="L24" s="80">
        <f t="shared" si="2"/>
        <v>1127.28</v>
      </c>
      <c r="M24" s="37">
        <v>281.82</v>
      </c>
      <c r="N24" s="82" t="s">
        <v>107</v>
      </c>
      <c r="O24" s="83" t="s">
        <v>27</v>
      </c>
      <c r="P24" s="29"/>
      <c r="Q24" s="102"/>
    </row>
    <row r="25" s="4" customFormat="1" ht="18.6" customHeight="1" spans="1:17">
      <c r="A25" s="32">
        <v>19</v>
      </c>
      <c r="B25" s="33" t="s">
        <v>108</v>
      </c>
      <c r="C25" s="34" t="s">
        <v>22</v>
      </c>
      <c r="D25" s="35" t="s">
        <v>39</v>
      </c>
      <c r="E25" s="36" t="s">
        <v>109</v>
      </c>
      <c r="F25" s="30" t="s">
        <v>110</v>
      </c>
      <c r="G25" s="46">
        <v>15</v>
      </c>
      <c r="H25" s="46">
        <v>15</v>
      </c>
      <c r="I25" s="79">
        <f t="shared" si="0"/>
        <v>11550</v>
      </c>
      <c r="J25" s="80">
        <f t="shared" si="1"/>
        <v>704.55</v>
      </c>
      <c r="K25" s="81">
        <v>0.8</v>
      </c>
      <c r="L25" s="80">
        <f t="shared" si="2"/>
        <v>563.64</v>
      </c>
      <c r="M25" s="37">
        <v>140.91</v>
      </c>
      <c r="N25" s="82" t="s">
        <v>111</v>
      </c>
      <c r="O25" s="83" t="s">
        <v>27</v>
      </c>
      <c r="P25" s="29"/>
      <c r="Q25" s="102"/>
    </row>
    <row r="26" s="4" customFormat="1" ht="18.6" customHeight="1" spans="1:17">
      <c r="A26" s="32">
        <v>20</v>
      </c>
      <c r="B26" s="33" t="s">
        <v>112</v>
      </c>
      <c r="C26" s="34" t="s">
        <v>22</v>
      </c>
      <c r="D26" s="35" t="s">
        <v>113</v>
      </c>
      <c r="E26" s="36" t="s">
        <v>114</v>
      </c>
      <c r="F26" s="30" t="s">
        <v>25</v>
      </c>
      <c r="G26" s="46">
        <v>33</v>
      </c>
      <c r="H26" s="46">
        <v>33</v>
      </c>
      <c r="I26" s="79">
        <f t="shared" si="0"/>
        <v>25410</v>
      </c>
      <c r="J26" s="80">
        <f t="shared" si="1"/>
        <v>1550.01</v>
      </c>
      <c r="K26" s="81">
        <v>0.8</v>
      </c>
      <c r="L26" s="80">
        <f t="shared" si="2"/>
        <v>1240.008</v>
      </c>
      <c r="M26" s="37">
        <v>310.002</v>
      </c>
      <c r="N26" s="82" t="s">
        <v>115</v>
      </c>
      <c r="O26" s="83" t="s">
        <v>27</v>
      </c>
      <c r="P26" s="109"/>
      <c r="Q26" s="102"/>
    </row>
    <row r="27" s="4" customFormat="1" ht="18.6" customHeight="1" spans="1:17">
      <c r="A27" s="32">
        <v>21</v>
      </c>
      <c r="B27" s="33" t="s">
        <v>116</v>
      </c>
      <c r="C27" s="34" t="s">
        <v>22</v>
      </c>
      <c r="D27" s="35" t="s">
        <v>117</v>
      </c>
      <c r="E27" s="36" t="s">
        <v>118</v>
      </c>
      <c r="F27" s="30" t="s">
        <v>119</v>
      </c>
      <c r="G27" s="46">
        <v>13</v>
      </c>
      <c r="H27" s="46">
        <v>13</v>
      </c>
      <c r="I27" s="79">
        <f t="shared" si="0"/>
        <v>10010</v>
      </c>
      <c r="J27" s="80">
        <f t="shared" si="1"/>
        <v>610.61</v>
      </c>
      <c r="K27" s="81">
        <v>0.8</v>
      </c>
      <c r="L27" s="80">
        <f t="shared" si="2"/>
        <v>488.488</v>
      </c>
      <c r="M27" s="37">
        <v>122.122</v>
      </c>
      <c r="N27" s="82" t="s">
        <v>120</v>
      </c>
      <c r="O27" s="83" t="s">
        <v>27</v>
      </c>
      <c r="P27" s="29"/>
      <c r="Q27" s="102"/>
    </row>
    <row r="28" s="4" customFormat="1" ht="18.6" customHeight="1" spans="1:17">
      <c r="A28" s="32">
        <v>22</v>
      </c>
      <c r="B28" s="33" t="s">
        <v>121</v>
      </c>
      <c r="C28" s="34" t="s">
        <v>22</v>
      </c>
      <c r="D28" s="35" t="s">
        <v>122</v>
      </c>
      <c r="E28" s="36" t="s">
        <v>123</v>
      </c>
      <c r="F28" s="30" t="s">
        <v>110</v>
      </c>
      <c r="G28" s="46">
        <v>15</v>
      </c>
      <c r="H28" s="46">
        <v>15</v>
      </c>
      <c r="I28" s="79">
        <f t="shared" si="0"/>
        <v>11550</v>
      </c>
      <c r="J28" s="80">
        <f t="shared" si="1"/>
        <v>704.55</v>
      </c>
      <c r="K28" s="81">
        <v>0.8</v>
      </c>
      <c r="L28" s="80">
        <f t="shared" si="2"/>
        <v>563.64</v>
      </c>
      <c r="M28" s="37">
        <v>140.91</v>
      </c>
      <c r="N28" s="82" t="s">
        <v>124</v>
      </c>
      <c r="O28" s="83" t="s">
        <v>27</v>
      </c>
      <c r="P28" s="29"/>
      <c r="Q28" s="102"/>
    </row>
    <row r="29" s="4" customFormat="1" ht="18.6" customHeight="1" spans="1:17">
      <c r="A29" s="32">
        <v>23</v>
      </c>
      <c r="B29" s="33" t="s">
        <v>125</v>
      </c>
      <c r="C29" s="34" t="s">
        <v>22</v>
      </c>
      <c r="D29" s="35" t="s">
        <v>126</v>
      </c>
      <c r="E29" s="36" t="s">
        <v>127</v>
      </c>
      <c r="F29" s="30" t="s">
        <v>110</v>
      </c>
      <c r="G29" s="46">
        <v>20</v>
      </c>
      <c r="H29" s="46">
        <v>20</v>
      </c>
      <c r="I29" s="79">
        <f t="shared" si="0"/>
        <v>15400</v>
      </c>
      <c r="J29" s="80">
        <f t="shared" si="1"/>
        <v>939.4</v>
      </c>
      <c r="K29" s="81">
        <v>0.8</v>
      </c>
      <c r="L29" s="80">
        <f t="shared" si="2"/>
        <v>751.52</v>
      </c>
      <c r="M29" s="37">
        <v>187.88</v>
      </c>
      <c r="N29" s="82" t="s">
        <v>128</v>
      </c>
      <c r="O29" s="83" t="s">
        <v>27</v>
      </c>
      <c r="P29" s="29"/>
      <c r="Q29" s="102"/>
    </row>
    <row r="30" s="4" customFormat="1" ht="18.6" customHeight="1" spans="1:17">
      <c r="A30" s="32">
        <v>24</v>
      </c>
      <c r="B30" s="38" t="s">
        <v>129</v>
      </c>
      <c r="C30" s="34" t="s">
        <v>22</v>
      </c>
      <c r="D30" s="35" t="s">
        <v>53</v>
      </c>
      <c r="E30" s="36" t="s">
        <v>130</v>
      </c>
      <c r="F30" s="30" t="s">
        <v>131</v>
      </c>
      <c r="G30" s="37">
        <v>40</v>
      </c>
      <c r="H30" s="106">
        <v>40</v>
      </c>
      <c r="I30" s="79">
        <f t="shared" si="0"/>
        <v>30800</v>
      </c>
      <c r="J30" s="80">
        <f t="shared" si="1"/>
        <v>1878.8</v>
      </c>
      <c r="K30" s="81">
        <v>0.8</v>
      </c>
      <c r="L30" s="80">
        <f t="shared" si="2"/>
        <v>1503.04</v>
      </c>
      <c r="M30" s="37">
        <v>375.76</v>
      </c>
      <c r="N30" s="82" t="s">
        <v>132</v>
      </c>
      <c r="O30" s="83" t="s">
        <v>27</v>
      </c>
      <c r="P30" s="29"/>
      <c r="Q30" s="102"/>
    </row>
    <row r="31" s="4" customFormat="1" ht="18.6" customHeight="1" spans="1:17">
      <c r="A31" s="32">
        <v>25</v>
      </c>
      <c r="B31" s="38" t="s">
        <v>133</v>
      </c>
      <c r="C31" s="34" t="s">
        <v>22</v>
      </c>
      <c r="D31" s="35" t="s">
        <v>134</v>
      </c>
      <c r="E31" s="36" t="s">
        <v>135</v>
      </c>
      <c r="F31" s="30" t="s">
        <v>64</v>
      </c>
      <c r="G31" s="122">
        <v>15</v>
      </c>
      <c r="H31" s="106">
        <v>15</v>
      </c>
      <c r="I31" s="79">
        <f t="shared" si="0"/>
        <v>11550</v>
      </c>
      <c r="J31" s="80">
        <f t="shared" si="1"/>
        <v>704.55</v>
      </c>
      <c r="K31" s="81">
        <v>0.8</v>
      </c>
      <c r="L31" s="80">
        <f t="shared" si="2"/>
        <v>563.64</v>
      </c>
      <c r="M31" s="37">
        <v>140.91</v>
      </c>
      <c r="N31" s="82" t="s">
        <v>136</v>
      </c>
      <c r="O31" s="83" t="s">
        <v>27</v>
      </c>
      <c r="P31" s="29"/>
      <c r="Q31" s="102"/>
    </row>
    <row r="32" s="4" customFormat="1" ht="18.6" customHeight="1" spans="1:17">
      <c r="A32" s="32">
        <v>26</v>
      </c>
      <c r="B32" s="38" t="s">
        <v>137</v>
      </c>
      <c r="C32" s="34" t="s">
        <v>22</v>
      </c>
      <c r="D32" s="35" t="s">
        <v>138</v>
      </c>
      <c r="E32" s="36" t="s">
        <v>139</v>
      </c>
      <c r="F32" s="30" t="s">
        <v>25</v>
      </c>
      <c r="G32" s="37">
        <v>12</v>
      </c>
      <c r="H32" s="106">
        <v>12</v>
      </c>
      <c r="I32" s="79">
        <f t="shared" si="0"/>
        <v>9240</v>
      </c>
      <c r="J32" s="80">
        <f t="shared" si="1"/>
        <v>563.64</v>
      </c>
      <c r="K32" s="81">
        <v>0.8</v>
      </c>
      <c r="L32" s="80">
        <f t="shared" si="2"/>
        <v>450.912</v>
      </c>
      <c r="M32" s="37">
        <v>112.728</v>
      </c>
      <c r="N32" s="82" t="s">
        <v>140</v>
      </c>
      <c r="O32" s="83" t="s">
        <v>27</v>
      </c>
      <c r="P32" s="29"/>
      <c r="Q32" s="102"/>
    </row>
    <row r="33" s="4" customFormat="1" ht="18.6" customHeight="1" spans="1:17">
      <c r="A33" s="32">
        <v>27</v>
      </c>
      <c r="B33" s="33" t="s">
        <v>141</v>
      </c>
      <c r="C33" s="34" t="s">
        <v>22</v>
      </c>
      <c r="D33" s="35" t="s">
        <v>39</v>
      </c>
      <c r="E33" s="36" t="s">
        <v>142</v>
      </c>
      <c r="F33" s="30" t="s">
        <v>143</v>
      </c>
      <c r="G33" s="37">
        <v>15</v>
      </c>
      <c r="H33" s="106">
        <v>15</v>
      </c>
      <c r="I33" s="79">
        <f t="shared" si="0"/>
        <v>11550</v>
      </c>
      <c r="J33" s="80">
        <f t="shared" si="1"/>
        <v>704.55</v>
      </c>
      <c r="K33" s="81">
        <v>0.8</v>
      </c>
      <c r="L33" s="80">
        <f t="shared" si="2"/>
        <v>563.64</v>
      </c>
      <c r="M33" s="37">
        <v>140.91</v>
      </c>
      <c r="N33" s="132" t="s">
        <v>144</v>
      </c>
      <c r="O33" s="83" t="s">
        <v>27</v>
      </c>
      <c r="P33" s="29"/>
      <c r="Q33" s="102"/>
    </row>
    <row r="34" s="4" customFormat="1" ht="18.6" customHeight="1" spans="1:17">
      <c r="A34" s="32">
        <v>28</v>
      </c>
      <c r="B34" s="38" t="s">
        <v>145</v>
      </c>
      <c r="C34" s="34" t="s">
        <v>22</v>
      </c>
      <c r="D34" s="35" t="s">
        <v>39</v>
      </c>
      <c r="E34" s="36" t="s">
        <v>146</v>
      </c>
      <c r="F34" s="30" t="s">
        <v>147</v>
      </c>
      <c r="G34" s="37">
        <v>15</v>
      </c>
      <c r="H34" s="106">
        <v>15</v>
      </c>
      <c r="I34" s="79">
        <f t="shared" si="0"/>
        <v>11550</v>
      </c>
      <c r="J34" s="80">
        <f t="shared" si="1"/>
        <v>704.55</v>
      </c>
      <c r="K34" s="81">
        <v>0.8</v>
      </c>
      <c r="L34" s="80">
        <f t="shared" si="2"/>
        <v>563.64</v>
      </c>
      <c r="M34" s="37">
        <v>140.91</v>
      </c>
      <c r="N34" s="82" t="s">
        <v>148</v>
      </c>
      <c r="O34" s="83" t="s">
        <v>27</v>
      </c>
      <c r="P34" s="29"/>
      <c r="Q34" s="102"/>
    </row>
    <row r="35" s="4" customFormat="1" ht="18.6" customHeight="1" spans="1:17">
      <c r="A35" s="32">
        <v>29</v>
      </c>
      <c r="B35" s="33" t="s">
        <v>149</v>
      </c>
      <c r="C35" s="34" t="s">
        <v>22</v>
      </c>
      <c r="D35" s="35" t="s">
        <v>150</v>
      </c>
      <c r="E35" s="36" t="s">
        <v>151</v>
      </c>
      <c r="F35" s="30" t="s">
        <v>152</v>
      </c>
      <c r="G35" s="37">
        <v>38</v>
      </c>
      <c r="H35" s="106">
        <v>38</v>
      </c>
      <c r="I35" s="79">
        <f t="shared" si="0"/>
        <v>29260</v>
      </c>
      <c r="J35" s="80">
        <f t="shared" si="1"/>
        <v>1784.86</v>
      </c>
      <c r="K35" s="81">
        <v>0.8</v>
      </c>
      <c r="L35" s="80">
        <f t="shared" si="2"/>
        <v>1427.888</v>
      </c>
      <c r="M35" s="37">
        <v>356.972</v>
      </c>
      <c r="N35" s="82" t="s">
        <v>153</v>
      </c>
      <c r="O35" s="83" t="s">
        <v>27</v>
      </c>
      <c r="P35" s="29"/>
      <c r="Q35" s="102"/>
    </row>
    <row r="36" s="4" customFormat="1" ht="18.6" customHeight="1" spans="1:17">
      <c r="A36" s="32">
        <v>30</v>
      </c>
      <c r="B36" s="38" t="s">
        <v>154</v>
      </c>
      <c r="C36" s="34" t="s">
        <v>22</v>
      </c>
      <c r="D36" s="35" t="s">
        <v>155</v>
      </c>
      <c r="E36" s="36" t="s">
        <v>156</v>
      </c>
      <c r="F36" s="30" t="s">
        <v>157</v>
      </c>
      <c r="G36" s="37">
        <v>22</v>
      </c>
      <c r="H36" s="46">
        <v>22</v>
      </c>
      <c r="I36" s="79">
        <f t="shared" si="0"/>
        <v>16940</v>
      </c>
      <c r="J36" s="80">
        <f t="shared" si="1"/>
        <v>1033.34</v>
      </c>
      <c r="K36" s="81">
        <v>0.8</v>
      </c>
      <c r="L36" s="80">
        <f t="shared" si="2"/>
        <v>826.672</v>
      </c>
      <c r="M36" s="37">
        <v>206.668</v>
      </c>
      <c r="N36" s="82" t="s">
        <v>158</v>
      </c>
      <c r="O36" s="83" t="s">
        <v>27</v>
      </c>
      <c r="P36" s="29"/>
      <c r="Q36" s="102"/>
    </row>
    <row r="37" s="4" customFormat="1" ht="18.6" customHeight="1" spans="1:17">
      <c r="A37" s="32">
        <v>31</v>
      </c>
      <c r="B37" s="38" t="s">
        <v>159</v>
      </c>
      <c r="C37" s="34" t="s">
        <v>22</v>
      </c>
      <c r="D37" s="35" t="s">
        <v>113</v>
      </c>
      <c r="E37" s="36" t="s">
        <v>160</v>
      </c>
      <c r="F37" s="30" t="s">
        <v>161</v>
      </c>
      <c r="G37" s="37">
        <v>60</v>
      </c>
      <c r="H37" s="46">
        <v>60</v>
      </c>
      <c r="I37" s="79">
        <f t="shared" si="0"/>
        <v>46200</v>
      </c>
      <c r="J37" s="80">
        <f t="shared" si="1"/>
        <v>2818.2</v>
      </c>
      <c r="K37" s="81">
        <v>0.8</v>
      </c>
      <c r="L37" s="80">
        <f t="shared" si="2"/>
        <v>2254.56</v>
      </c>
      <c r="M37" s="37">
        <v>563.64</v>
      </c>
      <c r="N37" s="82" t="s">
        <v>162</v>
      </c>
      <c r="O37" s="83" t="s">
        <v>27</v>
      </c>
      <c r="P37" s="29"/>
      <c r="Q37" s="102"/>
    </row>
    <row r="38" s="4" customFormat="1" ht="18.6" customHeight="1" spans="1:17">
      <c r="A38" s="32">
        <v>32</v>
      </c>
      <c r="B38" s="38" t="s">
        <v>163</v>
      </c>
      <c r="C38" s="34" t="s">
        <v>22</v>
      </c>
      <c r="D38" s="35" t="s">
        <v>53</v>
      </c>
      <c r="E38" s="36" t="s">
        <v>164</v>
      </c>
      <c r="F38" s="30" t="s">
        <v>165</v>
      </c>
      <c r="G38" s="37">
        <v>25</v>
      </c>
      <c r="H38" s="46">
        <v>25</v>
      </c>
      <c r="I38" s="79">
        <f t="shared" si="0"/>
        <v>19250</v>
      </c>
      <c r="J38" s="80">
        <f t="shared" si="1"/>
        <v>1174.25</v>
      </c>
      <c r="K38" s="81">
        <v>0.8</v>
      </c>
      <c r="L38" s="80">
        <f t="shared" si="2"/>
        <v>939.4</v>
      </c>
      <c r="M38" s="37">
        <v>234.85</v>
      </c>
      <c r="N38" s="82" t="s">
        <v>166</v>
      </c>
      <c r="O38" s="83" t="s">
        <v>27</v>
      </c>
      <c r="P38" s="29"/>
      <c r="Q38" s="102"/>
    </row>
    <row r="39" s="4" customFormat="1" ht="18.6" customHeight="1" spans="1:17">
      <c r="A39" s="32">
        <v>33</v>
      </c>
      <c r="B39" s="33" t="s">
        <v>167</v>
      </c>
      <c r="C39" s="34" t="s">
        <v>22</v>
      </c>
      <c r="D39" s="119" t="s">
        <v>126</v>
      </c>
      <c r="E39" s="120" t="s">
        <v>168</v>
      </c>
      <c r="F39" s="43" t="s">
        <v>110</v>
      </c>
      <c r="G39" s="37">
        <v>20</v>
      </c>
      <c r="H39" s="46">
        <v>20</v>
      </c>
      <c r="I39" s="79">
        <f t="shared" si="0"/>
        <v>15400</v>
      </c>
      <c r="J39" s="80">
        <f t="shared" si="1"/>
        <v>939.4</v>
      </c>
      <c r="K39" s="81">
        <v>0.8</v>
      </c>
      <c r="L39" s="80">
        <f t="shared" si="2"/>
        <v>751.52</v>
      </c>
      <c r="M39" s="37">
        <v>187.88</v>
      </c>
      <c r="N39" s="84" t="s">
        <v>169</v>
      </c>
      <c r="O39" s="83" t="s">
        <v>27</v>
      </c>
      <c r="P39" s="110"/>
      <c r="Q39" s="102"/>
    </row>
    <row r="40" s="4" customFormat="1" ht="18.6" customHeight="1" spans="1:17">
      <c r="A40" s="32">
        <v>34</v>
      </c>
      <c r="B40" s="33" t="s">
        <v>170</v>
      </c>
      <c r="C40" s="34" t="s">
        <v>22</v>
      </c>
      <c r="D40" s="35" t="s">
        <v>171</v>
      </c>
      <c r="E40" s="36" t="s">
        <v>172</v>
      </c>
      <c r="F40" s="30" t="s">
        <v>173</v>
      </c>
      <c r="G40" s="37">
        <v>20</v>
      </c>
      <c r="H40" s="106">
        <v>20</v>
      </c>
      <c r="I40" s="79">
        <f t="shared" si="0"/>
        <v>15400</v>
      </c>
      <c r="J40" s="80">
        <f t="shared" si="1"/>
        <v>939.4</v>
      </c>
      <c r="K40" s="81">
        <v>0.8</v>
      </c>
      <c r="L40" s="80">
        <f t="shared" si="2"/>
        <v>751.52</v>
      </c>
      <c r="M40" s="37">
        <v>187.88</v>
      </c>
      <c r="N40" s="82" t="s">
        <v>174</v>
      </c>
      <c r="O40" s="83" t="s">
        <v>27</v>
      </c>
      <c r="P40" s="29"/>
      <c r="Q40" s="102"/>
    </row>
    <row r="41" s="4" customFormat="1" ht="18.6" customHeight="1" spans="1:17">
      <c r="A41" s="32">
        <v>35</v>
      </c>
      <c r="B41" s="38" t="s">
        <v>175</v>
      </c>
      <c r="C41" s="34" t="s">
        <v>22</v>
      </c>
      <c r="D41" s="35" t="s">
        <v>117</v>
      </c>
      <c r="E41" s="36" t="s">
        <v>176</v>
      </c>
      <c r="F41" s="30" t="s">
        <v>177</v>
      </c>
      <c r="G41" s="37">
        <v>20</v>
      </c>
      <c r="H41" s="106">
        <v>20</v>
      </c>
      <c r="I41" s="79">
        <f t="shared" si="0"/>
        <v>15400</v>
      </c>
      <c r="J41" s="80">
        <f t="shared" si="1"/>
        <v>939.4</v>
      </c>
      <c r="K41" s="81">
        <v>0.8</v>
      </c>
      <c r="L41" s="80">
        <f t="shared" si="2"/>
        <v>751.52</v>
      </c>
      <c r="M41" s="37">
        <v>187.88</v>
      </c>
      <c r="N41" s="82" t="s">
        <v>178</v>
      </c>
      <c r="O41" s="83" t="s">
        <v>27</v>
      </c>
      <c r="P41" s="29"/>
      <c r="Q41" s="102"/>
    </row>
    <row r="42" s="4" customFormat="1" ht="18.6" customHeight="1" spans="1:17">
      <c r="A42" s="32">
        <v>36</v>
      </c>
      <c r="B42" s="38" t="s">
        <v>179</v>
      </c>
      <c r="C42" s="34" t="s">
        <v>22</v>
      </c>
      <c r="D42" s="35" t="s">
        <v>180</v>
      </c>
      <c r="E42" s="36" t="s">
        <v>181</v>
      </c>
      <c r="F42" s="30" t="s">
        <v>182</v>
      </c>
      <c r="G42" s="123">
        <v>11</v>
      </c>
      <c r="H42" s="124">
        <v>11</v>
      </c>
      <c r="I42" s="79">
        <f t="shared" si="0"/>
        <v>8470</v>
      </c>
      <c r="J42" s="80">
        <f t="shared" si="1"/>
        <v>516.67</v>
      </c>
      <c r="K42" s="81">
        <v>0.8</v>
      </c>
      <c r="L42" s="80">
        <f t="shared" si="2"/>
        <v>413.336</v>
      </c>
      <c r="M42" s="37">
        <v>103.334</v>
      </c>
      <c r="N42" s="82" t="s">
        <v>183</v>
      </c>
      <c r="O42" s="83" t="s">
        <v>27</v>
      </c>
      <c r="P42" s="109"/>
      <c r="Q42" s="102"/>
    </row>
    <row r="43" s="4" customFormat="1" ht="18.6" customHeight="1" spans="1:17">
      <c r="A43" s="32">
        <v>37</v>
      </c>
      <c r="B43" s="38" t="s">
        <v>184</v>
      </c>
      <c r="C43" s="34" t="s">
        <v>22</v>
      </c>
      <c r="D43" s="35" t="s">
        <v>185</v>
      </c>
      <c r="E43" s="36" t="s">
        <v>186</v>
      </c>
      <c r="F43" s="30" t="s">
        <v>143</v>
      </c>
      <c r="G43" s="37">
        <v>9</v>
      </c>
      <c r="H43" s="106">
        <v>9</v>
      </c>
      <c r="I43" s="79">
        <f t="shared" si="0"/>
        <v>6930</v>
      </c>
      <c r="J43" s="80">
        <f t="shared" si="1"/>
        <v>422.73</v>
      </c>
      <c r="K43" s="81">
        <v>0.8</v>
      </c>
      <c r="L43" s="80">
        <f t="shared" si="2"/>
        <v>338.184</v>
      </c>
      <c r="M43" s="37">
        <v>84.546</v>
      </c>
      <c r="N43" s="82" t="s">
        <v>187</v>
      </c>
      <c r="O43" s="83" t="s">
        <v>27</v>
      </c>
      <c r="P43" s="29"/>
      <c r="Q43" s="102"/>
    </row>
    <row r="44" s="4" customFormat="1" ht="18.6" customHeight="1" spans="1:17">
      <c r="A44" s="32">
        <v>38</v>
      </c>
      <c r="B44" s="38" t="s">
        <v>188</v>
      </c>
      <c r="C44" s="34" t="s">
        <v>22</v>
      </c>
      <c r="D44" s="35" t="s">
        <v>180</v>
      </c>
      <c r="E44" s="36" t="s">
        <v>189</v>
      </c>
      <c r="F44" s="30" t="s">
        <v>190</v>
      </c>
      <c r="G44" s="37">
        <v>30</v>
      </c>
      <c r="H44" s="106">
        <v>30</v>
      </c>
      <c r="I44" s="79">
        <f t="shared" si="0"/>
        <v>23100</v>
      </c>
      <c r="J44" s="80">
        <f t="shared" si="1"/>
        <v>1409.1</v>
      </c>
      <c r="K44" s="81">
        <v>0.8</v>
      </c>
      <c r="L44" s="80">
        <f t="shared" si="2"/>
        <v>1127.28</v>
      </c>
      <c r="M44" s="37">
        <v>281.82</v>
      </c>
      <c r="N44" s="82" t="s">
        <v>191</v>
      </c>
      <c r="O44" s="83" t="s">
        <v>27</v>
      </c>
      <c r="P44" s="29"/>
      <c r="Q44" s="102"/>
    </row>
    <row r="45" s="4" customFormat="1" ht="18.6" customHeight="1" spans="1:17">
      <c r="A45" s="32">
        <v>39</v>
      </c>
      <c r="B45" s="38" t="s">
        <v>192</v>
      </c>
      <c r="C45" s="34" t="s">
        <v>22</v>
      </c>
      <c r="D45" s="35" t="s">
        <v>39</v>
      </c>
      <c r="E45" s="36" t="s">
        <v>193</v>
      </c>
      <c r="F45" s="30" t="s">
        <v>194</v>
      </c>
      <c r="G45" s="37">
        <v>17</v>
      </c>
      <c r="H45" s="46">
        <v>17</v>
      </c>
      <c r="I45" s="79">
        <f t="shared" si="0"/>
        <v>13090</v>
      </c>
      <c r="J45" s="80">
        <f t="shared" si="1"/>
        <v>798.49</v>
      </c>
      <c r="K45" s="81">
        <v>0.8</v>
      </c>
      <c r="L45" s="80">
        <f t="shared" si="2"/>
        <v>638.792</v>
      </c>
      <c r="M45" s="37">
        <v>159.698</v>
      </c>
      <c r="N45" s="82" t="s">
        <v>195</v>
      </c>
      <c r="O45" s="83" t="s">
        <v>27</v>
      </c>
      <c r="P45" s="29"/>
      <c r="Q45" s="102"/>
    </row>
    <row r="46" s="4" customFormat="1" ht="18.6" customHeight="1" spans="1:17">
      <c r="A46" s="32">
        <v>40</v>
      </c>
      <c r="B46" s="33" t="s">
        <v>196</v>
      </c>
      <c r="C46" s="34" t="s">
        <v>22</v>
      </c>
      <c r="D46" s="35" t="s">
        <v>58</v>
      </c>
      <c r="E46" s="36" t="s">
        <v>197</v>
      </c>
      <c r="F46" s="30" t="s">
        <v>198</v>
      </c>
      <c r="G46" s="37">
        <v>15</v>
      </c>
      <c r="H46" s="46">
        <v>15</v>
      </c>
      <c r="I46" s="79">
        <f t="shared" si="0"/>
        <v>11550</v>
      </c>
      <c r="J46" s="80">
        <f t="shared" si="1"/>
        <v>704.55</v>
      </c>
      <c r="K46" s="81">
        <v>0.8</v>
      </c>
      <c r="L46" s="80">
        <f t="shared" si="2"/>
        <v>563.64</v>
      </c>
      <c r="M46" s="37">
        <v>140.91</v>
      </c>
      <c r="N46" s="82" t="s">
        <v>199</v>
      </c>
      <c r="O46" s="83" t="s">
        <v>27</v>
      </c>
      <c r="P46" s="29"/>
      <c r="Q46" s="102"/>
    </row>
    <row r="47" s="4" customFormat="1" ht="18.6" customHeight="1" spans="1:17">
      <c r="A47" s="32">
        <v>41</v>
      </c>
      <c r="B47" s="33" t="s">
        <v>200</v>
      </c>
      <c r="C47" s="34" t="s">
        <v>22</v>
      </c>
      <c r="D47" s="35" t="s">
        <v>34</v>
      </c>
      <c r="E47" s="36" t="s">
        <v>201</v>
      </c>
      <c r="F47" s="30" t="s">
        <v>202</v>
      </c>
      <c r="G47" s="37">
        <v>15</v>
      </c>
      <c r="H47" s="46">
        <v>15</v>
      </c>
      <c r="I47" s="79">
        <f t="shared" si="0"/>
        <v>11550</v>
      </c>
      <c r="J47" s="80">
        <f t="shared" si="1"/>
        <v>704.55</v>
      </c>
      <c r="K47" s="81">
        <v>0.8</v>
      </c>
      <c r="L47" s="80">
        <f t="shared" si="2"/>
        <v>563.64</v>
      </c>
      <c r="M47" s="37">
        <v>140.91</v>
      </c>
      <c r="N47" s="82" t="s">
        <v>203</v>
      </c>
      <c r="O47" s="83" t="s">
        <v>27</v>
      </c>
      <c r="P47" s="29"/>
      <c r="Q47" s="102"/>
    </row>
    <row r="48" s="113" customFormat="1" ht="18.6" customHeight="1" spans="1:17">
      <c r="A48" s="39">
        <v>42</v>
      </c>
      <c r="B48" s="125" t="s">
        <v>204</v>
      </c>
      <c r="C48" s="34" t="s">
        <v>22</v>
      </c>
      <c r="D48" s="119" t="s">
        <v>53</v>
      </c>
      <c r="E48" s="126" t="s">
        <v>205</v>
      </c>
      <c r="F48" s="118" t="s">
        <v>206</v>
      </c>
      <c r="G48" s="127">
        <v>38</v>
      </c>
      <c r="H48" s="128">
        <v>38</v>
      </c>
      <c r="I48" s="79">
        <f t="shared" si="0"/>
        <v>29260</v>
      </c>
      <c r="J48" s="80">
        <f t="shared" si="1"/>
        <v>1784.86</v>
      </c>
      <c r="K48" s="81">
        <v>0.8</v>
      </c>
      <c r="L48" s="80">
        <f t="shared" si="2"/>
        <v>1427.888</v>
      </c>
      <c r="M48" s="37">
        <v>356.972</v>
      </c>
      <c r="N48" s="84" t="s">
        <v>207</v>
      </c>
      <c r="O48" s="83" t="s">
        <v>27</v>
      </c>
      <c r="P48" s="39"/>
      <c r="Q48" s="36"/>
    </row>
    <row r="49" s="4" customFormat="1" ht="18.6" customHeight="1" spans="1:17">
      <c r="A49" s="32">
        <v>43</v>
      </c>
      <c r="B49" s="33" t="s">
        <v>208</v>
      </c>
      <c r="C49" s="34" t="s">
        <v>22</v>
      </c>
      <c r="D49" s="35" t="s">
        <v>209</v>
      </c>
      <c r="E49" s="36" t="s">
        <v>210</v>
      </c>
      <c r="F49" s="30" t="s">
        <v>211</v>
      </c>
      <c r="G49" s="37">
        <v>10</v>
      </c>
      <c r="H49" s="37">
        <v>10</v>
      </c>
      <c r="I49" s="79">
        <f t="shared" si="0"/>
        <v>7700</v>
      </c>
      <c r="J49" s="80">
        <f t="shared" si="1"/>
        <v>469.7</v>
      </c>
      <c r="K49" s="81">
        <v>0.8</v>
      </c>
      <c r="L49" s="80">
        <f t="shared" si="2"/>
        <v>375.76</v>
      </c>
      <c r="M49" s="37">
        <v>93.94</v>
      </c>
      <c r="N49" s="82" t="s">
        <v>212</v>
      </c>
      <c r="O49" s="83" t="s">
        <v>27</v>
      </c>
      <c r="P49" s="29"/>
      <c r="Q49" s="102"/>
    </row>
    <row r="50" s="4" customFormat="1" ht="18.6" customHeight="1" spans="1:17">
      <c r="A50" s="32">
        <v>44</v>
      </c>
      <c r="B50" s="33" t="s">
        <v>213</v>
      </c>
      <c r="C50" s="34" t="s">
        <v>22</v>
      </c>
      <c r="D50" s="35" t="s">
        <v>105</v>
      </c>
      <c r="E50" s="36" t="s">
        <v>214</v>
      </c>
      <c r="F50" s="30" t="s">
        <v>215</v>
      </c>
      <c r="G50" s="37">
        <v>30</v>
      </c>
      <c r="H50" s="46">
        <v>30</v>
      </c>
      <c r="I50" s="79">
        <f t="shared" si="0"/>
        <v>23100</v>
      </c>
      <c r="J50" s="80">
        <f t="shared" si="1"/>
        <v>1409.1</v>
      </c>
      <c r="K50" s="81">
        <v>0.8</v>
      </c>
      <c r="L50" s="80">
        <f t="shared" si="2"/>
        <v>1127.28</v>
      </c>
      <c r="M50" s="37">
        <v>281.82</v>
      </c>
      <c r="N50" s="82" t="s">
        <v>216</v>
      </c>
      <c r="O50" s="83" t="s">
        <v>27</v>
      </c>
      <c r="P50" s="29"/>
      <c r="Q50" s="102"/>
    </row>
    <row r="51" s="4" customFormat="1" ht="18.6" customHeight="1" spans="1:17">
      <c r="A51" s="32">
        <v>45</v>
      </c>
      <c r="B51" s="33" t="s">
        <v>217</v>
      </c>
      <c r="C51" s="34" t="s">
        <v>22</v>
      </c>
      <c r="D51" s="35" t="s">
        <v>39</v>
      </c>
      <c r="E51" s="36" t="s">
        <v>218</v>
      </c>
      <c r="F51" s="30" t="s">
        <v>219</v>
      </c>
      <c r="G51" s="37">
        <v>50</v>
      </c>
      <c r="H51" s="46">
        <v>50</v>
      </c>
      <c r="I51" s="79">
        <f t="shared" si="0"/>
        <v>38500</v>
      </c>
      <c r="J51" s="80">
        <f t="shared" si="1"/>
        <v>2348.5</v>
      </c>
      <c r="K51" s="81">
        <v>0.8</v>
      </c>
      <c r="L51" s="80">
        <f t="shared" si="2"/>
        <v>1878.8</v>
      </c>
      <c r="M51" s="37">
        <v>469.7</v>
      </c>
      <c r="N51" s="82" t="s">
        <v>220</v>
      </c>
      <c r="O51" s="83" t="s">
        <v>27</v>
      </c>
      <c r="P51" s="29"/>
      <c r="Q51" s="102"/>
    </row>
    <row r="52" s="4" customFormat="1" ht="18.6" customHeight="1" spans="1:17">
      <c r="A52" s="32">
        <v>46</v>
      </c>
      <c r="B52" s="33" t="s">
        <v>221</v>
      </c>
      <c r="C52" s="34" t="s">
        <v>22</v>
      </c>
      <c r="D52" s="35" t="s">
        <v>222</v>
      </c>
      <c r="E52" s="36" t="s">
        <v>223</v>
      </c>
      <c r="F52" s="30" t="s">
        <v>224</v>
      </c>
      <c r="G52" s="37">
        <v>40</v>
      </c>
      <c r="H52" s="46">
        <v>40</v>
      </c>
      <c r="I52" s="79">
        <f t="shared" si="0"/>
        <v>30800</v>
      </c>
      <c r="J52" s="80">
        <f t="shared" si="1"/>
        <v>1878.8</v>
      </c>
      <c r="K52" s="81">
        <v>0.8</v>
      </c>
      <c r="L52" s="80">
        <f t="shared" si="2"/>
        <v>1503.04</v>
      </c>
      <c r="M52" s="37">
        <v>375.76</v>
      </c>
      <c r="N52" s="82" t="s">
        <v>225</v>
      </c>
      <c r="O52" s="83" t="s">
        <v>27</v>
      </c>
      <c r="P52" s="29"/>
      <c r="Q52" s="102"/>
    </row>
    <row r="53" s="4" customFormat="1" ht="18.6" customHeight="1" spans="1:17">
      <c r="A53" s="32">
        <v>47</v>
      </c>
      <c r="B53" s="33" t="s">
        <v>226</v>
      </c>
      <c r="C53" s="34" t="s">
        <v>22</v>
      </c>
      <c r="D53" s="35" t="s">
        <v>155</v>
      </c>
      <c r="E53" s="36" t="s">
        <v>227</v>
      </c>
      <c r="F53" s="30" t="s">
        <v>228</v>
      </c>
      <c r="G53" s="37">
        <v>18</v>
      </c>
      <c r="H53" s="106">
        <v>18</v>
      </c>
      <c r="I53" s="79">
        <f t="shared" si="0"/>
        <v>13860</v>
      </c>
      <c r="J53" s="80">
        <f t="shared" si="1"/>
        <v>845.46</v>
      </c>
      <c r="K53" s="81">
        <v>0.8</v>
      </c>
      <c r="L53" s="80">
        <f t="shared" si="2"/>
        <v>676.368</v>
      </c>
      <c r="M53" s="37">
        <v>169.092</v>
      </c>
      <c r="N53" s="82" t="s">
        <v>229</v>
      </c>
      <c r="O53" s="83" t="s">
        <v>27</v>
      </c>
      <c r="P53" s="29"/>
      <c r="Q53" s="102"/>
    </row>
    <row r="54" s="4" customFormat="1" ht="18.6" customHeight="1" spans="1:17">
      <c r="A54" s="32">
        <v>48</v>
      </c>
      <c r="B54" s="33" t="s">
        <v>230</v>
      </c>
      <c r="C54" s="34" t="s">
        <v>22</v>
      </c>
      <c r="D54" s="119" t="s">
        <v>77</v>
      </c>
      <c r="E54" s="126" t="s">
        <v>231</v>
      </c>
      <c r="F54" s="43" t="s">
        <v>232</v>
      </c>
      <c r="G54" s="37">
        <v>18</v>
      </c>
      <c r="H54" s="46">
        <v>18</v>
      </c>
      <c r="I54" s="79">
        <f t="shared" si="0"/>
        <v>13860</v>
      </c>
      <c r="J54" s="80">
        <f t="shared" si="1"/>
        <v>845.46</v>
      </c>
      <c r="K54" s="81">
        <v>0.8</v>
      </c>
      <c r="L54" s="80">
        <f t="shared" si="2"/>
        <v>676.368</v>
      </c>
      <c r="M54" s="37">
        <v>169.092</v>
      </c>
      <c r="N54" s="84" t="s">
        <v>233</v>
      </c>
      <c r="O54" s="83" t="s">
        <v>27</v>
      </c>
      <c r="P54" s="29"/>
      <c r="Q54" s="102"/>
    </row>
    <row r="55" s="4" customFormat="1" ht="18.6" customHeight="1" spans="1:17">
      <c r="A55" s="32">
        <v>49</v>
      </c>
      <c r="B55" s="33" t="s">
        <v>234</v>
      </c>
      <c r="C55" s="34" t="s">
        <v>22</v>
      </c>
      <c r="D55" s="35" t="s">
        <v>185</v>
      </c>
      <c r="E55" s="36" t="s">
        <v>235</v>
      </c>
      <c r="F55" s="30" t="s">
        <v>236</v>
      </c>
      <c r="G55" s="37">
        <v>35</v>
      </c>
      <c r="H55" s="46">
        <v>35</v>
      </c>
      <c r="I55" s="79">
        <f t="shared" si="0"/>
        <v>26950</v>
      </c>
      <c r="J55" s="80">
        <f t="shared" si="1"/>
        <v>1643.95</v>
      </c>
      <c r="K55" s="81">
        <v>0.8</v>
      </c>
      <c r="L55" s="80">
        <f t="shared" si="2"/>
        <v>1315.16</v>
      </c>
      <c r="M55" s="37">
        <v>328.79</v>
      </c>
      <c r="N55" s="82" t="s">
        <v>237</v>
      </c>
      <c r="O55" s="83" t="s">
        <v>27</v>
      </c>
      <c r="P55" s="29"/>
      <c r="Q55" s="102"/>
    </row>
    <row r="56" s="4" customFormat="1" ht="18.6" customHeight="1" spans="1:17">
      <c r="A56" s="32">
        <v>50</v>
      </c>
      <c r="B56" s="33" t="s">
        <v>238</v>
      </c>
      <c r="C56" s="34" t="s">
        <v>22</v>
      </c>
      <c r="D56" s="35" t="s">
        <v>53</v>
      </c>
      <c r="E56" s="36" t="s">
        <v>239</v>
      </c>
      <c r="F56" s="30" t="s">
        <v>206</v>
      </c>
      <c r="G56" s="37">
        <v>20</v>
      </c>
      <c r="H56" s="46">
        <v>20</v>
      </c>
      <c r="I56" s="79">
        <f t="shared" si="0"/>
        <v>15400</v>
      </c>
      <c r="J56" s="80">
        <f t="shared" si="1"/>
        <v>939.4</v>
      </c>
      <c r="K56" s="81">
        <v>0.8</v>
      </c>
      <c r="L56" s="80">
        <f t="shared" si="2"/>
        <v>751.52</v>
      </c>
      <c r="M56" s="37">
        <v>187.88</v>
      </c>
      <c r="N56" s="82" t="s">
        <v>240</v>
      </c>
      <c r="O56" s="83" t="s">
        <v>27</v>
      </c>
      <c r="P56" s="29"/>
      <c r="Q56" s="102"/>
    </row>
    <row r="57" s="4" customFormat="1" ht="18.6" customHeight="1" spans="1:17">
      <c r="A57" s="32">
        <v>51</v>
      </c>
      <c r="B57" s="33" t="s">
        <v>241</v>
      </c>
      <c r="C57" s="34" t="s">
        <v>22</v>
      </c>
      <c r="D57" s="35" t="s">
        <v>209</v>
      </c>
      <c r="E57" s="36" t="s">
        <v>242</v>
      </c>
      <c r="F57" s="30" t="s">
        <v>243</v>
      </c>
      <c r="G57" s="37">
        <v>15</v>
      </c>
      <c r="H57" s="106">
        <v>15</v>
      </c>
      <c r="I57" s="79">
        <f t="shared" si="0"/>
        <v>11550</v>
      </c>
      <c r="J57" s="80">
        <f t="shared" si="1"/>
        <v>704.55</v>
      </c>
      <c r="K57" s="81">
        <v>0.8</v>
      </c>
      <c r="L57" s="80">
        <f t="shared" si="2"/>
        <v>563.64</v>
      </c>
      <c r="M57" s="37">
        <v>140.91</v>
      </c>
      <c r="N57" s="82" t="s">
        <v>244</v>
      </c>
      <c r="O57" s="83" t="s">
        <v>27</v>
      </c>
      <c r="P57" s="109"/>
      <c r="Q57" s="102"/>
    </row>
    <row r="58" s="4" customFormat="1" ht="18.6" customHeight="1" spans="1:17">
      <c r="A58" s="32">
        <v>52</v>
      </c>
      <c r="B58" s="33" t="s">
        <v>245</v>
      </c>
      <c r="C58" s="34" t="s">
        <v>22</v>
      </c>
      <c r="D58" s="35" t="s">
        <v>246</v>
      </c>
      <c r="E58" s="36" t="s">
        <v>247</v>
      </c>
      <c r="F58" s="30" t="s">
        <v>248</v>
      </c>
      <c r="G58" s="37">
        <v>18</v>
      </c>
      <c r="H58" s="106">
        <v>18</v>
      </c>
      <c r="I58" s="79">
        <f t="shared" si="0"/>
        <v>13860</v>
      </c>
      <c r="J58" s="80">
        <f t="shared" si="1"/>
        <v>845.46</v>
      </c>
      <c r="K58" s="81">
        <v>0.8</v>
      </c>
      <c r="L58" s="80">
        <f t="shared" si="2"/>
        <v>676.368</v>
      </c>
      <c r="M58" s="37">
        <v>169.092</v>
      </c>
      <c r="N58" s="82" t="s">
        <v>249</v>
      </c>
      <c r="O58" s="83" t="s">
        <v>27</v>
      </c>
      <c r="P58" s="29"/>
      <c r="Q58" s="102"/>
    </row>
    <row r="59" s="4" customFormat="1" ht="18.6" customHeight="1" spans="1:17">
      <c r="A59" s="32">
        <v>53</v>
      </c>
      <c r="B59" s="33" t="s">
        <v>250</v>
      </c>
      <c r="C59" s="34" t="s">
        <v>22</v>
      </c>
      <c r="D59" s="35" t="s">
        <v>251</v>
      </c>
      <c r="E59" s="36" t="s">
        <v>252</v>
      </c>
      <c r="F59" s="30" t="s">
        <v>253</v>
      </c>
      <c r="G59" s="37">
        <v>25</v>
      </c>
      <c r="H59" s="46">
        <v>25</v>
      </c>
      <c r="I59" s="79">
        <f t="shared" si="0"/>
        <v>19250</v>
      </c>
      <c r="J59" s="80">
        <f t="shared" si="1"/>
        <v>1174.25</v>
      </c>
      <c r="K59" s="81">
        <v>0.8</v>
      </c>
      <c r="L59" s="80">
        <f t="shared" si="2"/>
        <v>939.4</v>
      </c>
      <c r="M59" s="37">
        <v>234.85</v>
      </c>
      <c r="N59" s="82" t="s">
        <v>254</v>
      </c>
      <c r="O59" s="83" t="s">
        <v>27</v>
      </c>
      <c r="P59" s="29"/>
      <c r="Q59" s="102"/>
    </row>
    <row r="60" s="4" customFormat="1" ht="18.6" customHeight="1" spans="1:17">
      <c r="A60" s="32">
        <v>54</v>
      </c>
      <c r="B60" s="33" t="s">
        <v>255</v>
      </c>
      <c r="C60" s="34" t="s">
        <v>22</v>
      </c>
      <c r="D60" s="35" t="s">
        <v>256</v>
      </c>
      <c r="E60" s="36" t="s">
        <v>257</v>
      </c>
      <c r="F60" s="30" t="s">
        <v>258</v>
      </c>
      <c r="G60" s="37">
        <v>32</v>
      </c>
      <c r="H60" s="46">
        <v>32</v>
      </c>
      <c r="I60" s="79">
        <f t="shared" si="0"/>
        <v>24640</v>
      </c>
      <c r="J60" s="80">
        <f t="shared" si="1"/>
        <v>1503.04</v>
      </c>
      <c r="K60" s="81">
        <v>0.8</v>
      </c>
      <c r="L60" s="80">
        <f t="shared" si="2"/>
        <v>1202.432</v>
      </c>
      <c r="M60" s="37">
        <v>300.608</v>
      </c>
      <c r="N60" s="82" t="s">
        <v>259</v>
      </c>
      <c r="O60" s="83" t="s">
        <v>27</v>
      </c>
      <c r="P60" s="29"/>
      <c r="Q60" s="102"/>
    </row>
    <row r="61" s="4" customFormat="1" ht="18.6" customHeight="1" spans="1:17">
      <c r="A61" s="32">
        <v>55</v>
      </c>
      <c r="B61" s="33" t="s">
        <v>260</v>
      </c>
      <c r="C61" s="34" t="s">
        <v>22</v>
      </c>
      <c r="D61" s="35" t="s">
        <v>261</v>
      </c>
      <c r="E61" s="36" t="s">
        <v>262</v>
      </c>
      <c r="F61" s="30" t="s">
        <v>36</v>
      </c>
      <c r="G61" s="37">
        <v>16</v>
      </c>
      <c r="H61" s="106">
        <v>16</v>
      </c>
      <c r="I61" s="79">
        <f t="shared" si="0"/>
        <v>12320</v>
      </c>
      <c r="J61" s="80">
        <f t="shared" si="1"/>
        <v>751.52</v>
      </c>
      <c r="K61" s="81">
        <v>0.8</v>
      </c>
      <c r="L61" s="80">
        <f t="shared" si="2"/>
        <v>601.216</v>
      </c>
      <c r="M61" s="37">
        <v>150.304</v>
      </c>
      <c r="N61" s="82" t="s">
        <v>263</v>
      </c>
      <c r="O61" s="83" t="s">
        <v>27</v>
      </c>
      <c r="P61" s="29"/>
      <c r="Q61" s="102"/>
    </row>
    <row r="62" s="4" customFormat="1" ht="18.6" customHeight="1" spans="1:17">
      <c r="A62" s="32">
        <v>56</v>
      </c>
      <c r="B62" s="33" t="s">
        <v>264</v>
      </c>
      <c r="C62" s="34" t="s">
        <v>22</v>
      </c>
      <c r="D62" s="35" t="s">
        <v>180</v>
      </c>
      <c r="E62" s="36" t="s">
        <v>265</v>
      </c>
      <c r="F62" s="30" t="s">
        <v>266</v>
      </c>
      <c r="G62" s="37">
        <v>120</v>
      </c>
      <c r="H62" s="46">
        <v>120</v>
      </c>
      <c r="I62" s="79">
        <f t="shared" si="0"/>
        <v>92400</v>
      </c>
      <c r="J62" s="80">
        <f t="shared" si="1"/>
        <v>5636.4</v>
      </c>
      <c r="K62" s="81">
        <v>0.8</v>
      </c>
      <c r="L62" s="80">
        <f t="shared" si="2"/>
        <v>4509.12</v>
      </c>
      <c r="M62" s="37">
        <v>1127.28</v>
      </c>
      <c r="N62" s="82" t="s">
        <v>267</v>
      </c>
      <c r="O62" s="83" t="s">
        <v>27</v>
      </c>
      <c r="P62" s="29"/>
      <c r="Q62" s="102"/>
    </row>
    <row r="63" s="4" customFormat="1" ht="18.6" customHeight="1" spans="1:17">
      <c r="A63" s="32">
        <v>57</v>
      </c>
      <c r="B63" s="33" t="s">
        <v>268</v>
      </c>
      <c r="C63" s="34" t="s">
        <v>22</v>
      </c>
      <c r="D63" s="35" t="s">
        <v>155</v>
      </c>
      <c r="E63" s="36" t="s">
        <v>269</v>
      </c>
      <c r="F63" s="30" t="s">
        <v>64</v>
      </c>
      <c r="G63" s="37">
        <v>11</v>
      </c>
      <c r="H63" s="46">
        <v>11</v>
      </c>
      <c r="I63" s="79">
        <f t="shared" si="0"/>
        <v>8470</v>
      </c>
      <c r="J63" s="80">
        <f t="shared" si="1"/>
        <v>516.67</v>
      </c>
      <c r="K63" s="81">
        <v>0.8</v>
      </c>
      <c r="L63" s="80">
        <f t="shared" si="2"/>
        <v>413.336</v>
      </c>
      <c r="M63" s="37">
        <v>103.334</v>
      </c>
      <c r="N63" s="82" t="s">
        <v>270</v>
      </c>
      <c r="O63" s="83" t="s">
        <v>27</v>
      </c>
      <c r="P63" s="29"/>
      <c r="Q63" s="102"/>
    </row>
    <row r="64" s="4" customFormat="1" ht="18.6" customHeight="1" spans="1:17">
      <c r="A64" s="32">
        <v>58</v>
      </c>
      <c r="B64" s="33" t="s">
        <v>271</v>
      </c>
      <c r="C64" s="34" t="s">
        <v>22</v>
      </c>
      <c r="D64" s="35" t="s">
        <v>209</v>
      </c>
      <c r="E64" s="36" t="s">
        <v>272</v>
      </c>
      <c r="F64" s="30" t="s">
        <v>64</v>
      </c>
      <c r="G64" s="37">
        <v>21</v>
      </c>
      <c r="H64" s="46">
        <v>21</v>
      </c>
      <c r="I64" s="79">
        <f t="shared" si="0"/>
        <v>16170</v>
      </c>
      <c r="J64" s="80">
        <f t="shared" si="1"/>
        <v>986.37</v>
      </c>
      <c r="K64" s="81">
        <v>0.8</v>
      </c>
      <c r="L64" s="80">
        <f t="shared" si="2"/>
        <v>789.096</v>
      </c>
      <c r="M64" s="37">
        <v>197.274</v>
      </c>
      <c r="N64" s="82" t="s">
        <v>273</v>
      </c>
      <c r="O64" s="83" t="s">
        <v>27</v>
      </c>
      <c r="P64" s="109"/>
      <c r="Q64" s="102"/>
    </row>
    <row r="65" s="4" customFormat="1" ht="18.6" customHeight="1" spans="1:17">
      <c r="A65" s="32">
        <v>59</v>
      </c>
      <c r="B65" s="33" t="s">
        <v>274</v>
      </c>
      <c r="C65" s="34" t="s">
        <v>22</v>
      </c>
      <c r="D65" s="35" t="s">
        <v>67</v>
      </c>
      <c r="E65" s="36" t="s">
        <v>275</v>
      </c>
      <c r="F65" s="30" t="s">
        <v>64</v>
      </c>
      <c r="G65" s="37">
        <v>21</v>
      </c>
      <c r="H65" s="46">
        <v>21</v>
      </c>
      <c r="I65" s="79">
        <f t="shared" si="0"/>
        <v>16170</v>
      </c>
      <c r="J65" s="80">
        <f t="shared" si="1"/>
        <v>986.37</v>
      </c>
      <c r="K65" s="81">
        <v>0.8</v>
      </c>
      <c r="L65" s="80">
        <f t="shared" si="2"/>
        <v>789.096</v>
      </c>
      <c r="M65" s="37">
        <v>197.274</v>
      </c>
      <c r="N65" s="82" t="s">
        <v>276</v>
      </c>
      <c r="O65" s="83" t="s">
        <v>27</v>
      </c>
      <c r="P65" s="29"/>
      <c r="Q65" s="102"/>
    </row>
    <row r="66" s="4" customFormat="1" ht="18.6" customHeight="1" spans="1:17">
      <c r="A66" s="32">
        <v>60</v>
      </c>
      <c r="B66" s="38" t="s">
        <v>277</v>
      </c>
      <c r="C66" s="34" t="s">
        <v>22</v>
      </c>
      <c r="D66" s="35" t="s">
        <v>278</v>
      </c>
      <c r="E66" s="36" t="s">
        <v>279</v>
      </c>
      <c r="F66" s="30" t="s">
        <v>280</v>
      </c>
      <c r="G66" s="37">
        <v>40</v>
      </c>
      <c r="H66" s="106">
        <v>40</v>
      </c>
      <c r="I66" s="79">
        <f t="shared" si="0"/>
        <v>30800</v>
      </c>
      <c r="J66" s="80">
        <f t="shared" si="1"/>
        <v>1878.8</v>
      </c>
      <c r="K66" s="81">
        <v>0.8</v>
      </c>
      <c r="L66" s="80">
        <f t="shared" si="2"/>
        <v>1503.04</v>
      </c>
      <c r="M66" s="37">
        <v>375.76</v>
      </c>
      <c r="N66" s="82" t="s">
        <v>281</v>
      </c>
      <c r="O66" s="83" t="s">
        <v>27</v>
      </c>
      <c r="P66" s="29"/>
      <c r="Q66" s="102"/>
    </row>
    <row r="67" s="4" customFormat="1" ht="18.6" customHeight="1" spans="1:17">
      <c r="A67" s="32">
        <v>61</v>
      </c>
      <c r="B67" s="33" t="s">
        <v>282</v>
      </c>
      <c r="C67" s="34" t="s">
        <v>22</v>
      </c>
      <c r="D67" s="35" t="s">
        <v>77</v>
      </c>
      <c r="E67" s="36" t="s">
        <v>283</v>
      </c>
      <c r="F67" s="30" t="s">
        <v>284</v>
      </c>
      <c r="G67" s="37">
        <v>27.5</v>
      </c>
      <c r="H67" s="37">
        <v>27.5</v>
      </c>
      <c r="I67" s="79">
        <f t="shared" si="0"/>
        <v>21175</v>
      </c>
      <c r="J67" s="80">
        <f t="shared" si="1"/>
        <v>1291.675</v>
      </c>
      <c r="K67" s="81">
        <v>0.8</v>
      </c>
      <c r="L67" s="80">
        <f t="shared" si="2"/>
        <v>1033.34</v>
      </c>
      <c r="M67" s="37">
        <v>258.335</v>
      </c>
      <c r="N67" s="82" t="s">
        <v>285</v>
      </c>
      <c r="O67" s="83" t="s">
        <v>27</v>
      </c>
      <c r="P67" s="29"/>
      <c r="Q67" s="102"/>
    </row>
    <row r="68" s="4" customFormat="1" ht="18.6" customHeight="1" spans="1:17">
      <c r="A68" s="32">
        <v>62</v>
      </c>
      <c r="B68" s="33" t="s">
        <v>286</v>
      </c>
      <c r="C68" s="34" t="s">
        <v>22</v>
      </c>
      <c r="D68" s="35" t="s">
        <v>113</v>
      </c>
      <c r="E68" s="36" t="s">
        <v>287</v>
      </c>
      <c r="F68" s="30" t="s">
        <v>288</v>
      </c>
      <c r="G68" s="37">
        <v>5</v>
      </c>
      <c r="H68" s="106">
        <v>5</v>
      </c>
      <c r="I68" s="79">
        <f t="shared" si="0"/>
        <v>3850</v>
      </c>
      <c r="J68" s="80">
        <f t="shared" si="1"/>
        <v>234.85</v>
      </c>
      <c r="K68" s="81">
        <v>0.8</v>
      </c>
      <c r="L68" s="80">
        <f t="shared" si="2"/>
        <v>187.88</v>
      </c>
      <c r="M68" s="37">
        <v>46.97</v>
      </c>
      <c r="N68" s="82" t="s">
        <v>289</v>
      </c>
      <c r="O68" s="83" t="s">
        <v>27</v>
      </c>
      <c r="P68" s="29"/>
      <c r="Q68" s="102"/>
    </row>
    <row r="69" s="4" customFormat="1" ht="18.6" customHeight="1" spans="1:17">
      <c r="A69" s="32">
        <v>63</v>
      </c>
      <c r="B69" s="38" t="s">
        <v>290</v>
      </c>
      <c r="C69" s="34" t="s">
        <v>22</v>
      </c>
      <c r="D69" s="35" t="s">
        <v>105</v>
      </c>
      <c r="E69" s="36" t="s">
        <v>291</v>
      </c>
      <c r="F69" s="30" t="s">
        <v>292</v>
      </c>
      <c r="G69" s="37">
        <v>20</v>
      </c>
      <c r="H69" s="37">
        <v>20</v>
      </c>
      <c r="I69" s="79">
        <f t="shared" si="0"/>
        <v>15400</v>
      </c>
      <c r="J69" s="80">
        <f t="shared" si="1"/>
        <v>939.4</v>
      </c>
      <c r="K69" s="81">
        <v>0.8</v>
      </c>
      <c r="L69" s="80">
        <f t="shared" si="2"/>
        <v>751.52</v>
      </c>
      <c r="M69" s="37">
        <v>187.88</v>
      </c>
      <c r="N69" s="82" t="s">
        <v>293</v>
      </c>
      <c r="O69" s="83" t="s">
        <v>27</v>
      </c>
      <c r="P69" s="88"/>
      <c r="Q69" s="88"/>
    </row>
    <row r="70" s="4" customFormat="1" ht="18.6" customHeight="1" spans="1:17">
      <c r="A70" s="32">
        <v>64</v>
      </c>
      <c r="B70" s="33" t="s">
        <v>294</v>
      </c>
      <c r="C70" s="34" t="s">
        <v>22</v>
      </c>
      <c r="D70" s="35" t="s">
        <v>44</v>
      </c>
      <c r="E70" s="36" t="s">
        <v>295</v>
      </c>
      <c r="F70" s="30" t="s">
        <v>266</v>
      </c>
      <c r="G70" s="37">
        <v>150</v>
      </c>
      <c r="H70" s="46">
        <v>150</v>
      </c>
      <c r="I70" s="79">
        <f t="shared" si="0"/>
        <v>115500</v>
      </c>
      <c r="J70" s="80">
        <f t="shared" si="1"/>
        <v>7045.5</v>
      </c>
      <c r="K70" s="81">
        <v>0.8</v>
      </c>
      <c r="L70" s="80">
        <f t="shared" si="2"/>
        <v>5636.4</v>
      </c>
      <c r="M70" s="37">
        <v>1409.1</v>
      </c>
      <c r="N70" s="82" t="s">
        <v>296</v>
      </c>
      <c r="O70" s="83" t="s">
        <v>27</v>
      </c>
      <c r="P70" s="88"/>
      <c r="Q70" s="88"/>
    </row>
    <row r="71" s="4" customFormat="1" ht="18.6" customHeight="1" spans="1:17">
      <c r="A71" s="32">
        <v>65</v>
      </c>
      <c r="B71" s="38" t="s">
        <v>297</v>
      </c>
      <c r="C71" s="34" t="s">
        <v>22</v>
      </c>
      <c r="D71" s="35" t="s">
        <v>298</v>
      </c>
      <c r="E71" s="36" t="s">
        <v>299</v>
      </c>
      <c r="F71" s="30" t="s">
        <v>177</v>
      </c>
      <c r="G71" s="37">
        <v>21</v>
      </c>
      <c r="H71" s="46">
        <v>21</v>
      </c>
      <c r="I71" s="79">
        <f t="shared" ref="I71:I134" si="3">H71*770</f>
        <v>16170</v>
      </c>
      <c r="J71" s="80">
        <f t="shared" ref="J71:J134" si="4">H71*46.97</f>
        <v>986.37</v>
      </c>
      <c r="K71" s="81">
        <v>0.8</v>
      </c>
      <c r="L71" s="80">
        <f t="shared" ref="L71:L134" si="5">J71*K71</f>
        <v>789.096</v>
      </c>
      <c r="M71" s="37">
        <v>197.274</v>
      </c>
      <c r="N71" s="82" t="s">
        <v>300</v>
      </c>
      <c r="O71" s="83" t="s">
        <v>27</v>
      </c>
      <c r="P71" s="88"/>
      <c r="Q71" s="88"/>
    </row>
    <row r="72" s="4" customFormat="1" ht="18.6" customHeight="1" spans="1:17">
      <c r="A72" s="32">
        <v>66</v>
      </c>
      <c r="B72" s="33" t="s">
        <v>301</v>
      </c>
      <c r="C72" s="34" t="s">
        <v>22</v>
      </c>
      <c r="D72" s="35" t="s">
        <v>302</v>
      </c>
      <c r="E72" s="36" t="s">
        <v>303</v>
      </c>
      <c r="F72" s="30" t="s">
        <v>304</v>
      </c>
      <c r="G72" s="37">
        <v>40</v>
      </c>
      <c r="H72" s="46">
        <v>40</v>
      </c>
      <c r="I72" s="79">
        <f t="shared" si="3"/>
        <v>30800</v>
      </c>
      <c r="J72" s="80">
        <f t="shared" si="4"/>
        <v>1878.8</v>
      </c>
      <c r="K72" s="81">
        <v>0.8</v>
      </c>
      <c r="L72" s="80">
        <f t="shared" si="5"/>
        <v>1503.04</v>
      </c>
      <c r="M72" s="37">
        <v>375.76</v>
      </c>
      <c r="N72" s="82" t="s">
        <v>305</v>
      </c>
      <c r="O72" s="83" t="s">
        <v>27</v>
      </c>
      <c r="P72" s="88"/>
      <c r="Q72" s="88"/>
    </row>
    <row r="73" s="4" customFormat="1" ht="18.6" customHeight="1" spans="1:17">
      <c r="A73" s="32">
        <v>67</v>
      </c>
      <c r="B73" s="33" t="s">
        <v>306</v>
      </c>
      <c r="C73" s="34" t="s">
        <v>22</v>
      </c>
      <c r="D73" s="35" t="s">
        <v>58</v>
      </c>
      <c r="E73" s="36" t="s">
        <v>307</v>
      </c>
      <c r="F73" s="30" t="s">
        <v>308</v>
      </c>
      <c r="G73" s="37">
        <v>19</v>
      </c>
      <c r="H73" s="106">
        <v>19</v>
      </c>
      <c r="I73" s="79">
        <f t="shared" si="3"/>
        <v>14630</v>
      </c>
      <c r="J73" s="80">
        <f t="shared" si="4"/>
        <v>892.43</v>
      </c>
      <c r="K73" s="81">
        <v>0.8</v>
      </c>
      <c r="L73" s="80">
        <f t="shared" si="5"/>
        <v>713.944</v>
      </c>
      <c r="M73" s="37">
        <v>178.486</v>
      </c>
      <c r="N73" s="82" t="s">
        <v>309</v>
      </c>
      <c r="O73" s="83" t="s">
        <v>27</v>
      </c>
      <c r="P73" s="88"/>
      <c r="Q73" s="88"/>
    </row>
    <row r="74" s="4" customFormat="1" ht="18.6" customHeight="1" spans="1:17">
      <c r="A74" s="32">
        <v>68</v>
      </c>
      <c r="B74" s="33" t="s">
        <v>310</v>
      </c>
      <c r="C74" s="34" t="s">
        <v>22</v>
      </c>
      <c r="D74" s="35" t="s">
        <v>209</v>
      </c>
      <c r="E74" s="36" t="s">
        <v>311</v>
      </c>
      <c r="F74" s="30" t="s">
        <v>312</v>
      </c>
      <c r="G74" s="37">
        <v>20</v>
      </c>
      <c r="H74" s="106">
        <v>20</v>
      </c>
      <c r="I74" s="79">
        <f t="shared" si="3"/>
        <v>15400</v>
      </c>
      <c r="J74" s="80">
        <f t="shared" si="4"/>
        <v>939.4</v>
      </c>
      <c r="K74" s="81">
        <v>0.8</v>
      </c>
      <c r="L74" s="80">
        <f t="shared" si="5"/>
        <v>751.52</v>
      </c>
      <c r="M74" s="37">
        <v>187.88</v>
      </c>
      <c r="N74" s="82" t="s">
        <v>313</v>
      </c>
      <c r="O74" s="83" t="s">
        <v>27</v>
      </c>
      <c r="P74" s="88"/>
      <c r="Q74" s="88"/>
    </row>
    <row r="75" s="4" customFormat="1" ht="18.6" customHeight="1" spans="1:17">
      <c r="A75" s="32">
        <v>69</v>
      </c>
      <c r="B75" s="38" t="s">
        <v>314</v>
      </c>
      <c r="C75" s="34" t="s">
        <v>22</v>
      </c>
      <c r="D75" s="35" t="s">
        <v>315</v>
      </c>
      <c r="E75" s="36" t="s">
        <v>316</v>
      </c>
      <c r="F75" s="30" t="s">
        <v>143</v>
      </c>
      <c r="G75" s="37">
        <v>20</v>
      </c>
      <c r="H75" s="106">
        <v>20</v>
      </c>
      <c r="I75" s="79">
        <f t="shared" si="3"/>
        <v>15400</v>
      </c>
      <c r="J75" s="80">
        <f t="shared" si="4"/>
        <v>939.4</v>
      </c>
      <c r="K75" s="81">
        <v>0.8</v>
      </c>
      <c r="L75" s="80">
        <f t="shared" si="5"/>
        <v>751.52</v>
      </c>
      <c r="M75" s="37">
        <v>187.88</v>
      </c>
      <c r="N75" s="82" t="s">
        <v>317</v>
      </c>
      <c r="O75" s="83" t="s">
        <v>27</v>
      </c>
      <c r="P75" s="88"/>
      <c r="Q75" s="88"/>
    </row>
    <row r="76" s="4" customFormat="1" ht="18.6" customHeight="1" spans="1:17">
      <c r="A76" s="32">
        <v>70</v>
      </c>
      <c r="B76" s="33" t="s">
        <v>318</v>
      </c>
      <c r="C76" s="34" t="s">
        <v>22</v>
      </c>
      <c r="D76" s="35" t="s">
        <v>72</v>
      </c>
      <c r="E76" s="36" t="s">
        <v>319</v>
      </c>
      <c r="F76" s="30" t="s">
        <v>320</v>
      </c>
      <c r="G76" s="37">
        <v>10</v>
      </c>
      <c r="H76" s="46">
        <v>10</v>
      </c>
      <c r="I76" s="79">
        <f t="shared" si="3"/>
        <v>7700</v>
      </c>
      <c r="J76" s="80">
        <f t="shared" si="4"/>
        <v>469.7</v>
      </c>
      <c r="K76" s="81">
        <v>0.8</v>
      </c>
      <c r="L76" s="80">
        <f t="shared" si="5"/>
        <v>375.76</v>
      </c>
      <c r="M76" s="37">
        <v>93.94</v>
      </c>
      <c r="N76" s="82" t="s">
        <v>321</v>
      </c>
      <c r="O76" s="83" t="s">
        <v>27</v>
      </c>
      <c r="P76" s="88"/>
      <c r="Q76" s="88"/>
    </row>
    <row r="77" s="4" customFormat="1" ht="18.6" customHeight="1" spans="1:17">
      <c r="A77" s="32">
        <v>71</v>
      </c>
      <c r="B77" s="33" t="s">
        <v>322</v>
      </c>
      <c r="C77" s="34" t="s">
        <v>22</v>
      </c>
      <c r="D77" s="35" t="s">
        <v>138</v>
      </c>
      <c r="E77" s="36" t="s">
        <v>323</v>
      </c>
      <c r="F77" s="30" t="s">
        <v>324</v>
      </c>
      <c r="G77" s="37">
        <v>11</v>
      </c>
      <c r="H77" s="106">
        <v>11</v>
      </c>
      <c r="I77" s="79">
        <f t="shared" si="3"/>
        <v>8470</v>
      </c>
      <c r="J77" s="80">
        <f t="shared" si="4"/>
        <v>516.67</v>
      </c>
      <c r="K77" s="81">
        <v>0.8</v>
      </c>
      <c r="L77" s="80">
        <f t="shared" si="5"/>
        <v>413.336</v>
      </c>
      <c r="M77" s="37">
        <v>103.334</v>
      </c>
      <c r="N77" s="82" t="s">
        <v>325</v>
      </c>
      <c r="O77" s="83" t="s">
        <v>27</v>
      </c>
      <c r="P77" s="88"/>
      <c r="Q77" s="88"/>
    </row>
    <row r="78" s="4" customFormat="1" ht="18.6" customHeight="1" spans="1:17">
      <c r="A78" s="32">
        <v>72</v>
      </c>
      <c r="B78" s="33" t="s">
        <v>326</v>
      </c>
      <c r="C78" s="34" t="s">
        <v>22</v>
      </c>
      <c r="D78" s="35" t="s">
        <v>155</v>
      </c>
      <c r="E78" s="36" t="s">
        <v>327</v>
      </c>
      <c r="F78" s="30" t="s">
        <v>143</v>
      </c>
      <c r="G78" s="37">
        <v>11</v>
      </c>
      <c r="H78" s="106">
        <v>11</v>
      </c>
      <c r="I78" s="79">
        <f t="shared" si="3"/>
        <v>8470</v>
      </c>
      <c r="J78" s="80">
        <f t="shared" si="4"/>
        <v>516.67</v>
      </c>
      <c r="K78" s="81">
        <v>0.8</v>
      </c>
      <c r="L78" s="80">
        <f t="shared" si="5"/>
        <v>413.336</v>
      </c>
      <c r="M78" s="37">
        <v>103.334</v>
      </c>
      <c r="N78" s="82" t="s">
        <v>328</v>
      </c>
      <c r="O78" s="83" t="s">
        <v>27</v>
      </c>
      <c r="P78" s="88"/>
      <c r="Q78" s="88"/>
    </row>
    <row r="79" s="4" customFormat="1" ht="18.6" customHeight="1" spans="1:17">
      <c r="A79" s="32">
        <v>73</v>
      </c>
      <c r="B79" s="33" t="s">
        <v>329</v>
      </c>
      <c r="C79" s="34" t="s">
        <v>22</v>
      </c>
      <c r="D79" s="35" t="s">
        <v>72</v>
      </c>
      <c r="E79" s="36" t="s">
        <v>330</v>
      </c>
      <c r="F79" s="30" t="s">
        <v>331</v>
      </c>
      <c r="G79" s="37">
        <v>13</v>
      </c>
      <c r="H79" s="106">
        <v>13</v>
      </c>
      <c r="I79" s="79">
        <f t="shared" si="3"/>
        <v>10010</v>
      </c>
      <c r="J79" s="80">
        <f t="shared" si="4"/>
        <v>610.61</v>
      </c>
      <c r="K79" s="81">
        <v>0.8</v>
      </c>
      <c r="L79" s="80">
        <f t="shared" si="5"/>
        <v>488.488</v>
      </c>
      <c r="M79" s="37">
        <v>122.122</v>
      </c>
      <c r="N79" s="82" t="s">
        <v>332</v>
      </c>
      <c r="O79" s="83" t="s">
        <v>27</v>
      </c>
      <c r="P79" s="88"/>
      <c r="Q79" s="88"/>
    </row>
    <row r="80" s="4" customFormat="1" ht="18.6" customHeight="1" spans="1:17">
      <c r="A80" s="32">
        <v>74</v>
      </c>
      <c r="B80" s="33" t="s">
        <v>333</v>
      </c>
      <c r="C80" s="34" t="s">
        <v>22</v>
      </c>
      <c r="D80" s="35" t="s">
        <v>334</v>
      </c>
      <c r="E80" s="36" t="s">
        <v>335</v>
      </c>
      <c r="F80" s="30" t="s">
        <v>336</v>
      </c>
      <c r="G80" s="37">
        <v>35</v>
      </c>
      <c r="H80" s="106">
        <v>35</v>
      </c>
      <c r="I80" s="79">
        <f t="shared" si="3"/>
        <v>26950</v>
      </c>
      <c r="J80" s="80">
        <f t="shared" si="4"/>
        <v>1643.95</v>
      </c>
      <c r="K80" s="81">
        <v>0.8</v>
      </c>
      <c r="L80" s="80">
        <f t="shared" si="5"/>
        <v>1315.16</v>
      </c>
      <c r="M80" s="37">
        <v>328.79</v>
      </c>
      <c r="N80" s="82" t="s">
        <v>337</v>
      </c>
      <c r="O80" s="83" t="s">
        <v>27</v>
      </c>
      <c r="P80" s="88"/>
      <c r="Q80" s="88"/>
    </row>
    <row r="81" s="4" customFormat="1" ht="18.6" customHeight="1" spans="1:17">
      <c r="A81" s="32">
        <v>75</v>
      </c>
      <c r="B81" s="33" t="s">
        <v>338</v>
      </c>
      <c r="C81" s="34" t="s">
        <v>22</v>
      </c>
      <c r="D81" s="35" t="s">
        <v>58</v>
      </c>
      <c r="E81" s="36" t="s">
        <v>339</v>
      </c>
      <c r="F81" s="30" t="s">
        <v>64</v>
      </c>
      <c r="G81" s="134">
        <v>64</v>
      </c>
      <c r="H81" s="135">
        <v>64</v>
      </c>
      <c r="I81" s="79">
        <f t="shared" si="3"/>
        <v>49280</v>
      </c>
      <c r="J81" s="80">
        <f t="shared" si="4"/>
        <v>3006.08</v>
      </c>
      <c r="K81" s="81">
        <v>0.8</v>
      </c>
      <c r="L81" s="80">
        <f t="shared" si="5"/>
        <v>2404.864</v>
      </c>
      <c r="M81" s="37">
        <v>601.216</v>
      </c>
      <c r="N81" s="82" t="s">
        <v>340</v>
      </c>
      <c r="O81" s="83" t="s">
        <v>27</v>
      </c>
      <c r="P81" s="88"/>
      <c r="Q81" s="88"/>
    </row>
    <row r="82" s="4" customFormat="1" ht="18.6" customHeight="1" spans="1:17">
      <c r="A82" s="32">
        <v>76</v>
      </c>
      <c r="B82" s="33" t="s">
        <v>341</v>
      </c>
      <c r="C82" s="34" t="s">
        <v>22</v>
      </c>
      <c r="D82" s="35" t="s">
        <v>185</v>
      </c>
      <c r="E82" s="36" t="s">
        <v>342</v>
      </c>
      <c r="F82" s="30" t="s">
        <v>64</v>
      </c>
      <c r="G82" s="37">
        <v>32</v>
      </c>
      <c r="H82" s="46">
        <v>32</v>
      </c>
      <c r="I82" s="79">
        <f t="shared" si="3"/>
        <v>24640</v>
      </c>
      <c r="J82" s="80">
        <f t="shared" si="4"/>
        <v>1503.04</v>
      </c>
      <c r="K82" s="81">
        <v>0.8</v>
      </c>
      <c r="L82" s="80">
        <f t="shared" si="5"/>
        <v>1202.432</v>
      </c>
      <c r="M82" s="37">
        <v>300.608</v>
      </c>
      <c r="N82" s="82" t="s">
        <v>343</v>
      </c>
      <c r="O82" s="83" t="s">
        <v>27</v>
      </c>
      <c r="P82" s="88"/>
      <c r="Q82" s="88"/>
    </row>
    <row r="83" s="4" customFormat="1" ht="18.6" customHeight="1" spans="1:17">
      <c r="A83" s="32">
        <v>77</v>
      </c>
      <c r="B83" s="33" t="s">
        <v>344</v>
      </c>
      <c r="C83" s="34" t="s">
        <v>22</v>
      </c>
      <c r="D83" s="35" t="s">
        <v>334</v>
      </c>
      <c r="E83" s="36" t="s">
        <v>345</v>
      </c>
      <c r="F83" s="30" t="s">
        <v>346</v>
      </c>
      <c r="G83" s="37">
        <v>40</v>
      </c>
      <c r="H83" s="46">
        <v>40</v>
      </c>
      <c r="I83" s="79">
        <f t="shared" si="3"/>
        <v>30800</v>
      </c>
      <c r="J83" s="80">
        <f t="shared" si="4"/>
        <v>1878.8</v>
      </c>
      <c r="K83" s="81">
        <v>0.8</v>
      </c>
      <c r="L83" s="80">
        <f t="shared" si="5"/>
        <v>1503.04</v>
      </c>
      <c r="M83" s="37">
        <v>375.76</v>
      </c>
      <c r="N83" s="82" t="s">
        <v>347</v>
      </c>
      <c r="O83" s="83" t="s">
        <v>27</v>
      </c>
      <c r="P83" s="88"/>
      <c r="Q83" s="88"/>
    </row>
    <row r="84" s="4" customFormat="1" ht="18.6" customHeight="1" spans="1:17">
      <c r="A84" s="32">
        <v>78</v>
      </c>
      <c r="B84" s="33" t="s">
        <v>348</v>
      </c>
      <c r="C84" s="34" t="s">
        <v>22</v>
      </c>
      <c r="D84" s="35" t="s">
        <v>39</v>
      </c>
      <c r="E84" s="36" t="s">
        <v>349</v>
      </c>
      <c r="F84" s="30" t="s">
        <v>25</v>
      </c>
      <c r="G84" s="37">
        <v>50</v>
      </c>
      <c r="H84" s="106">
        <v>50</v>
      </c>
      <c r="I84" s="79">
        <f t="shared" si="3"/>
        <v>38500</v>
      </c>
      <c r="J84" s="80">
        <f t="shared" si="4"/>
        <v>2348.5</v>
      </c>
      <c r="K84" s="81">
        <v>0.8</v>
      </c>
      <c r="L84" s="80">
        <f t="shared" si="5"/>
        <v>1878.8</v>
      </c>
      <c r="M84" s="37">
        <v>469.7</v>
      </c>
      <c r="N84" s="82" t="s">
        <v>350</v>
      </c>
      <c r="O84" s="83" t="s">
        <v>27</v>
      </c>
      <c r="P84" s="88"/>
      <c r="Q84" s="88"/>
    </row>
    <row r="85" s="4" customFormat="1" ht="18.6" customHeight="1" spans="1:17">
      <c r="A85" s="32">
        <v>79</v>
      </c>
      <c r="B85" s="33" t="s">
        <v>351</v>
      </c>
      <c r="C85" s="34" t="s">
        <v>22</v>
      </c>
      <c r="D85" s="35" t="s">
        <v>352</v>
      </c>
      <c r="E85" s="36" t="s">
        <v>353</v>
      </c>
      <c r="F85" s="30" t="s">
        <v>46</v>
      </c>
      <c r="G85" s="37">
        <v>15</v>
      </c>
      <c r="H85" s="46">
        <v>15</v>
      </c>
      <c r="I85" s="79">
        <f t="shared" si="3"/>
        <v>11550</v>
      </c>
      <c r="J85" s="80">
        <f t="shared" si="4"/>
        <v>704.55</v>
      </c>
      <c r="K85" s="81">
        <v>0.8</v>
      </c>
      <c r="L85" s="80">
        <f t="shared" si="5"/>
        <v>563.64</v>
      </c>
      <c r="M85" s="37">
        <v>140.91</v>
      </c>
      <c r="N85" s="82" t="s">
        <v>354</v>
      </c>
      <c r="O85" s="83" t="s">
        <v>27</v>
      </c>
      <c r="P85" s="88"/>
      <c r="Q85" s="88"/>
    </row>
    <row r="86" s="4" customFormat="1" ht="18.6" customHeight="1" spans="1:17">
      <c r="A86" s="32">
        <v>80</v>
      </c>
      <c r="B86" s="33" t="s">
        <v>355</v>
      </c>
      <c r="C86" s="34" t="s">
        <v>22</v>
      </c>
      <c r="D86" s="35" t="s">
        <v>334</v>
      </c>
      <c r="E86" s="36" t="s">
        <v>356</v>
      </c>
      <c r="F86" s="30" t="s">
        <v>357</v>
      </c>
      <c r="G86" s="37">
        <v>75</v>
      </c>
      <c r="H86" s="106">
        <v>75</v>
      </c>
      <c r="I86" s="79">
        <f t="shared" si="3"/>
        <v>57750</v>
      </c>
      <c r="J86" s="80">
        <f t="shared" si="4"/>
        <v>3522.75</v>
      </c>
      <c r="K86" s="81">
        <v>0.8</v>
      </c>
      <c r="L86" s="80">
        <f t="shared" si="5"/>
        <v>2818.2</v>
      </c>
      <c r="M86" s="37">
        <v>704.55</v>
      </c>
      <c r="N86" s="82" t="s">
        <v>358</v>
      </c>
      <c r="O86" s="83" t="s">
        <v>27</v>
      </c>
      <c r="P86" s="88"/>
      <c r="Q86" s="88"/>
    </row>
    <row r="87" s="4" customFormat="1" ht="18.6" customHeight="1" spans="1:17">
      <c r="A87" s="32">
        <v>81</v>
      </c>
      <c r="B87" s="33" t="s">
        <v>359</v>
      </c>
      <c r="C87" s="34" t="s">
        <v>22</v>
      </c>
      <c r="D87" s="35" t="s">
        <v>117</v>
      </c>
      <c r="E87" s="36" t="s">
        <v>360</v>
      </c>
      <c r="F87" s="30" t="s">
        <v>361</v>
      </c>
      <c r="G87" s="37">
        <v>18</v>
      </c>
      <c r="H87" s="106">
        <v>18</v>
      </c>
      <c r="I87" s="79">
        <f t="shared" si="3"/>
        <v>13860</v>
      </c>
      <c r="J87" s="80">
        <f t="shared" si="4"/>
        <v>845.46</v>
      </c>
      <c r="K87" s="81">
        <v>0.8</v>
      </c>
      <c r="L87" s="80">
        <f t="shared" si="5"/>
        <v>676.368</v>
      </c>
      <c r="M87" s="37">
        <v>169.092</v>
      </c>
      <c r="N87" s="82" t="s">
        <v>362</v>
      </c>
      <c r="O87" s="83" t="s">
        <v>27</v>
      </c>
      <c r="P87" s="88"/>
      <c r="Q87" s="88"/>
    </row>
    <row r="88" s="4" customFormat="1" ht="18.6" customHeight="1" spans="1:17">
      <c r="A88" s="32">
        <v>82</v>
      </c>
      <c r="B88" s="47" t="s">
        <v>363</v>
      </c>
      <c r="C88" s="34" t="s">
        <v>22</v>
      </c>
      <c r="D88" s="35" t="s">
        <v>29</v>
      </c>
      <c r="E88" s="36" t="s">
        <v>364</v>
      </c>
      <c r="F88" s="30" t="s">
        <v>365</v>
      </c>
      <c r="G88" s="37">
        <v>25</v>
      </c>
      <c r="H88" s="106">
        <v>25</v>
      </c>
      <c r="I88" s="79">
        <f t="shared" si="3"/>
        <v>19250</v>
      </c>
      <c r="J88" s="80">
        <f t="shared" si="4"/>
        <v>1174.25</v>
      </c>
      <c r="K88" s="81">
        <v>0.8</v>
      </c>
      <c r="L88" s="80">
        <f t="shared" si="5"/>
        <v>939.4</v>
      </c>
      <c r="M88" s="37">
        <v>234.85</v>
      </c>
      <c r="N88" s="82" t="s">
        <v>366</v>
      </c>
      <c r="O88" s="83" t="s">
        <v>27</v>
      </c>
      <c r="P88" s="88"/>
      <c r="Q88" s="88"/>
    </row>
    <row r="89" s="4" customFormat="1" ht="18.6" customHeight="1" spans="1:17">
      <c r="A89" s="32">
        <v>83</v>
      </c>
      <c r="B89" s="136" t="s">
        <v>367</v>
      </c>
      <c r="C89" s="137" t="s">
        <v>22</v>
      </c>
      <c r="D89" s="138" t="s">
        <v>105</v>
      </c>
      <c r="E89" s="139" t="s">
        <v>368</v>
      </c>
      <c r="F89" s="140" t="s">
        <v>369</v>
      </c>
      <c r="G89" s="141">
        <v>15</v>
      </c>
      <c r="H89" s="142">
        <v>15</v>
      </c>
      <c r="I89" s="79">
        <f t="shared" si="3"/>
        <v>11550</v>
      </c>
      <c r="J89" s="80">
        <f t="shared" si="4"/>
        <v>704.55</v>
      </c>
      <c r="K89" s="81">
        <v>0.8</v>
      </c>
      <c r="L89" s="80">
        <f t="shared" si="5"/>
        <v>563.64</v>
      </c>
      <c r="M89" s="37">
        <v>140.91</v>
      </c>
      <c r="N89" s="145" t="s">
        <v>370</v>
      </c>
      <c r="O89" s="146" t="s">
        <v>27</v>
      </c>
      <c r="P89" s="147"/>
      <c r="Q89" s="147"/>
    </row>
    <row r="90" s="4" customFormat="1" ht="18.6" customHeight="1" spans="1:17">
      <c r="A90" s="32">
        <v>84</v>
      </c>
      <c r="B90" s="47" t="s">
        <v>371</v>
      </c>
      <c r="C90" s="34" t="s">
        <v>22</v>
      </c>
      <c r="D90" s="35" t="s">
        <v>180</v>
      </c>
      <c r="E90" s="36" t="s">
        <v>372</v>
      </c>
      <c r="F90" s="30" t="s">
        <v>202</v>
      </c>
      <c r="G90" s="141">
        <v>15</v>
      </c>
      <c r="H90" s="142">
        <v>15</v>
      </c>
      <c r="I90" s="79">
        <f t="shared" si="3"/>
        <v>11550</v>
      </c>
      <c r="J90" s="80">
        <f t="shared" si="4"/>
        <v>704.55</v>
      </c>
      <c r="K90" s="81">
        <v>0.8</v>
      </c>
      <c r="L90" s="80">
        <f t="shared" si="5"/>
        <v>563.64</v>
      </c>
      <c r="M90" s="37">
        <v>140.91</v>
      </c>
      <c r="N90" s="82" t="s">
        <v>373</v>
      </c>
      <c r="O90" s="83" t="s">
        <v>27</v>
      </c>
      <c r="P90" s="88"/>
      <c r="Q90" s="88"/>
    </row>
    <row r="91" s="4" customFormat="1" ht="18.6" customHeight="1" spans="1:17">
      <c r="A91" s="32">
        <v>85</v>
      </c>
      <c r="B91" s="47" t="s">
        <v>374</v>
      </c>
      <c r="C91" s="34" t="s">
        <v>22</v>
      </c>
      <c r="D91" s="35" t="s">
        <v>334</v>
      </c>
      <c r="E91" s="36" t="s">
        <v>375</v>
      </c>
      <c r="F91" s="30" t="s">
        <v>376</v>
      </c>
      <c r="G91" s="37">
        <v>14</v>
      </c>
      <c r="H91" s="106">
        <v>14</v>
      </c>
      <c r="I91" s="79">
        <f t="shared" si="3"/>
        <v>10780</v>
      </c>
      <c r="J91" s="80">
        <f t="shared" si="4"/>
        <v>657.58</v>
      </c>
      <c r="K91" s="81">
        <v>0.8</v>
      </c>
      <c r="L91" s="80">
        <f t="shared" si="5"/>
        <v>526.064</v>
      </c>
      <c r="M91" s="37">
        <v>131.516</v>
      </c>
      <c r="N91" s="82" t="s">
        <v>377</v>
      </c>
      <c r="O91" s="83" t="s">
        <v>27</v>
      </c>
      <c r="P91" s="88"/>
      <c r="Q91" s="88"/>
    </row>
    <row r="92" s="4" customFormat="1" ht="18.6" customHeight="1" spans="1:17">
      <c r="A92" s="32">
        <v>86</v>
      </c>
      <c r="B92" s="47" t="s">
        <v>378</v>
      </c>
      <c r="C92" s="34" t="s">
        <v>22</v>
      </c>
      <c r="D92" s="143" t="s">
        <v>44</v>
      </c>
      <c r="E92" s="36" t="s">
        <v>379</v>
      </c>
      <c r="F92" s="30" t="s">
        <v>380</v>
      </c>
      <c r="G92" s="37">
        <v>28.7</v>
      </c>
      <c r="H92" s="37">
        <v>28.7</v>
      </c>
      <c r="I92" s="79">
        <f t="shared" si="3"/>
        <v>22099</v>
      </c>
      <c r="J92" s="80">
        <f t="shared" si="4"/>
        <v>1348.039</v>
      </c>
      <c r="K92" s="81">
        <v>0.8</v>
      </c>
      <c r="L92" s="80">
        <f t="shared" si="5"/>
        <v>1078.4312</v>
      </c>
      <c r="M92" s="37">
        <v>269.6078</v>
      </c>
      <c r="N92" s="129" t="s">
        <v>381</v>
      </c>
      <c r="O92" s="83" t="s">
        <v>27</v>
      </c>
      <c r="P92" s="88"/>
      <c r="Q92" s="88"/>
    </row>
    <row r="93" s="4" customFormat="1" ht="18.6" customHeight="1" spans="1:17">
      <c r="A93" s="32">
        <v>87</v>
      </c>
      <c r="B93" s="144" t="s">
        <v>382</v>
      </c>
      <c r="C93" s="34" t="s">
        <v>22</v>
      </c>
      <c r="D93" s="35" t="s">
        <v>105</v>
      </c>
      <c r="E93" s="36" t="s">
        <v>383</v>
      </c>
      <c r="F93" s="30" t="s">
        <v>384</v>
      </c>
      <c r="G93" s="37">
        <v>15</v>
      </c>
      <c r="H93" s="106">
        <v>15</v>
      </c>
      <c r="I93" s="79">
        <f t="shared" si="3"/>
        <v>11550</v>
      </c>
      <c r="J93" s="80">
        <f t="shared" si="4"/>
        <v>704.55</v>
      </c>
      <c r="K93" s="81">
        <v>0.8</v>
      </c>
      <c r="L93" s="80">
        <f t="shared" si="5"/>
        <v>563.64</v>
      </c>
      <c r="M93" s="37">
        <v>140.91</v>
      </c>
      <c r="N93" s="82" t="s">
        <v>385</v>
      </c>
      <c r="O93" s="83" t="s">
        <v>27</v>
      </c>
      <c r="P93" s="88"/>
      <c r="Q93" s="88"/>
    </row>
    <row r="94" s="4" customFormat="1" ht="18.6" customHeight="1" spans="1:17">
      <c r="A94" s="32">
        <v>88</v>
      </c>
      <c r="B94" s="47" t="s">
        <v>386</v>
      </c>
      <c r="C94" s="34" t="s">
        <v>22</v>
      </c>
      <c r="D94" s="35" t="s">
        <v>387</v>
      </c>
      <c r="E94" s="36" t="s">
        <v>388</v>
      </c>
      <c r="F94" s="30" t="s">
        <v>389</v>
      </c>
      <c r="G94" s="141">
        <v>15</v>
      </c>
      <c r="H94" s="142">
        <v>15</v>
      </c>
      <c r="I94" s="79">
        <f t="shared" si="3"/>
        <v>11550</v>
      </c>
      <c r="J94" s="80">
        <f t="shared" si="4"/>
        <v>704.55</v>
      </c>
      <c r="K94" s="81">
        <v>0.8</v>
      </c>
      <c r="L94" s="80">
        <f t="shared" si="5"/>
        <v>563.64</v>
      </c>
      <c r="M94" s="37">
        <v>140.91</v>
      </c>
      <c r="N94" s="82" t="s">
        <v>390</v>
      </c>
      <c r="O94" s="83" t="s">
        <v>27</v>
      </c>
      <c r="P94" s="88"/>
      <c r="Q94" s="88"/>
    </row>
    <row r="95" s="4" customFormat="1" ht="18.6" customHeight="1" spans="1:17">
      <c r="A95" s="32">
        <v>89</v>
      </c>
      <c r="B95" s="47" t="s">
        <v>391</v>
      </c>
      <c r="C95" s="34" t="s">
        <v>22</v>
      </c>
      <c r="D95" s="35" t="s">
        <v>105</v>
      </c>
      <c r="E95" s="36" t="s">
        <v>392</v>
      </c>
      <c r="F95" s="30" t="s">
        <v>393</v>
      </c>
      <c r="G95" s="37">
        <v>6</v>
      </c>
      <c r="H95" s="106">
        <v>6</v>
      </c>
      <c r="I95" s="79">
        <f t="shared" si="3"/>
        <v>4620</v>
      </c>
      <c r="J95" s="80">
        <f t="shared" si="4"/>
        <v>281.82</v>
      </c>
      <c r="K95" s="81">
        <v>0.8</v>
      </c>
      <c r="L95" s="80">
        <f t="shared" si="5"/>
        <v>225.456</v>
      </c>
      <c r="M95" s="37">
        <v>56.364</v>
      </c>
      <c r="N95" s="82" t="s">
        <v>394</v>
      </c>
      <c r="O95" s="83" t="s">
        <v>27</v>
      </c>
      <c r="P95" s="88"/>
      <c r="Q95" s="88"/>
    </row>
    <row r="96" s="4" customFormat="1" ht="18.6" customHeight="1" spans="1:17">
      <c r="A96" s="32">
        <v>90</v>
      </c>
      <c r="B96" s="107" t="s">
        <v>395</v>
      </c>
      <c r="C96" s="34" t="s">
        <v>22</v>
      </c>
      <c r="D96" s="35" t="s">
        <v>396</v>
      </c>
      <c r="E96" s="36" t="s">
        <v>397</v>
      </c>
      <c r="F96" s="30" t="s">
        <v>398</v>
      </c>
      <c r="G96" s="37">
        <v>25</v>
      </c>
      <c r="H96" s="106">
        <v>25</v>
      </c>
      <c r="I96" s="79">
        <f t="shared" si="3"/>
        <v>19250</v>
      </c>
      <c r="J96" s="80">
        <f t="shared" si="4"/>
        <v>1174.25</v>
      </c>
      <c r="K96" s="81">
        <v>0.8</v>
      </c>
      <c r="L96" s="80">
        <f t="shared" si="5"/>
        <v>939.4</v>
      </c>
      <c r="M96" s="37">
        <v>234.85</v>
      </c>
      <c r="N96" s="82" t="s">
        <v>399</v>
      </c>
      <c r="O96" s="83" t="s">
        <v>27</v>
      </c>
      <c r="P96" s="148"/>
      <c r="Q96" s="148"/>
    </row>
    <row r="97" s="4" customFormat="1" ht="18.6" customHeight="1" spans="1:17">
      <c r="A97" s="32">
        <v>91</v>
      </c>
      <c r="B97" s="38" t="s">
        <v>400</v>
      </c>
      <c r="C97" s="34" t="s">
        <v>22</v>
      </c>
      <c r="D97" s="35" t="s">
        <v>401</v>
      </c>
      <c r="E97" s="36" t="s">
        <v>402</v>
      </c>
      <c r="F97" s="30" t="s">
        <v>403</v>
      </c>
      <c r="G97" s="37">
        <v>106</v>
      </c>
      <c r="H97" s="46">
        <v>106</v>
      </c>
      <c r="I97" s="79">
        <f t="shared" si="3"/>
        <v>81620</v>
      </c>
      <c r="J97" s="80">
        <f t="shared" si="4"/>
        <v>4978.82</v>
      </c>
      <c r="K97" s="81">
        <v>0.8</v>
      </c>
      <c r="L97" s="80">
        <f t="shared" si="5"/>
        <v>3983.056</v>
      </c>
      <c r="M97" s="37">
        <v>995.764</v>
      </c>
      <c r="N97" s="82" t="s">
        <v>404</v>
      </c>
      <c r="O97" s="83" t="s">
        <v>27</v>
      </c>
      <c r="P97" s="88"/>
      <c r="Q97" s="88"/>
    </row>
    <row r="98" s="4" customFormat="1" ht="18.6" customHeight="1" spans="1:17">
      <c r="A98" s="32">
        <v>92</v>
      </c>
      <c r="B98" s="38" t="s">
        <v>405</v>
      </c>
      <c r="C98" s="34" t="s">
        <v>22</v>
      </c>
      <c r="D98" s="35" t="s">
        <v>251</v>
      </c>
      <c r="E98" s="36" t="s">
        <v>406</v>
      </c>
      <c r="F98" s="30" t="s">
        <v>407</v>
      </c>
      <c r="G98" s="37">
        <v>27</v>
      </c>
      <c r="H98" s="46">
        <v>27</v>
      </c>
      <c r="I98" s="79">
        <f t="shared" si="3"/>
        <v>20790</v>
      </c>
      <c r="J98" s="80">
        <f t="shared" si="4"/>
        <v>1268.19</v>
      </c>
      <c r="K98" s="81">
        <v>0.8</v>
      </c>
      <c r="L98" s="80">
        <f t="shared" si="5"/>
        <v>1014.552</v>
      </c>
      <c r="M98" s="37">
        <v>253.638</v>
      </c>
      <c r="N98" s="82" t="s">
        <v>408</v>
      </c>
      <c r="O98" s="83" t="s">
        <v>27</v>
      </c>
      <c r="P98" s="88"/>
      <c r="Q98" s="88"/>
    </row>
    <row r="99" s="4" customFormat="1" ht="18.6" customHeight="1" spans="1:17">
      <c r="A99" s="32">
        <v>93</v>
      </c>
      <c r="B99" s="38" t="s">
        <v>409</v>
      </c>
      <c r="C99" s="34" t="s">
        <v>22</v>
      </c>
      <c r="D99" s="35" t="s">
        <v>410</v>
      </c>
      <c r="E99" s="36" t="s">
        <v>411</v>
      </c>
      <c r="F99" s="30" t="s">
        <v>412</v>
      </c>
      <c r="G99" s="37">
        <v>22</v>
      </c>
      <c r="H99" s="106">
        <v>22</v>
      </c>
      <c r="I99" s="79">
        <f t="shared" si="3"/>
        <v>16940</v>
      </c>
      <c r="J99" s="80">
        <f t="shared" si="4"/>
        <v>1033.34</v>
      </c>
      <c r="K99" s="81">
        <v>0.8</v>
      </c>
      <c r="L99" s="80">
        <f t="shared" si="5"/>
        <v>826.672</v>
      </c>
      <c r="M99" s="37">
        <v>206.668</v>
      </c>
      <c r="N99" s="82" t="s">
        <v>413</v>
      </c>
      <c r="O99" s="83" t="s">
        <v>27</v>
      </c>
      <c r="P99" s="88"/>
      <c r="Q99" s="88"/>
    </row>
    <row r="100" s="4" customFormat="1" ht="18.6" customHeight="1" spans="1:17">
      <c r="A100" s="32">
        <v>94</v>
      </c>
      <c r="B100" s="33" t="s">
        <v>414</v>
      </c>
      <c r="C100" s="34" t="s">
        <v>22</v>
      </c>
      <c r="D100" s="132" t="s">
        <v>415</v>
      </c>
      <c r="E100" s="36" t="s">
        <v>416</v>
      </c>
      <c r="F100" s="43" t="s">
        <v>143</v>
      </c>
      <c r="G100" s="37">
        <v>17</v>
      </c>
      <c r="H100" s="46">
        <v>17</v>
      </c>
      <c r="I100" s="79">
        <f t="shared" si="3"/>
        <v>13090</v>
      </c>
      <c r="J100" s="80">
        <f t="shared" si="4"/>
        <v>798.49</v>
      </c>
      <c r="K100" s="81">
        <v>0.8</v>
      </c>
      <c r="L100" s="80">
        <f t="shared" si="5"/>
        <v>638.792</v>
      </c>
      <c r="M100" s="37">
        <v>159.698</v>
      </c>
      <c r="N100" s="132" t="s">
        <v>417</v>
      </c>
      <c r="O100" s="83" t="s">
        <v>27</v>
      </c>
      <c r="P100" s="88"/>
      <c r="Q100" s="88"/>
    </row>
    <row r="101" s="4" customFormat="1" ht="18.6" customHeight="1" spans="1:17">
      <c r="A101" s="32">
        <v>95</v>
      </c>
      <c r="B101" s="38" t="s">
        <v>418</v>
      </c>
      <c r="C101" s="34" t="s">
        <v>22</v>
      </c>
      <c r="D101" s="35" t="s">
        <v>419</v>
      </c>
      <c r="E101" s="36" t="s">
        <v>420</v>
      </c>
      <c r="F101" s="30" t="s">
        <v>64</v>
      </c>
      <c r="G101" s="37">
        <v>20</v>
      </c>
      <c r="H101" s="106">
        <v>20</v>
      </c>
      <c r="I101" s="79">
        <f t="shared" si="3"/>
        <v>15400</v>
      </c>
      <c r="J101" s="80">
        <f t="shared" si="4"/>
        <v>939.4</v>
      </c>
      <c r="K101" s="81">
        <v>0.8</v>
      </c>
      <c r="L101" s="80">
        <f t="shared" si="5"/>
        <v>751.52</v>
      </c>
      <c r="M101" s="37">
        <v>187.88</v>
      </c>
      <c r="N101" s="82" t="s">
        <v>421</v>
      </c>
      <c r="O101" s="83" t="s">
        <v>27</v>
      </c>
      <c r="P101" s="88"/>
      <c r="Q101" s="88"/>
    </row>
    <row r="102" s="4" customFormat="1" ht="18.6" customHeight="1" spans="1:17">
      <c r="A102" s="32">
        <v>96</v>
      </c>
      <c r="B102" s="38" t="s">
        <v>422</v>
      </c>
      <c r="C102" s="34" t="s">
        <v>22</v>
      </c>
      <c r="D102" s="35" t="s">
        <v>77</v>
      </c>
      <c r="E102" s="36" t="s">
        <v>423</v>
      </c>
      <c r="F102" s="30" t="s">
        <v>64</v>
      </c>
      <c r="G102" s="122">
        <v>20</v>
      </c>
      <c r="H102" s="106">
        <v>20</v>
      </c>
      <c r="I102" s="79">
        <f t="shared" si="3"/>
        <v>15400</v>
      </c>
      <c r="J102" s="80">
        <f t="shared" si="4"/>
        <v>939.4</v>
      </c>
      <c r="K102" s="81">
        <v>0.8</v>
      </c>
      <c r="L102" s="80">
        <f t="shared" si="5"/>
        <v>751.52</v>
      </c>
      <c r="M102" s="37">
        <v>187.88</v>
      </c>
      <c r="N102" s="82" t="s">
        <v>424</v>
      </c>
      <c r="O102" s="83" t="s">
        <v>27</v>
      </c>
      <c r="P102" s="88"/>
      <c r="Q102" s="88"/>
    </row>
    <row r="103" s="4" customFormat="1" ht="18.6" customHeight="1" spans="1:17">
      <c r="A103" s="32">
        <v>97</v>
      </c>
      <c r="B103" s="33" t="s">
        <v>425</v>
      </c>
      <c r="C103" s="34" t="s">
        <v>22</v>
      </c>
      <c r="D103" s="132" t="s">
        <v>58</v>
      </c>
      <c r="E103" s="36" t="s">
        <v>426</v>
      </c>
      <c r="F103" s="43" t="s">
        <v>232</v>
      </c>
      <c r="G103" s="37">
        <v>20</v>
      </c>
      <c r="H103" s="46">
        <v>20</v>
      </c>
      <c r="I103" s="79">
        <f t="shared" si="3"/>
        <v>15400</v>
      </c>
      <c r="J103" s="80">
        <f t="shared" si="4"/>
        <v>939.4</v>
      </c>
      <c r="K103" s="81">
        <v>0.8</v>
      </c>
      <c r="L103" s="80">
        <f t="shared" si="5"/>
        <v>751.52</v>
      </c>
      <c r="M103" s="37">
        <v>187.88</v>
      </c>
      <c r="N103" s="132" t="s">
        <v>427</v>
      </c>
      <c r="O103" s="83" t="s">
        <v>27</v>
      </c>
      <c r="P103" s="88"/>
      <c r="Q103" s="88"/>
    </row>
    <row r="104" s="4" customFormat="1" ht="18.6" customHeight="1" spans="1:17">
      <c r="A104" s="32">
        <v>98</v>
      </c>
      <c r="B104" s="38" t="s">
        <v>428</v>
      </c>
      <c r="C104" s="34" t="s">
        <v>22</v>
      </c>
      <c r="D104" s="35" t="s">
        <v>117</v>
      </c>
      <c r="E104" s="36" t="s">
        <v>429</v>
      </c>
      <c r="F104" s="30" t="s">
        <v>430</v>
      </c>
      <c r="G104" s="37">
        <v>796</v>
      </c>
      <c r="H104" s="46">
        <v>796</v>
      </c>
      <c r="I104" s="79">
        <f t="shared" si="3"/>
        <v>612920</v>
      </c>
      <c r="J104" s="80">
        <f t="shared" si="4"/>
        <v>37388.12</v>
      </c>
      <c r="K104" s="81">
        <v>0.8</v>
      </c>
      <c r="L104" s="80">
        <f t="shared" si="5"/>
        <v>29910.496</v>
      </c>
      <c r="M104" s="37">
        <v>7477.624</v>
      </c>
      <c r="N104" s="82" t="s">
        <v>431</v>
      </c>
      <c r="O104" s="83" t="s">
        <v>27</v>
      </c>
      <c r="P104" s="88"/>
      <c r="Q104" s="88"/>
    </row>
    <row r="105" s="4" customFormat="1" ht="18.6" customHeight="1" spans="1:17">
      <c r="A105" s="32">
        <v>99</v>
      </c>
      <c r="B105" s="38" t="s">
        <v>432</v>
      </c>
      <c r="C105" s="34" t="s">
        <v>22</v>
      </c>
      <c r="D105" s="35" t="s">
        <v>44</v>
      </c>
      <c r="E105" s="36" t="s">
        <v>433</v>
      </c>
      <c r="F105" s="30" t="s">
        <v>434</v>
      </c>
      <c r="G105" s="37">
        <v>5</v>
      </c>
      <c r="H105" s="106">
        <v>5</v>
      </c>
      <c r="I105" s="79">
        <f t="shared" si="3"/>
        <v>3850</v>
      </c>
      <c r="J105" s="80">
        <f t="shared" si="4"/>
        <v>234.85</v>
      </c>
      <c r="K105" s="81">
        <v>0.8</v>
      </c>
      <c r="L105" s="80">
        <f t="shared" si="5"/>
        <v>187.88</v>
      </c>
      <c r="M105" s="37">
        <v>46.97</v>
      </c>
      <c r="N105" s="82" t="s">
        <v>435</v>
      </c>
      <c r="O105" s="83" t="s">
        <v>27</v>
      </c>
      <c r="P105" s="88"/>
      <c r="Q105" s="88"/>
    </row>
    <row r="106" s="4" customFormat="1" ht="18.6" customHeight="1" spans="1:17">
      <c r="A106" s="32">
        <v>100</v>
      </c>
      <c r="B106" s="38" t="s">
        <v>436</v>
      </c>
      <c r="C106" s="34" t="s">
        <v>22</v>
      </c>
      <c r="D106" s="35" t="s">
        <v>44</v>
      </c>
      <c r="E106" s="36" t="s">
        <v>437</v>
      </c>
      <c r="F106" s="30" t="s">
        <v>438</v>
      </c>
      <c r="G106" s="37">
        <v>15</v>
      </c>
      <c r="H106" s="106">
        <v>15</v>
      </c>
      <c r="I106" s="79">
        <f t="shared" si="3"/>
        <v>11550</v>
      </c>
      <c r="J106" s="80">
        <f t="shared" si="4"/>
        <v>704.55</v>
      </c>
      <c r="K106" s="81">
        <v>0.8</v>
      </c>
      <c r="L106" s="80">
        <f t="shared" si="5"/>
        <v>563.64</v>
      </c>
      <c r="M106" s="37">
        <v>140.91</v>
      </c>
      <c r="N106" s="82" t="s">
        <v>439</v>
      </c>
      <c r="O106" s="83" t="s">
        <v>27</v>
      </c>
      <c r="P106" s="88"/>
      <c r="Q106" s="88"/>
    </row>
    <row r="107" s="4" customFormat="1" ht="18.6" customHeight="1" spans="1:17">
      <c r="A107" s="32">
        <v>101</v>
      </c>
      <c r="B107" s="38" t="s">
        <v>440</v>
      </c>
      <c r="C107" s="34" t="s">
        <v>22</v>
      </c>
      <c r="D107" s="35" t="s">
        <v>441</v>
      </c>
      <c r="E107" s="36" t="s">
        <v>442</v>
      </c>
      <c r="F107" s="30" t="s">
        <v>248</v>
      </c>
      <c r="G107" s="37">
        <v>11</v>
      </c>
      <c r="H107" s="106">
        <v>11</v>
      </c>
      <c r="I107" s="79">
        <f t="shared" si="3"/>
        <v>8470</v>
      </c>
      <c r="J107" s="80">
        <f t="shared" si="4"/>
        <v>516.67</v>
      </c>
      <c r="K107" s="81">
        <v>0.8</v>
      </c>
      <c r="L107" s="80">
        <f t="shared" si="5"/>
        <v>413.336</v>
      </c>
      <c r="M107" s="37">
        <v>103.334</v>
      </c>
      <c r="N107" s="82" t="s">
        <v>443</v>
      </c>
      <c r="O107" s="83" t="s">
        <v>27</v>
      </c>
      <c r="P107" s="88"/>
      <c r="Q107" s="88"/>
    </row>
    <row r="108" s="4" customFormat="1" ht="18.6" customHeight="1" spans="1:17">
      <c r="A108" s="32">
        <v>102</v>
      </c>
      <c r="B108" s="38" t="s">
        <v>444</v>
      </c>
      <c r="C108" s="34" t="s">
        <v>22</v>
      </c>
      <c r="D108" s="35" t="s">
        <v>246</v>
      </c>
      <c r="E108" s="36" t="s">
        <v>445</v>
      </c>
      <c r="F108" s="30" t="s">
        <v>446</v>
      </c>
      <c r="G108" s="37">
        <v>48</v>
      </c>
      <c r="H108" s="46">
        <v>48</v>
      </c>
      <c r="I108" s="79">
        <f t="shared" si="3"/>
        <v>36960</v>
      </c>
      <c r="J108" s="80">
        <f t="shared" si="4"/>
        <v>2254.56</v>
      </c>
      <c r="K108" s="81">
        <v>0.8</v>
      </c>
      <c r="L108" s="80">
        <f t="shared" si="5"/>
        <v>1803.648</v>
      </c>
      <c r="M108" s="37">
        <v>450.912</v>
      </c>
      <c r="N108" s="82" t="s">
        <v>447</v>
      </c>
      <c r="O108" s="83" t="s">
        <v>27</v>
      </c>
      <c r="P108" s="88"/>
      <c r="Q108" s="88"/>
    </row>
    <row r="109" s="4" customFormat="1" ht="18.6" customHeight="1" spans="1:17">
      <c r="A109" s="32">
        <v>103</v>
      </c>
      <c r="B109" s="38" t="s">
        <v>448</v>
      </c>
      <c r="C109" s="34" t="s">
        <v>22</v>
      </c>
      <c r="D109" s="35" t="s">
        <v>315</v>
      </c>
      <c r="E109" s="36" t="s">
        <v>449</v>
      </c>
      <c r="F109" s="30" t="s">
        <v>450</v>
      </c>
      <c r="G109" s="37">
        <v>22</v>
      </c>
      <c r="H109" s="106">
        <v>22</v>
      </c>
      <c r="I109" s="79">
        <f t="shared" si="3"/>
        <v>16940</v>
      </c>
      <c r="J109" s="80">
        <f t="shared" si="4"/>
        <v>1033.34</v>
      </c>
      <c r="K109" s="81">
        <v>0.8</v>
      </c>
      <c r="L109" s="80">
        <f t="shared" si="5"/>
        <v>826.672</v>
      </c>
      <c r="M109" s="37">
        <v>206.668</v>
      </c>
      <c r="N109" s="82" t="s">
        <v>451</v>
      </c>
      <c r="O109" s="83" t="s">
        <v>27</v>
      </c>
      <c r="P109" s="88"/>
      <c r="Q109" s="88"/>
    </row>
    <row r="110" s="4" customFormat="1" ht="18.6" customHeight="1" spans="1:17">
      <c r="A110" s="32">
        <v>104</v>
      </c>
      <c r="B110" s="38" t="s">
        <v>452</v>
      </c>
      <c r="C110" s="34" t="s">
        <v>22</v>
      </c>
      <c r="D110" s="35" t="s">
        <v>117</v>
      </c>
      <c r="E110" s="36" t="s">
        <v>453</v>
      </c>
      <c r="F110" s="30" t="s">
        <v>454</v>
      </c>
      <c r="G110" s="37">
        <v>18</v>
      </c>
      <c r="H110" s="106">
        <v>18</v>
      </c>
      <c r="I110" s="79">
        <f t="shared" si="3"/>
        <v>13860</v>
      </c>
      <c r="J110" s="80">
        <f t="shared" si="4"/>
        <v>845.46</v>
      </c>
      <c r="K110" s="81">
        <v>0.8</v>
      </c>
      <c r="L110" s="80">
        <f t="shared" si="5"/>
        <v>676.368</v>
      </c>
      <c r="M110" s="37">
        <v>169.092</v>
      </c>
      <c r="N110" s="82" t="s">
        <v>455</v>
      </c>
      <c r="O110" s="83" t="s">
        <v>27</v>
      </c>
      <c r="P110" s="88"/>
      <c r="Q110" s="88"/>
    </row>
    <row r="111" s="4" customFormat="1" ht="18.6" customHeight="1" spans="1:17">
      <c r="A111" s="32">
        <v>105</v>
      </c>
      <c r="B111" s="38" t="s">
        <v>456</v>
      </c>
      <c r="C111" s="34" t="s">
        <v>22</v>
      </c>
      <c r="D111" s="35" t="s">
        <v>185</v>
      </c>
      <c r="E111" s="36" t="s">
        <v>457</v>
      </c>
      <c r="F111" s="30" t="s">
        <v>131</v>
      </c>
      <c r="G111" s="37">
        <v>22</v>
      </c>
      <c r="H111" s="106">
        <v>22</v>
      </c>
      <c r="I111" s="79">
        <f t="shared" si="3"/>
        <v>16940</v>
      </c>
      <c r="J111" s="80">
        <f t="shared" si="4"/>
        <v>1033.34</v>
      </c>
      <c r="K111" s="81">
        <v>0.8</v>
      </c>
      <c r="L111" s="80">
        <f t="shared" si="5"/>
        <v>826.672</v>
      </c>
      <c r="M111" s="37">
        <v>206.668</v>
      </c>
      <c r="N111" s="82" t="s">
        <v>458</v>
      </c>
      <c r="O111" s="83" t="s">
        <v>27</v>
      </c>
      <c r="P111" s="88"/>
      <c r="Q111" s="88"/>
    </row>
    <row r="112" s="4" customFormat="1" ht="18.6" customHeight="1" spans="1:17">
      <c r="A112" s="32">
        <v>106</v>
      </c>
      <c r="B112" s="38" t="s">
        <v>459</v>
      </c>
      <c r="C112" s="34" t="s">
        <v>22</v>
      </c>
      <c r="D112" s="35" t="s">
        <v>460</v>
      </c>
      <c r="E112" s="36" t="s">
        <v>461</v>
      </c>
      <c r="F112" s="30" t="s">
        <v>143</v>
      </c>
      <c r="G112" s="37">
        <v>20</v>
      </c>
      <c r="H112" s="106">
        <v>20</v>
      </c>
      <c r="I112" s="79">
        <f t="shared" si="3"/>
        <v>15400</v>
      </c>
      <c r="J112" s="80">
        <f t="shared" si="4"/>
        <v>939.4</v>
      </c>
      <c r="K112" s="81">
        <v>0.8</v>
      </c>
      <c r="L112" s="80">
        <f t="shared" si="5"/>
        <v>751.52</v>
      </c>
      <c r="M112" s="37">
        <v>187.88</v>
      </c>
      <c r="N112" s="82" t="s">
        <v>462</v>
      </c>
      <c r="O112" s="83" t="s">
        <v>27</v>
      </c>
      <c r="P112" s="88"/>
      <c r="Q112" s="88"/>
    </row>
    <row r="113" s="4" customFormat="1" ht="18.6" customHeight="1" spans="1:17">
      <c r="A113" s="32">
        <v>107</v>
      </c>
      <c r="B113" s="38" t="s">
        <v>463</v>
      </c>
      <c r="C113" s="34" t="s">
        <v>22</v>
      </c>
      <c r="D113" s="35" t="s">
        <v>113</v>
      </c>
      <c r="E113" s="36" t="s">
        <v>464</v>
      </c>
      <c r="F113" s="30" t="s">
        <v>465</v>
      </c>
      <c r="G113" s="37">
        <v>15</v>
      </c>
      <c r="H113" s="46">
        <v>15</v>
      </c>
      <c r="I113" s="79">
        <f t="shared" si="3"/>
        <v>11550</v>
      </c>
      <c r="J113" s="80">
        <f t="shared" si="4"/>
        <v>704.55</v>
      </c>
      <c r="K113" s="81">
        <v>0.8</v>
      </c>
      <c r="L113" s="80">
        <f t="shared" si="5"/>
        <v>563.64</v>
      </c>
      <c r="M113" s="37">
        <v>140.91</v>
      </c>
      <c r="N113" s="82" t="s">
        <v>466</v>
      </c>
      <c r="O113" s="83" t="s">
        <v>27</v>
      </c>
      <c r="P113" s="88"/>
      <c r="Q113" s="88"/>
    </row>
    <row r="114" s="4" customFormat="1" ht="18.6" customHeight="1" spans="1:17">
      <c r="A114" s="32">
        <v>108</v>
      </c>
      <c r="B114" s="38" t="s">
        <v>467</v>
      </c>
      <c r="C114" s="34" t="s">
        <v>22</v>
      </c>
      <c r="D114" s="35" t="s">
        <v>155</v>
      </c>
      <c r="E114" s="36" t="s">
        <v>468</v>
      </c>
      <c r="F114" s="30" t="s">
        <v>469</v>
      </c>
      <c r="G114" s="37">
        <v>12</v>
      </c>
      <c r="H114" s="46">
        <v>12</v>
      </c>
      <c r="I114" s="79">
        <f t="shared" si="3"/>
        <v>9240</v>
      </c>
      <c r="J114" s="80">
        <f t="shared" si="4"/>
        <v>563.64</v>
      </c>
      <c r="K114" s="81">
        <v>0.8</v>
      </c>
      <c r="L114" s="80">
        <f t="shared" si="5"/>
        <v>450.912</v>
      </c>
      <c r="M114" s="37">
        <v>112.728</v>
      </c>
      <c r="N114" s="82" t="s">
        <v>470</v>
      </c>
      <c r="O114" s="83" t="s">
        <v>27</v>
      </c>
      <c r="P114" s="88"/>
      <c r="Q114" s="88"/>
    </row>
    <row r="115" s="4" customFormat="1" ht="18.6" customHeight="1" spans="1:17">
      <c r="A115" s="32">
        <v>109</v>
      </c>
      <c r="B115" s="38" t="s">
        <v>471</v>
      </c>
      <c r="C115" s="34" t="s">
        <v>22</v>
      </c>
      <c r="D115" s="35" t="s">
        <v>460</v>
      </c>
      <c r="E115" s="36" t="s">
        <v>472</v>
      </c>
      <c r="F115" s="30" t="s">
        <v>473</v>
      </c>
      <c r="G115" s="37">
        <v>37</v>
      </c>
      <c r="H115" s="46">
        <v>37</v>
      </c>
      <c r="I115" s="79">
        <f t="shared" si="3"/>
        <v>28490</v>
      </c>
      <c r="J115" s="80">
        <f t="shared" si="4"/>
        <v>1737.89</v>
      </c>
      <c r="K115" s="81">
        <v>0.8</v>
      </c>
      <c r="L115" s="80">
        <f t="shared" si="5"/>
        <v>1390.312</v>
      </c>
      <c r="M115" s="37">
        <v>347.578</v>
      </c>
      <c r="N115" s="82" t="s">
        <v>474</v>
      </c>
      <c r="O115" s="83" t="s">
        <v>27</v>
      </c>
      <c r="P115" s="88"/>
      <c r="Q115" s="88"/>
    </row>
    <row r="116" s="4" customFormat="1" ht="18.6" customHeight="1" spans="1:17">
      <c r="A116" s="32">
        <v>110</v>
      </c>
      <c r="B116" s="33" t="s">
        <v>475</v>
      </c>
      <c r="C116" s="34" t="s">
        <v>22</v>
      </c>
      <c r="D116" s="132" t="s">
        <v>476</v>
      </c>
      <c r="E116" s="36" t="s">
        <v>477</v>
      </c>
      <c r="F116" s="43" t="s">
        <v>478</v>
      </c>
      <c r="G116" s="37">
        <v>10</v>
      </c>
      <c r="H116" s="46">
        <v>10</v>
      </c>
      <c r="I116" s="79">
        <f t="shared" si="3"/>
        <v>7700</v>
      </c>
      <c r="J116" s="80">
        <f t="shared" si="4"/>
        <v>469.7</v>
      </c>
      <c r="K116" s="81">
        <v>0.8</v>
      </c>
      <c r="L116" s="80">
        <f t="shared" si="5"/>
        <v>375.76</v>
      </c>
      <c r="M116" s="37">
        <v>93.94</v>
      </c>
      <c r="N116" s="132" t="s">
        <v>479</v>
      </c>
      <c r="O116" s="83" t="s">
        <v>27</v>
      </c>
      <c r="P116" s="88"/>
      <c r="Q116" s="88"/>
    </row>
    <row r="117" s="4" customFormat="1" ht="18.6" customHeight="1" spans="1:17">
      <c r="A117" s="32">
        <v>111</v>
      </c>
      <c r="B117" s="38" t="s">
        <v>480</v>
      </c>
      <c r="C117" s="34" t="s">
        <v>22</v>
      </c>
      <c r="D117" s="35" t="s">
        <v>82</v>
      </c>
      <c r="E117" s="36" t="s">
        <v>481</v>
      </c>
      <c r="F117" s="30" t="s">
        <v>482</v>
      </c>
      <c r="G117" s="37">
        <v>16</v>
      </c>
      <c r="H117" s="106">
        <v>16</v>
      </c>
      <c r="I117" s="79">
        <f t="shared" si="3"/>
        <v>12320</v>
      </c>
      <c r="J117" s="80">
        <f t="shared" si="4"/>
        <v>751.52</v>
      </c>
      <c r="K117" s="81">
        <v>0.8</v>
      </c>
      <c r="L117" s="80">
        <f t="shared" si="5"/>
        <v>601.216</v>
      </c>
      <c r="M117" s="37">
        <v>150.304</v>
      </c>
      <c r="N117" s="82" t="s">
        <v>483</v>
      </c>
      <c r="O117" s="83" t="s">
        <v>27</v>
      </c>
      <c r="P117" s="88"/>
      <c r="Q117" s="88"/>
    </row>
    <row r="118" s="4" customFormat="1" ht="18.6" customHeight="1" spans="1:17">
      <c r="A118" s="32">
        <v>112</v>
      </c>
      <c r="B118" s="33" t="s">
        <v>484</v>
      </c>
      <c r="C118" s="34" t="s">
        <v>22</v>
      </c>
      <c r="D118" s="132" t="s">
        <v>209</v>
      </c>
      <c r="E118" s="36" t="s">
        <v>485</v>
      </c>
      <c r="F118" s="43" t="s">
        <v>486</v>
      </c>
      <c r="G118" s="37">
        <v>10.5</v>
      </c>
      <c r="H118" s="46">
        <v>10.5</v>
      </c>
      <c r="I118" s="79">
        <f t="shared" si="3"/>
        <v>8085</v>
      </c>
      <c r="J118" s="80">
        <f t="shared" si="4"/>
        <v>493.185</v>
      </c>
      <c r="K118" s="81">
        <v>0.8</v>
      </c>
      <c r="L118" s="80">
        <f t="shared" si="5"/>
        <v>394.548</v>
      </c>
      <c r="M118" s="37">
        <v>98.637</v>
      </c>
      <c r="N118" s="132" t="s">
        <v>487</v>
      </c>
      <c r="O118" s="83" t="s">
        <v>27</v>
      </c>
      <c r="P118" s="88"/>
      <c r="Q118" s="88"/>
    </row>
    <row r="119" s="4" customFormat="1" ht="18.6" customHeight="1" spans="1:17">
      <c r="A119" s="32">
        <v>113</v>
      </c>
      <c r="B119" s="38" t="s">
        <v>488</v>
      </c>
      <c r="C119" s="34" t="s">
        <v>22</v>
      </c>
      <c r="D119" s="35" t="s">
        <v>489</v>
      </c>
      <c r="E119" s="36" t="s">
        <v>490</v>
      </c>
      <c r="F119" s="30" t="s">
        <v>491</v>
      </c>
      <c r="G119" s="37">
        <v>319</v>
      </c>
      <c r="H119" s="46">
        <v>319</v>
      </c>
      <c r="I119" s="79">
        <f t="shared" si="3"/>
        <v>245630</v>
      </c>
      <c r="J119" s="80">
        <f t="shared" si="4"/>
        <v>14983.43</v>
      </c>
      <c r="K119" s="81">
        <v>0.8</v>
      </c>
      <c r="L119" s="80">
        <f t="shared" si="5"/>
        <v>11986.744</v>
      </c>
      <c r="M119" s="37">
        <v>2996.686</v>
      </c>
      <c r="N119" s="82" t="s">
        <v>492</v>
      </c>
      <c r="O119" s="83" t="s">
        <v>27</v>
      </c>
      <c r="P119" s="88"/>
      <c r="Q119" s="88"/>
    </row>
    <row r="120" s="4" customFormat="1" ht="18.6" customHeight="1" spans="1:17">
      <c r="A120" s="32">
        <v>114</v>
      </c>
      <c r="B120" s="38" t="s">
        <v>493</v>
      </c>
      <c r="C120" s="34" t="s">
        <v>22</v>
      </c>
      <c r="D120" s="35" t="s">
        <v>39</v>
      </c>
      <c r="E120" s="36" t="s">
        <v>494</v>
      </c>
      <c r="F120" s="30" t="s">
        <v>495</v>
      </c>
      <c r="G120" s="37">
        <v>42.5</v>
      </c>
      <c r="H120" s="106">
        <v>42.5</v>
      </c>
      <c r="I120" s="79">
        <f t="shared" si="3"/>
        <v>32725</v>
      </c>
      <c r="J120" s="80">
        <f t="shared" si="4"/>
        <v>1996.225</v>
      </c>
      <c r="K120" s="81">
        <v>0.8</v>
      </c>
      <c r="L120" s="80">
        <f t="shared" si="5"/>
        <v>1596.98</v>
      </c>
      <c r="M120" s="37">
        <v>399.245</v>
      </c>
      <c r="N120" s="82" t="s">
        <v>496</v>
      </c>
      <c r="O120" s="83" t="s">
        <v>27</v>
      </c>
      <c r="P120" s="88"/>
      <c r="Q120" s="88"/>
    </row>
    <row r="121" s="4" customFormat="1" ht="18.6" customHeight="1" spans="1:17">
      <c r="A121" s="32">
        <v>115</v>
      </c>
      <c r="B121" s="38" t="s">
        <v>497</v>
      </c>
      <c r="C121" s="34" t="s">
        <v>22</v>
      </c>
      <c r="D121" s="35" t="s">
        <v>155</v>
      </c>
      <c r="E121" s="36" t="s">
        <v>498</v>
      </c>
      <c r="F121" s="30" t="s">
        <v>499</v>
      </c>
      <c r="G121" s="37">
        <v>372.5</v>
      </c>
      <c r="H121" s="46">
        <v>372.5</v>
      </c>
      <c r="I121" s="79">
        <f t="shared" si="3"/>
        <v>286825</v>
      </c>
      <c r="J121" s="80">
        <f t="shared" si="4"/>
        <v>17496.325</v>
      </c>
      <c r="K121" s="81">
        <v>0.8</v>
      </c>
      <c r="L121" s="80">
        <f t="shared" si="5"/>
        <v>13997.06</v>
      </c>
      <c r="M121" s="37">
        <v>3499.265</v>
      </c>
      <c r="N121" s="82" t="s">
        <v>500</v>
      </c>
      <c r="O121" s="83" t="s">
        <v>27</v>
      </c>
      <c r="P121" s="88"/>
      <c r="Q121" s="88"/>
    </row>
    <row r="122" s="4" customFormat="1" ht="18.6" customHeight="1" spans="1:17">
      <c r="A122" s="32">
        <v>116</v>
      </c>
      <c r="B122" s="38" t="s">
        <v>501</v>
      </c>
      <c r="C122" s="34" t="s">
        <v>22</v>
      </c>
      <c r="D122" s="35" t="s">
        <v>180</v>
      </c>
      <c r="E122" s="36" t="s">
        <v>502</v>
      </c>
      <c r="F122" s="30" t="s">
        <v>503</v>
      </c>
      <c r="G122" s="37">
        <v>47</v>
      </c>
      <c r="H122" s="46">
        <v>47</v>
      </c>
      <c r="I122" s="79">
        <f t="shared" si="3"/>
        <v>36190</v>
      </c>
      <c r="J122" s="80">
        <f t="shared" si="4"/>
        <v>2207.59</v>
      </c>
      <c r="K122" s="81">
        <v>0.8</v>
      </c>
      <c r="L122" s="80">
        <f t="shared" si="5"/>
        <v>1766.072</v>
      </c>
      <c r="M122" s="37">
        <v>441.518</v>
      </c>
      <c r="N122" s="82" t="s">
        <v>504</v>
      </c>
      <c r="O122" s="83" t="s">
        <v>27</v>
      </c>
      <c r="P122" s="88"/>
      <c r="Q122" s="88"/>
    </row>
    <row r="123" s="4" customFormat="1" ht="18.6" customHeight="1" spans="1:17">
      <c r="A123" s="32">
        <v>117</v>
      </c>
      <c r="B123" s="38" t="s">
        <v>505</v>
      </c>
      <c r="C123" s="34" t="s">
        <v>22</v>
      </c>
      <c r="D123" s="35" t="s">
        <v>117</v>
      </c>
      <c r="E123" s="36" t="s">
        <v>506</v>
      </c>
      <c r="F123" s="30" t="s">
        <v>507</v>
      </c>
      <c r="G123" s="37">
        <v>50</v>
      </c>
      <c r="H123" s="46">
        <v>50</v>
      </c>
      <c r="I123" s="79">
        <f t="shared" si="3"/>
        <v>38500</v>
      </c>
      <c r="J123" s="80">
        <f t="shared" si="4"/>
        <v>2348.5</v>
      </c>
      <c r="K123" s="81">
        <v>0.8</v>
      </c>
      <c r="L123" s="80">
        <f t="shared" si="5"/>
        <v>1878.8</v>
      </c>
      <c r="M123" s="37">
        <v>469.7</v>
      </c>
      <c r="N123" s="82" t="s">
        <v>508</v>
      </c>
      <c r="O123" s="83" t="s">
        <v>27</v>
      </c>
      <c r="P123" s="88"/>
      <c r="Q123" s="88"/>
    </row>
    <row r="124" s="4" customFormat="1" ht="18.6" customHeight="1" spans="1:17">
      <c r="A124" s="32">
        <v>118</v>
      </c>
      <c r="B124" s="38" t="s">
        <v>509</v>
      </c>
      <c r="C124" s="34" t="s">
        <v>22</v>
      </c>
      <c r="D124" s="35" t="s">
        <v>510</v>
      </c>
      <c r="E124" s="36" t="s">
        <v>506</v>
      </c>
      <c r="F124" s="30" t="s">
        <v>511</v>
      </c>
      <c r="G124" s="37">
        <v>97</v>
      </c>
      <c r="H124" s="46">
        <v>97</v>
      </c>
      <c r="I124" s="79">
        <f t="shared" si="3"/>
        <v>74690</v>
      </c>
      <c r="J124" s="80">
        <f t="shared" si="4"/>
        <v>4556.09</v>
      </c>
      <c r="K124" s="81">
        <v>0.8</v>
      </c>
      <c r="L124" s="80">
        <f t="shared" si="5"/>
        <v>3644.872</v>
      </c>
      <c r="M124" s="37">
        <v>911.218</v>
      </c>
      <c r="N124" s="82" t="s">
        <v>512</v>
      </c>
      <c r="O124" s="83" t="s">
        <v>27</v>
      </c>
      <c r="P124" s="88"/>
      <c r="Q124" s="88"/>
    </row>
    <row r="125" s="4" customFormat="1" ht="18.6" customHeight="1" spans="1:17">
      <c r="A125" s="32">
        <v>119</v>
      </c>
      <c r="B125" s="38" t="s">
        <v>513</v>
      </c>
      <c r="C125" s="34" t="s">
        <v>22</v>
      </c>
      <c r="D125" s="35" t="s">
        <v>117</v>
      </c>
      <c r="E125" s="36" t="s">
        <v>514</v>
      </c>
      <c r="F125" s="30" t="s">
        <v>515</v>
      </c>
      <c r="G125" s="37">
        <v>21</v>
      </c>
      <c r="H125" s="46">
        <v>21</v>
      </c>
      <c r="I125" s="79">
        <f t="shared" si="3"/>
        <v>16170</v>
      </c>
      <c r="J125" s="80">
        <f t="shared" si="4"/>
        <v>986.37</v>
      </c>
      <c r="K125" s="81">
        <v>0.8</v>
      </c>
      <c r="L125" s="80">
        <f t="shared" si="5"/>
        <v>789.096</v>
      </c>
      <c r="M125" s="37">
        <v>197.274</v>
      </c>
      <c r="N125" s="82" t="s">
        <v>516</v>
      </c>
      <c r="O125" s="83" t="s">
        <v>27</v>
      </c>
      <c r="P125" s="88"/>
      <c r="Q125" s="88"/>
    </row>
    <row r="126" s="4" customFormat="1" ht="18.6" customHeight="1" spans="1:17">
      <c r="A126" s="32">
        <v>120</v>
      </c>
      <c r="B126" s="38" t="s">
        <v>517</v>
      </c>
      <c r="C126" s="34" t="s">
        <v>22</v>
      </c>
      <c r="D126" s="35" t="s">
        <v>334</v>
      </c>
      <c r="E126" s="36" t="s">
        <v>518</v>
      </c>
      <c r="F126" s="30" t="s">
        <v>519</v>
      </c>
      <c r="G126" s="37">
        <v>90</v>
      </c>
      <c r="H126" s="46">
        <v>90</v>
      </c>
      <c r="I126" s="79">
        <f t="shared" si="3"/>
        <v>69300</v>
      </c>
      <c r="J126" s="80">
        <f t="shared" si="4"/>
        <v>4227.3</v>
      </c>
      <c r="K126" s="81">
        <v>0.8</v>
      </c>
      <c r="L126" s="80">
        <f t="shared" si="5"/>
        <v>3381.84</v>
      </c>
      <c r="M126" s="37">
        <v>845.46</v>
      </c>
      <c r="N126" s="82" t="s">
        <v>520</v>
      </c>
      <c r="O126" s="83" t="s">
        <v>27</v>
      </c>
      <c r="P126" s="88"/>
      <c r="Q126" s="88"/>
    </row>
    <row r="127" s="4" customFormat="1" ht="18.6" customHeight="1" spans="1:17">
      <c r="A127" s="32">
        <v>121</v>
      </c>
      <c r="B127" s="38" t="s">
        <v>521</v>
      </c>
      <c r="C127" s="34" t="s">
        <v>22</v>
      </c>
      <c r="D127" s="35" t="s">
        <v>522</v>
      </c>
      <c r="E127" s="36" t="s">
        <v>523</v>
      </c>
      <c r="F127" s="30" t="s">
        <v>524</v>
      </c>
      <c r="G127" s="37">
        <v>15</v>
      </c>
      <c r="H127" s="46">
        <v>15</v>
      </c>
      <c r="I127" s="79">
        <f t="shared" si="3"/>
        <v>11550</v>
      </c>
      <c r="J127" s="80">
        <f t="shared" si="4"/>
        <v>704.55</v>
      </c>
      <c r="K127" s="81">
        <v>0.8</v>
      </c>
      <c r="L127" s="80">
        <f t="shared" si="5"/>
        <v>563.64</v>
      </c>
      <c r="M127" s="37">
        <v>140.91</v>
      </c>
      <c r="N127" s="82" t="s">
        <v>525</v>
      </c>
      <c r="O127" s="83" t="s">
        <v>27</v>
      </c>
      <c r="P127" s="88"/>
      <c r="Q127" s="88"/>
    </row>
    <row r="128" s="4" customFormat="1" ht="18.6" customHeight="1" spans="1:17">
      <c r="A128" s="32">
        <v>122</v>
      </c>
      <c r="B128" s="38" t="s">
        <v>526</v>
      </c>
      <c r="C128" s="34" t="s">
        <v>22</v>
      </c>
      <c r="D128" s="35" t="s">
        <v>261</v>
      </c>
      <c r="E128" s="36" t="s">
        <v>527</v>
      </c>
      <c r="F128" s="30" t="s">
        <v>25</v>
      </c>
      <c r="G128" s="37">
        <v>8.5</v>
      </c>
      <c r="H128" s="46">
        <v>8.5</v>
      </c>
      <c r="I128" s="79">
        <f t="shared" si="3"/>
        <v>6545</v>
      </c>
      <c r="J128" s="80">
        <f t="shared" si="4"/>
        <v>399.245</v>
      </c>
      <c r="K128" s="81">
        <v>0.8</v>
      </c>
      <c r="L128" s="80">
        <f t="shared" si="5"/>
        <v>319.396</v>
      </c>
      <c r="M128" s="37">
        <v>79.849</v>
      </c>
      <c r="N128" s="82" t="s">
        <v>528</v>
      </c>
      <c r="O128" s="83" t="s">
        <v>27</v>
      </c>
      <c r="P128" s="88"/>
      <c r="Q128" s="88"/>
    </row>
    <row r="129" s="114" customFormat="1" ht="18.6" customHeight="1" spans="1:17">
      <c r="A129" s="32">
        <v>123</v>
      </c>
      <c r="B129" s="38" t="s">
        <v>529</v>
      </c>
      <c r="C129" s="34" t="s">
        <v>22</v>
      </c>
      <c r="D129" s="35" t="s">
        <v>387</v>
      </c>
      <c r="E129" s="36" t="s">
        <v>530</v>
      </c>
      <c r="F129" s="30" t="s">
        <v>531</v>
      </c>
      <c r="G129" s="37">
        <v>26.5</v>
      </c>
      <c r="H129" s="46">
        <v>26.5</v>
      </c>
      <c r="I129" s="79">
        <f t="shared" si="3"/>
        <v>20405</v>
      </c>
      <c r="J129" s="80">
        <f t="shared" si="4"/>
        <v>1244.705</v>
      </c>
      <c r="K129" s="81">
        <v>0.8</v>
      </c>
      <c r="L129" s="80">
        <f t="shared" si="5"/>
        <v>995.764</v>
      </c>
      <c r="M129" s="37">
        <v>248.941</v>
      </c>
      <c r="N129" s="82" t="s">
        <v>532</v>
      </c>
      <c r="O129" s="83" t="s">
        <v>27</v>
      </c>
      <c r="P129" s="150"/>
      <c r="Q129" s="150"/>
    </row>
    <row r="130" s="4" customFormat="1" ht="18.6" customHeight="1" spans="1:17">
      <c r="A130" s="32">
        <v>124</v>
      </c>
      <c r="B130" s="33" t="s">
        <v>533</v>
      </c>
      <c r="C130" s="34" t="s">
        <v>22</v>
      </c>
      <c r="D130" s="132" t="s">
        <v>39</v>
      </c>
      <c r="E130" s="36" t="s">
        <v>534</v>
      </c>
      <c r="F130" s="43" t="s">
        <v>535</v>
      </c>
      <c r="G130" s="37">
        <v>47.5</v>
      </c>
      <c r="H130" s="46">
        <v>47.5</v>
      </c>
      <c r="I130" s="79">
        <f t="shared" si="3"/>
        <v>36575</v>
      </c>
      <c r="J130" s="80">
        <f t="shared" si="4"/>
        <v>2231.075</v>
      </c>
      <c r="K130" s="81">
        <v>0.8</v>
      </c>
      <c r="L130" s="80">
        <f t="shared" si="5"/>
        <v>1784.86</v>
      </c>
      <c r="M130" s="37">
        <v>446.215</v>
      </c>
      <c r="N130" s="132" t="s">
        <v>536</v>
      </c>
      <c r="O130" s="83" t="s">
        <v>27</v>
      </c>
      <c r="P130" s="88"/>
      <c r="Q130" s="88"/>
    </row>
    <row r="131" s="4" customFormat="1" ht="18.6" customHeight="1" spans="1:17">
      <c r="A131" s="32">
        <v>125</v>
      </c>
      <c r="B131" s="38" t="s">
        <v>537</v>
      </c>
      <c r="C131" s="34" t="s">
        <v>22</v>
      </c>
      <c r="D131" s="35" t="s">
        <v>39</v>
      </c>
      <c r="E131" s="36" t="s">
        <v>538</v>
      </c>
      <c r="F131" s="30" t="s">
        <v>539</v>
      </c>
      <c r="G131" s="149">
        <v>37</v>
      </c>
      <c r="H131" s="124">
        <v>37</v>
      </c>
      <c r="I131" s="79">
        <f t="shared" si="3"/>
        <v>28490</v>
      </c>
      <c r="J131" s="80">
        <f t="shared" si="4"/>
        <v>1737.89</v>
      </c>
      <c r="K131" s="81">
        <v>0.8</v>
      </c>
      <c r="L131" s="80">
        <f t="shared" si="5"/>
        <v>1390.312</v>
      </c>
      <c r="M131" s="37">
        <v>347.578</v>
      </c>
      <c r="N131" s="82" t="s">
        <v>540</v>
      </c>
      <c r="O131" s="83" t="s">
        <v>27</v>
      </c>
      <c r="P131" s="88"/>
      <c r="Q131" s="88"/>
    </row>
    <row r="132" s="4" customFormat="1" ht="18.6" customHeight="1" spans="1:17">
      <c r="A132" s="32">
        <v>126</v>
      </c>
      <c r="B132" s="38" t="s">
        <v>541</v>
      </c>
      <c r="C132" s="34" t="s">
        <v>22</v>
      </c>
      <c r="D132" s="35" t="s">
        <v>77</v>
      </c>
      <c r="E132" s="36" t="s">
        <v>542</v>
      </c>
      <c r="F132" s="30" t="s">
        <v>288</v>
      </c>
      <c r="G132" s="37">
        <v>10</v>
      </c>
      <c r="H132" s="46">
        <v>10</v>
      </c>
      <c r="I132" s="79">
        <f t="shared" si="3"/>
        <v>7700</v>
      </c>
      <c r="J132" s="80">
        <f t="shared" si="4"/>
        <v>469.7</v>
      </c>
      <c r="K132" s="81">
        <v>0.8</v>
      </c>
      <c r="L132" s="80">
        <f t="shared" si="5"/>
        <v>375.76</v>
      </c>
      <c r="M132" s="37">
        <v>93.94</v>
      </c>
      <c r="N132" s="82" t="s">
        <v>543</v>
      </c>
      <c r="O132" s="83" t="s">
        <v>27</v>
      </c>
      <c r="P132" s="88"/>
      <c r="Q132" s="88"/>
    </row>
    <row r="133" s="4" customFormat="1" ht="18.6" customHeight="1" spans="1:17">
      <c r="A133" s="32">
        <v>127</v>
      </c>
      <c r="B133" s="38" t="s">
        <v>544</v>
      </c>
      <c r="C133" s="34" t="s">
        <v>22</v>
      </c>
      <c r="D133" s="35" t="s">
        <v>113</v>
      </c>
      <c r="E133" s="36" t="s">
        <v>545</v>
      </c>
      <c r="F133" s="30" t="s">
        <v>64</v>
      </c>
      <c r="G133" s="37">
        <v>30</v>
      </c>
      <c r="H133" s="46">
        <v>30</v>
      </c>
      <c r="I133" s="79">
        <f t="shared" si="3"/>
        <v>23100</v>
      </c>
      <c r="J133" s="80">
        <f t="shared" si="4"/>
        <v>1409.1</v>
      </c>
      <c r="K133" s="81">
        <v>0.8</v>
      </c>
      <c r="L133" s="80">
        <f t="shared" si="5"/>
        <v>1127.28</v>
      </c>
      <c r="M133" s="37">
        <v>281.82</v>
      </c>
      <c r="N133" s="82" t="s">
        <v>546</v>
      </c>
      <c r="O133" s="83" t="s">
        <v>27</v>
      </c>
      <c r="P133" s="88"/>
      <c r="Q133" s="88"/>
    </row>
    <row r="134" s="4" customFormat="1" ht="18.6" customHeight="1" spans="1:17">
      <c r="A134" s="32">
        <v>128</v>
      </c>
      <c r="B134" s="38" t="s">
        <v>547</v>
      </c>
      <c r="C134" s="34" t="s">
        <v>22</v>
      </c>
      <c r="D134" s="35" t="s">
        <v>548</v>
      </c>
      <c r="E134" s="36" t="s">
        <v>549</v>
      </c>
      <c r="F134" s="30" t="s">
        <v>92</v>
      </c>
      <c r="G134" s="37">
        <v>21.5</v>
      </c>
      <c r="H134" s="106">
        <v>21.5</v>
      </c>
      <c r="I134" s="79">
        <f t="shared" si="3"/>
        <v>16555</v>
      </c>
      <c r="J134" s="80">
        <f t="shared" si="4"/>
        <v>1009.855</v>
      </c>
      <c r="K134" s="81">
        <v>0.8</v>
      </c>
      <c r="L134" s="80">
        <f t="shared" si="5"/>
        <v>807.884</v>
      </c>
      <c r="M134" s="37">
        <v>201.971</v>
      </c>
      <c r="N134" s="82" t="s">
        <v>550</v>
      </c>
      <c r="O134" s="83" t="s">
        <v>27</v>
      </c>
      <c r="P134" s="88"/>
      <c r="Q134" s="88"/>
    </row>
    <row r="135" s="4" customFormat="1" ht="18.6" customHeight="1" spans="1:17">
      <c r="A135" s="32">
        <v>129</v>
      </c>
      <c r="B135" s="38" t="s">
        <v>551</v>
      </c>
      <c r="C135" s="34" t="s">
        <v>22</v>
      </c>
      <c r="D135" s="35" t="s">
        <v>58</v>
      </c>
      <c r="E135" s="36" t="s">
        <v>552</v>
      </c>
      <c r="F135" s="30" t="s">
        <v>553</v>
      </c>
      <c r="G135" s="37">
        <v>23</v>
      </c>
      <c r="H135" s="106">
        <v>23</v>
      </c>
      <c r="I135" s="79">
        <f t="shared" ref="I135:I155" si="6">H135*770</f>
        <v>17710</v>
      </c>
      <c r="J135" s="80">
        <f t="shared" ref="J135:J155" si="7">H135*46.97</f>
        <v>1080.31</v>
      </c>
      <c r="K135" s="81">
        <v>0.8</v>
      </c>
      <c r="L135" s="80">
        <f t="shared" ref="L135:L155" si="8">J135*K135</f>
        <v>864.248</v>
      </c>
      <c r="M135" s="37">
        <v>216.062</v>
      </c>
      <c r="N135" s="82" t="s">
        <v>554</v>
      </c>
      <c r="O135" s="83" t="s">
        <v>27</v>
      </c>
      <c r="P135" s="88"/>
      <c r="Q135" s="88"/>
    </row>
    <row r="136" s="4" customFormat="1" ht="18.6" customHeight="1" spans="1:17">
      <c r="A136" s="32">
        <v>130</v>
      </c>
      <c r="B136" s="38" t="s">
        <v>517</v>
      </c>
      <c r="C136" s="34" t="s">
        <v>22</v>
      </c>
      <c r="D136" s="35" t="s">
        <v>334</v>
      </c>
      <c r="E136" s="36" t="s">
        <v>518</v>
      </c>
      <c r="F136" s="30" t="s">
        <v>519</v>
      </c>
      <c r="G136" s="37">
        <v>25</v>
      </c>
      <c r="H136" s="106">
        <v>25</v>
      </c>
      <c r="I136" s="79">
        <f t="shared" si="6"/>
        <v>19250</v>
      </c>
      <c r="J136" s="80">
        <f t="shared" si="7"/>
        <v>1174.25</v>
      </c>
      <c r="K136" s="81">
        <v>0.8</v>
      </c>
      <c r="L136" s="80">
        <f t="shared" si="8"/>
        <v>939.4</v>
      </c>
      <c r="M136" s="37">
        <v>234.85</v>
      </c>
      <c r="N136" s="82" t="s">
        <v>520</v>
      </c>
      <c r="O136" s="83" t="s">
        <v>27</v>
      </c>
      <c r="P136" s="88"/>
      <c r="Q136" s="88"/>
    </row>
    <row r="137" s="4" customFormat="1" ht="18.6" customHeight="1" spans="1:17">
      <c r="A137" s="32">
        <v>131</v>
      </c>
      <c r="B137" s="38" t="s">
        <v>555</v>
      </c>
      <c r="C137" s="34" t="s">
        <v>22</v>
      </c>
      <c r="D137" s="35" t="s">
        <v>34</v>
      </c>
      <c r="E137" s="36" t="s">
        <v>279</v>
      </c>
      <c r="F137" s="30" t="s">
        <v>556</v>
      </c>
      <c r="G137" s="37">
        <v>21</v>
      </c>
      <c r="H137" s="106">
        <v>21</v>
      </c>
      <c r="I137" s="79">
        <f t="shared" si="6"/>
        <v>16170</v>
      </c>
      <c r="J137" s="80">
        <f t="shared" si="7"/>
        <v>986.37</v>
      </c>
      <c r="K137" s="81">
        <v>0.8</v>
      </c>
      <c r="L137" s="80">
        <f t="shared" si="8"/>
        <v>789.096</v>
      </c>
      <c r="M137" s="37">
        <v>197.274</v>
      </c>
      <c r="N137" s="82" t="s">
        <v>557</v>
      </c>
      <c r="O137" s="83" t="s">
        <v>27</v>
      </c>
      <c r="P137" s="88"/>
      <c r="Q137" s="88"/>
    </row>
    <row r="138" s="4" customFormat="1" ht="18.6" customHeight="1" spans="1:17">
      <c r="A138" s="32">
        <v>132</v>
      </c>
      <c r="B138" s="38" t="s">
        <v>306</v>
      </c>
      <c r="C138" s="34" t="s">
        <v>22</v>
      </c>
      <c r="D138" s="35" t="s">
        <v>34</v>
      </c>
      <c r="E138" s="36" t="s">
        <v>558</v>
      </c>
      <c r="F138" s="30" t="s">
        <v>559</v>
      </c>
      <c r="G138" s="37">
        <v>15</v>
      </c>
      <c r="H138" s="106">
        <v>15</v>
      </c>
      <c r="I138" s="79">
        <f t="shared" si="6"/>
        <v>11550</v>
      </c>
      <c r="J138" s="80">
        <f t="shared" si="7"/>
        <v>704.55</v>
      </c>
      <c r="K138" s="81">
        <v>0.8</v>
      </c>
      <c r="L138" s="80">
        <f t="shared" si="8"/>
        <v>563.64</v>
      </c>
      <c r="M138" s="37">
        <v>140.91</v>
      </c>
      <c r="N138" s="82" t="s">
        <v>560</v>
      </c>
      <c r="O138" s="83" t="s">
        <v>27</v>
      </c>
      <c r="P138" s="88"/>
      <c r="Q138" s="88"/>
    </row>
    <row r="139" s="4" customFormat="1" ht="18.6" customHeight="1" spans="1:17">
      <c r="A139" s="32">
        <v>133</v>
      </c>
      <c r="B139" s="38" t="s">
        <v>561</v>
      </c>
      <c r="C139" s="34" t="s">
        <v>22</v>
      </c>
      <c r="D139" s="35" t="s">
        <v>113</v>
      </c>
      <c r="E139" s="36" t="s">
        <v>562</v>
      </c>
      <c r="F139" s="30" t="s">
        <v>563</v>
      </c>
      <c r="G139" s="37">
        <v>97</v>
      </c>
      <c r="H139" s="106">
        <v>97</v>
      </c>
      <c r="I139" s="79">
        <f t="shared" si="6"/>
        <v>74690</v>
      </c>
      <c r="J139" s="80">
        <f t="shared" si="7"/>
        <v>4556.09</v>
      </c>
      <c r="K139" s="81">
        <v>0.8</v>
      </c>
      <c r="L139" s="80">
        <f t="shared" si="8"/>
        <v>3644.872</v>
      </c>
      <c r="M139" s="37">
        <v>911.218</v>
      </c>
      <c r="N139" s="82" t="s">
        <v>564</v>
      </c>
      <c r="O139" s="83" t="s">
        <v>27</v>
      </c>
      <c r="P139" s="88"/>
      <c r="Q139" s="88"/>
    </row>
    <row r="140" s="4" customFormat="1" ht="18.6" customHeight="1" spans="1:17">
      <c r="A140" s="32">
        <v>134</v>
      </c>
      <c r="B140" s="38" t="s">
        <v>565</v>
      </c>
      <c r="C140" s="34" t="s">
        <v>22</v>
      </c>
      <c r="D140" s="35" t="s">
        <v>113</v>
      </c>
      <c r="E140" s="36" t="s">
        <v>566</v>
      </c>
      <c r="F140" s="30" t="s">
        <v>567</v>
      </c>
      <c r="G140" s="37">
        <v>98</v>
      </c>
      <c r="H140" s="106">
        <v>98</v>
      </c>
      <c r="I140" s="79">
        <f t="shared" si="6"/>
        <v>75460</v>
      </c>
      <c r="J140" s="80">
        <f t="shared" si="7"/>
        <v>4603.06</v>
      </c>
      <c r="K140" s="81">
        <v>0.8</v>
      </c>
      <c r="L140" s="80">
        <f t="shared" si="8"/>
        <v>3682.448</v>
      </c>
      <c r="M140" s="37">
        <v>920.612</v>
      </c>
      <c r="N140" s="82" t="s">
        <v>568</v>
      </c>
      <c r="O140" s="83" t="s">
        <v>27</v>
      </c>
      <c r="P140" s="88"/>
      <c r="Q140" s="88"/>
    </row>
    <row r="141" s="4" customFormat="1" ht="18.6" customHeight="1" spans="1:17">
      <c r="A141" s="32">
        <v>135</v>
      </c>
      <c r="B141" s="33" t="s">
        <v>569</v>
      </c>
      <c r="C141" s="34" t="s">
        <v>22</v>
      </c>
      <c r="D141" s="132" t="s">
        <v>570</v>
      </c>
      <c r="E141" s="36" t="s">
        <v>571</v>
      </c>
      <c r="F141" s="43" t="s">
        <v>143</v>
      </c>
      <c r="G141" s="37">
        <v>11</v>
      </c>
      <c r="H141" s="46">
        <v>11</v>
      </c>
      <c r="I141" s="79">
        <f t="shared" si="6"/>
        <v>8470</v>
      </c>
      <c r="J141" s="80">
        <f t="shared" si="7"/>
        <v>516.67</v>
      </c>
      <c r="K141" s="81">
        <v>0.8</v>
      </c>
      <c r="L141" s="80">
        <f t="shared" si="8"/>
        <v>413.336</v>
      </c>
      <c r="M141" s="37">
        <v>103.334</v>
      </c>
      <c r="N141" s="132" t="s">
        <v>572</v>
      </c>
      <c r="O141" s="83" t="s">
        <v>27</v>
      </c>
      <c r="P141" s="88"/>
      <c r="Q141" s="88"/>
    </row>
    <row r="142" s="4" customFormat="1" ht="18.6" customHeight="1" spans="1:17">
      <c r="A142" s="32">
        <v>136</v>
      </c>
      <c r="B142" s="38" t="s">
        <v>573</v>
      </c>
      <c r="C142" s="34" t="s">
        <v>22</v>
      </c>
      <c r="D142" s="35" t="s">
        <v>53</v>
      </c>
      <c r="E142" s="36" t="s">
        <v>574</v>
      </c>
      <c r="F142" s="30" t="s">
        <v>369</v>
      </c>
      <c r="G142" s="37">
        <v>36</v>
      </c>
      <c r="H142" s="106">
        <v>36</v>
      </c>
      <c r="I142" s="79">
        <f t="shared" si="6"/>
        <v>27720</v>
      </c>
      <c r="J142" s="80">
        <f t="shared" si="7"/>
        <v>1690.92</v>
      </c>
      <c r="K142" s="81">
        <v>0.8</v>
      </c>
      <c r="L142" s="80">
        <f t="shared" si="8"/>
        <v>1352.736</v>
      </c>
      <c r="M142" s="37">
        <v>338.184</v>
      </c>
      <c r="N142" s="82" t="s">
        <v>575</v>
      </c>
      <c r="O142" s="83" t="s">
        <v>27</v>
      </c>
      <c r="P142" s="88"/>
      <c r="Q142" s="88"/>
    </row>
    <row r="143" s="4" customFormat="1" ht="18.6" customHeight="1" spans="1:17">
      <c r="A143" s="32">
        <v>137</v>
      </c>
      <c r="B143" s="38" t="s">
        <v>576</v>
      </c>
      <c r="C143" s="34" t="s">
        <v>22</v>
      </c>
      <c r="D143" s="35" t="s">
        <v>113</v>
      </c>
      <c r="E143" s="36" t="s">
        <v>577</v>
      </c>
      <c r="F143" s="30" t="s">
        <v>578</v>
      </c>
      <c r="G143" s="37">
        <v>55</v>
      </c>
      <c r="H143" s="106">
        <v>55</v>
      </c>
      <c r="I143" s="79">
        <f t="shared" si="6"/>
        <v>42350</v>
      </c>
      <c r="J143" s="80">
        <f t="shared" si="7"/>
        <v>2583.35</v>
      </c>
      <c r="K143" s="81">
        <v>0.8</v>
      </c>
      <c r="L143" s="80">
        <f t="shared" si="8"/>
        <v>2066.68</v>
      </c>
      <c r="M143" s="37">
        <v>516.67</v>
      </c>
      <c r="N143" s="82" t="s">
        <v>579</v>
      </c>
      <c r="O143" s="83" t="s">
        <v>27</v>
      </c>
      <c r="P143" s="88"/>
      <c r="Q143" s="88"/>
    </row>
    <row r="144" s="4" customFormat="1" ht="18.6" customHeight="1" spans="1:17">
      <c r="A144" s="32">
        <v>138</v>
      </c>
      <c r="B144" s="38" t="s">
        <v>580</v>
      </c>
      <c r="C144" s="34" t="s">
        <v>22</v>
      </c>
      <c r="D144" s="35" t="s">
        <v>581</v>
      </c>
      <c r="E144" s="36" t="s">
        <v>582</v>
      </c>
      <c r="F144" s="30" t="s">
        <v>583</v>
      </c>
      <c r="G144" s="37">
        <v>20</v>
      </c>
      <c r="H144" s="106">
        <v>20</v>
      </c>
      <c r="I144" s="79">
        <f t="shared" si="6"/>
        <v>15400</v>
      </c>
      <c r="J144" s="80">
        <f t="shared" si="7"/>
        <v>939.4</v>
      </c>
      <c r="K144" s="81">
        <v>0.8</v>
      </c>
      <c r="L144" s="80">
        <f t="shared" si="8"/>
        <v>751.52</v>
      </c>
      <c r="M144" s="37">
        <v>187.88</v>
      </c>
      <c r="N144" s="82" t="s">
        <v>584</v>
      </c>
      <c r="O144" s="83" t="s">
        <v>27</v>
      </c>
      <c r="P144" s="88"/>
      <c r="Q144" s="88"/>
    </row>
    <row r="145" s="4" customFormat="1" ht="18.6" customHeight="1" spans="1:17">
      <c r="A145" s="32">
        <v>139</v>
      </c>
      <c r="B145" s="38" t="s">
        <v>585</v>
      </c>
      <c r="C145" s="34" t="s">
        <v>22</v>
      </c>
      <c r="D145" s="35" t="s">
        <v>113</v>
      </c>
      <c r="E145" s="36" t="s">
        <v>586</v>
      </c>
      <c r="F145" s="30" t="s">
        <v>587</v>
      </c>
      <c r="G145" s="37">
        <v>38</v>
      </c>
      <c r="H145" s="106">
        <v>38</v>
      </c>
      <c r="I145" s="79">
        <f t="shared" si="6"/>
        <v>29260</v>
      </c>
      <c r="J145" s="80">
        <f t="shared" si="7"/>
        <v>1784.86</v>
      </c>
      <c r="K145" s="81">
        <v>0.8</v>
      </c>
      <c r="L145" s="80">
        <f t="shared" si="8"/>
        <v>1427.888</v>
      </c>
      <c r="M145" s="37">
        <v>356.972</v>
      </c>
      <c r="N145" s="82" t="s">
        <v>588</v>
      </c>
      <c r="O145" s="83" t="s">
        <v>27</v>
      </c>
      <c r="P145" s="88"/>
      <c r="Q145" s="88"/>
    </row>
    <row r="146" s="4" customFormat="1" ht="18.6" customHeight="1" spans="1:17">
      <c r="A146" s="32">
        <v>140</v>
      </c>
      <c r="B146" s="38" t="s">
        <v>589</v>
      </c>
      <c r="C146" s="34" t="s">
        <v>22</v>
      </c>
      <c r="D146" s="35" t="s">
        <v>209</v>
      </c>
      <c r="E146" s="36" t="s">
        <v>590</v>
      </c>
      <c r="F146" s="30" t="s">
        <v>591</v>
      </c>
      <c r="G146" s="37">
        <v>25</v>
      </c>
      <c r="H146" s="106">
        <v>25</v>
      </c>
      <c r="I146" s="79">
        <f t="shared" si="6"/>
        <v>19250</v>
      </c>
      <c r="J146" s="80">
        <f t="shared" si="7"/>
        <v>1174.25</v>
      </c>
      <c r="K146" s="81">
        <v>0.8</v>
      </c>
      <c r="L146" s="80">
        <f t="shared" si="8"/>
        <v>939.4</v>
      </c>
      <c r="M146" s="37">
        <v>234.85</v>
      </c>
      <c r="N146" s="82" t="s">
        <v>592</v>
      </c>
      <c r="O146" s="83" t="s">
        <v>27</v>
      </c>
      <c r="P146" s="88"/>
      <c r="Q146" s="88"/>
    </row>
    <row r="147" s="4" customFormat="1" ht="18.6" customHeight="1" spans="1:17">
      <c r="A147" s="32">
        <v>141</v>
      </c>
      <c r="B147" s="38" t="s">
        <v>593</v>
      </c>
      <c r="C147" s="34" t="s">
        <v>22</v>
      </c>
      <c r="D147" s="35" t="s">
        <v>185</v>
      </c>
      <c r="E147" s="36" t="s">
        <v>594</v>
      </c>
      <c r="F147" s="30" t="s">
        <v>595</v>
      </c>
      <c r="G147" s="37">
        <v>10</v>
      </c>
      <c r="H147" s="106">
        <v>10</v>
      </c>
      <c r="I147" s="79">
        <f t="shared" si="6"/>
        <v>7700</v>
      </c>
      <c r="J147" s="80">
        <f t="shared" si="7"/>
        <v>469.7</v>
      </c>
      <c r="K147" s="81">
        <v>0.8</v>
      </c>
      <c r="L147" s="80">
        <f t="shared" si="8"/>
        <v>375.76</v>
      </c>
      <c r="M147" s="37">
        <v>93.94</v>
      </c>
      <c r="N147" s="82" t="s">
        <v>596</v>
      </c>
      <c r="O147" s="83" t="s">
        <v>27</v>
      </c>
      <c r="P147" s="88"/>
      <c r="Q147" s="88"/>
    </row>
    <row r="148" s="4" customFormat="1" ht="18.6" customHeight="1" spans="1:17">
      <c r="A148" s="32">
        <v>142</v>
      </c>
      <c r="B148" s="38" t="s">
        <v>597</v>
      </c>
      <c r="C148" s="34" t="s">
        <v>22</v>
      </c>
      <c r="D148" s="35" t="s">
        <v>44</v>
      </c>
      <c r="E148" s="36" t="s">
        <v>598</v>
      </c>
      <c r="F148" s="30" t="s">
        <v>110</v>
      </c>
      <c r="G148" s="37">
        <v>20</v>
      </c>
      <c r="H148" s="106">
        <v>20</v>
      </c>
      <c r="I148" s="79">
        <f t="shared" si="6"/>
        <v>15400</v>
      </c>
      <c r="J148" s="80">
        <f t="shared" si="7"/>
        <v>939.4</v>
      </c>
      <c r="K148" s="81">
        <v>0.8</v>
      </c>
      <c r="L148" s="80">
        <f t="shared" si="8"/>
        <v>751.52</v>
      </c>
      <c r="M148" s="37">
        <v>187.88</v>
      </c>
      <c r="N148" s="82" t="s">
        <v>599</v>
      </c>
      <c r="O148" s="83" t="s">
        <v>27</v>
      </c>
      <c r="P148" s="88"/>
      <c r="Q148" s="88"/>
    </row>
    <row r="149" s="4" customFormat="1" ht="18.6" customHeight="1" spans="1:17">
      <c r="A149" s="32">
        <v>143</v>
      </c>
      <c r="B149" s="38" t="s">
        <v>600</v>
      </c>
      <c r="C149" s="34" t="s">
        <v>22</v>
      </c>
      <c r="D149" s="35" t="s">
        <v>601</v>
      </c>
      <c r="E149" s="36" t="s">
        <v>602</v>
      </c>
      <c r="F149" s="30" t="s">
        <v>280</v>
      </c>
      <c r="G149" s="37">
        <v>45</v>
      </c>
      <c r="H149" s="106">
        <v>45</v>
      </c>
      <c r="I149" s="79">
        <f t="shared" si="6"/>
        <v>34650</v>
      </c>
      <c r="J149" s="80">
        <f t="shared" si="7"/>
        <v>2113.65</v>
      </c>
      <c r="K149" s="81">
        <v>0.8</v>
      </c>
      <c r="L149" s="80">
        <f t="shared" si="8"/>
        <v>1690.92</v>
      </c>
      <c r="M149" s="37">
        <v>422.73</v>
      </c>
      <c r="N149" s="82" t="s">
        <v>603</v>
      </c>
      <c r="O149" s="83" t="s">
        <v>27</v>
      </c>
      <c r="P149" s="88"/>
      <c r="Q149" s="88"/>
    </row>
    <row r="150" s="4" customFormat="1" ht="18.6" customHeight="1" spans="1:17">
      <c r="A150" s="32">
        <v>144</v>
      </c>
      <c r="B150" s="33" t="s">
        <v>604</v>
      </c>
      <c r="C150" s="34" t="s">
        <v>22</v>
      </c>
      <c r="D150" s="35" t="s">
        <v>605</v>
      </c>
      <c r="E150" s="36" t="s">
        <v>606</v>
      </c>
      <c r="F150" s="43" t="s">
        <v>607</v>
      </c>
      <c r="G150" s="37">
        <v>18</v>
      </c>
      <c r="H150" s="46">
        <v>18</v>
      </c>
      <c r="I150" s="79">
        <f t="shared" si="6"/>
        <v>13860</v>
      </c>
      <c r="J150" s="80">
        <f t="shared" si="7"/>
        <v>845.46</v>
      </c>
      <c r="K150" s="81">
        <v>0.8</v>
      </c>
      <c r="L150" s="80">
        <f t="shared" si="8"/>
        <v>676.368</v>
      </c>
      <c r="M150" s="37">
        <v>169.092</v>
      </c>
      <c r="N150" s="35" t="s">
        <v>608</v>
      </c>
      <c r="O150" s="83" t="s">
        <v>27</v>
      </c>
      <c r="P150" s="88"/>
      <c r="Q150" s="88"/>
    </row>
    <row r="151" s="4" customFormat="1" ht="18.6" customHeight="1" spans="1:17">
      <c r="A151" s="32">
        <v>145</v>
      </c>
      <c r="B151" s="38" t="s">
        <v>609</v>
      </c>
      <c r="C151" s="34" t="s">
        <v>22</v>
      </c>
      <c r="D151" s="35" t="s">
        <v>53</v>
      </c>
      <c r="E151" s="36" t="s">
        <v>610</v>
      </c>
      <c r="F151" s="30" t="s">
        <v>611</v>
      </c>
      <c r="G151" s="149">
        <v>31</v>
      </c>
      <c r="H151" s="124">
        <v>31</v>
      </c>
      <c r="I151" s="79">
        <f t="shared" si="6"/>
        <v>23870</v>
      </c>
      <c r="J151" s="80">
        <f t="shared" si="7"/>
        <v>1456.07</v>
      </c>
      <c r="K151" s="81">
        <v>0.8</v>
      </c>
      <c r="L151" s="80">
        <f t="shared" si="8"/>
        <v>1164.856</v>
      </c>
      <c r="M151" s="37">
        <v>291.214</v>
      </c>
      <c r="N151" s="82" t="s">
        <v>612</v>
      </c>
      <c r="O151" s="83" t="s">
        <v>27</v>
      </c>
      <c r="P151" s="88"/>
      <c r="Q151" s="88"/>
    </row>
    <row r="152" s="4" customFormat="1" ht="18.6" customHeight="1" spans="1:17">
      <c r="A152" s="32">
        <v>146</v>
      </c>
      <c r="B152" s="38" t="s">
        <v>613</v>
      </c>
      <c r="C152" s="34" t="s">
        <v>22</v>
      </c>
      <c r="D152" s="35" t="s">
        <v>72</v>
      </c>
      <c r="E152" s="36" t="s">
        <v>614</v>
      </c>
      <c r="F152" s="30" t="s">
        <v>615</v>
      </c>
      <c r="G152" s="149">
        <v>15</v>
      </c>
      <c r="H152" s="124">
        <v>15</v>
      </c>
      <c r="I152" s="79">
        <f t="shared" si="6"/>
        <v>11550</v>
      </c>
      <c r="J152" s="80">
        <f t="shared" si="7"/>
        <v>704.55</v>
      </c>
      <c r="K152" s="81">
        <v>0.8</v>
      </c>
      <c r="L152" s="80">
        <f t="shared" si="8"/>
        <v>563.64</v>
      </c>
      <c r="M152" s="37">
        <v>140.91</v>
      </c>
      <c r="N152" s="82" t="s">
        <v>616</v>
      </c>
      <c r="O152" s="83" t="s">
        <v>27</v>
      </c>
      <c r="P152" s="88"/>
      <c r="Q152" s="88"/>
    </row>
    <row r="153" s="4" customFormat="1" ht="18.6" customHeight="1" spans="1:17">
      <c r="A153" s="32">
        <v>147</v>
      </c>
      <c r="B153" s="38" t="s">
        <v>617</v>
      </c>
      <c r="C153" s="34" t="s">
        <v>22</v>
      </c>
      <c r="D153" s="35" t="s">
        <v>618</v>
      </c>
      <c r="E153" s="36" t="s">
        <v>619</v>
      </c>
      <c r="F153" s="30" t="s">
        <v>620</v>
      </c>
      <c r="G153" s="37">
        <v>19</v>
      </c>
      <c r="H153" s="106">
        <v>19</v>
      </c>
      <c r="I153" s="79">
        <f t="shared" si="6"/>
        <v>14630</v>
      </c>
      <c r="J153" s="80">
        <f t="shared" si="7"/>
        <v>892.43</v>
      </c>
      <c r="K153" s="81">
        <v>0.8</v>
      </c>
      <c r="L153" s="80">
        <f t="shared" si="8"/>
        <v>713.944</v>
      </c>
      <c r="M153" s="37">
        <v>178.486</v>
      </c>
      <c r="N153" s="82" t="s">
        <v>621</v>
      </c>
      <c r="O153" s="83" t="s">
        <v>27</v>
      </c>
      <c r="P153" s="88"/>
      <c r="Q153" s="88"/>
    </row>
    <row r="154" s="4" customFormat="1" ht="18.6" customHeight="1" spans="1:17">
      <c r="A154" s="32">
        <v>148</v>
      </c>
      <c r="B154" s="33" t="s">
        <v>622</v>
      </c>
      <c r="C154" s="34" t="s">
        <v>22</v>
      </c>
      <c r="D154" s="35" t="s">
        <v>623</v>
      </c>
      <c r="E154" s="36" t="s">
        <v>624</v>
      </c>
      <c r="F154" s="30" t="s">
        <v>625</v>
      </c>
      <c r="G154" s="37">
        <v>10</v>
      </c>
      <c r="H154" s="46">
        <v>10</v>
      </c>
      <c r="I154" s="79">
        <f t="shared" si="6"/>
        <v>7700</v>
      </c>
      <c r="J154" s="80">
        <f t="shared" si="7"/>
        <v>469.7</v>
      </c>
      <c r="K154" s="81">
        <v>0.8</v>
      </c>
      <c r="L154" s="80">
        <f t="shared" si="8"/>
        <v>375.76</v>
      </c>
      <c r="M154" s="37">
        <v>93.94</v>
      </c>
      <c r="N154" s="82" t="s">
        <v>626</v>
      </c>
      <c r="O154" s="83" t="s">
        <v>27</v>
      </c>
      <c r="P154" s="88"/>
      <c r="Q154" s="88"/>
    </row>
    <row r="155" s="4" customFormat="1" ht="18.6" customHeight="1" spans="1:17">
      <c r="A155" s="32">
        <v>149</v>
      </c>
      <c r="B155" s="38" t="s">
        <v>627</v>
      </c>
      <c r="C155" s="34" t="s">
        <v>22</v>
      </c>
      <c r="D155" s="35" t="s">
        <v>628</v>
      </c>
      <c r="E155" s="36" t="s">
        <v>629</v>
      </c>
      <c r="F155" s="30" t="s">
        <v>630</v>
      </c>
      <c r="G155" s="37">
        <v>48</v>
      </c>
      <c r="H155" s="106">
        <v>48</v>
      </c>
      <c r="I155" s="79">
        <f t="shared" si="6"/>
        <v>36960</v>
      </c>
      <c r="J155" s="80">
        <f t="shared" si="7"/>
        <v>2254.56</v>
      </c>
      <c r="K155" s="81">
        <v>0.8</v>
      </c>
      <c r="L155" s="80">
        <f t="shared" si="8"/>
        <v>1803.648</v>
      </c>
      <c r="M155" s="37">
        <v>450.912</v>
      </c>
      <c r="N155" s="82" t="s">
        <v>631</v>
      </c>
      <c r="O155" s="83" t="s">
        <v>27</v>
      </c>
      <c r="P155" s="88"/>
      <c r="Q155" s="88"/>
    </row>
    <row r="156" s="4" customFormat="1" ht="18.6" customHeight="1" spans="1:17">
      <c r="A156" s="32"/>
      <c r="B156" s="33"/>
      <c r="C156" s="43"/>
      <c r="D156" s="44"/>
      <c r="E156" s="45"/>
      <c r="F156" s="43"/>
      <c r="G156" s="37"/>
      <c r="H156" s="46"/>
      <c r="I156" s="79"/>
      <c r="J156" s="80"/>
      <c r="K156" s="81"/>
      <c r="L156" s="80"/>
      <c r="M156" s="37"/>
      <c r="N156" s="85"/>
      <c r="O156" s="86"/>
      <c r="P156" s="88"/>
      <c r="Q156" s="88"/>
    </row>
    <row r="157" s="4" customFormat="1" ht="18.6" customHeight="1" spans="1:17">
      <c r="A157" s="32"/>
      <c r="B157" s="49"/>
      <c r="C157" s="43"/>
      <c r="D157" s="50"/>
      <c r="E157" s="51"/>
      <c r="F157" s="52"/>
      <c r="G157" s="53"/>
      <c r="H157" s="54"/>
      <c r="I157" s="79"/>
      <c r="J157" s="80"/>
      <c r="K157" s="81"/>
      <c r="L157" s="80"/>
      <c r="M157" s="89"/>
      <c r="N157" s="90"/>
      <c r="O157" s="91"/>
      <c r="P157" s="88"/>
      <c r="Q157" s="88"/>
    </row>
    <row r="158" s="6" customFormat="1" ht="18.6" customHeight="1" spans="1:17">
      <c r="A158" s="55" t="s">
        <v>632</v>
      </c>
      <c r="B158" s="56"/>
      <c r="C158" s="56"/>
      <c r="D158" s="57"/>
      <c r="E158" s="57"/>
      <c r="F158" s="58"/>
      <c r="G158" s="59">
        <f>SUM(G7:G157)</f>
        <v>5934.8</v>
      </c>
      <c r="H158" s="59">
        <f>SUM(H7:H157)</f>
        <v>5934.8</v>
      </c>
      <c r="I158" s="79"/>
      <c r="J158" s="80"/>
      <c r="K158" s="81"/>
      <c r="L158" s="80"/>
      <c r="M158" s="92">
        <f>SUM(M7:M157)</f>
        <v>55751.5112</v>
      </c>
      <c r="N158" s="57"/>
      <c r="O158" s="57"/>
      <c r="P158" s="58"/>
      <c r="Q158" s="58"/>
    </row>
    <row r="159" s="7" customFormat="1" ht="15" customHeight="1" spans="1:17">
      <c r="A159" s="60" t="s">
        <v>633</v>
      </c>
      <c r="B159" s="61"/>
      <c r="C159" s="62"/>
      <c r="D159" s="62"/>
      <c r="E159" s="60" t="s">
        <v>634</v>
      </c>
      <c r="F159" s="60"/>
      <c r="G159" s="63"/>
      <c r="H159" s="11"/>
      <c r="I159" s="10"/>
      <c r="J159" s="12"/>
      <c r="K159" s="13"/>
      <c r="L159" s="12"/>
      <c r="M159" s="12"/>
      <c r="N159" s="93"/>
      <c r="O159" s="60"/>
      <c r="P159" s="60"/>
      <c r="Q159" s="60"/>
    </row>
  </sheetData>
  <autoFilter ref="A6:U155">
    <extLst/>
  </autoFilter>
  <mergeCells count="6">
    <mergeCell ref="A1:U1"/>
    <mergeCell ref="A2:U2"/>
    <mergeCell ref="A3:U3"/>
    <mergeCell ref="A4:U4"/>
    <mergeCell ref="A5:U5"/>
    <mergeCell ref="A158:B158"/>
  </mergeCells>
  <pageMargins left="0.196527777777778" right="0.161111111111111" top="0.409027777777778" bottom="0.60625" header="0.5" footer="0.10625"/>
  <pageSetup paperSize="9" scale="75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zoomScale="115" zoomScaleNormal="115" topLeftCell="A9" workbookViewId="0">
      <selection activeCell="M26" sqref="M26"/>
    </sheetView>
  </sheetViews>
  <sheetFormatPr defaultColWidth="9" defaultRowHeight="13.5"/>
  <cols>
    <col min="1" max="1" width="7.28333333333333" style="8" customWidth="1"/>
    <col min="2" max="2" width="8" style="9" customWidth="1"/>
    <col min="3" max="3" width="9.33333333333333" style="8" customWidth="1"/>
    <col min="4" max="4" width="19.8833333333333" style="8" customWidth="1"/>
    <col min="5" max="5" width="11.85" style="10" customWidth="1"/>
    <col min="6" max="6" width="16" style="10" customWidth="1"/>
    <col min="7" max="7" width="8.25" style="11" customWidth="1"/>
    <col min="8" max="8" width="9.5" style="11" customWidth="1"/>
    <col min="9" max="9" width="8.375" style="10" customWidth="1"/>
    <col min="10" max="10" width="8.375" style="12" customWidth="1"/>
    <col min="11" max="11" width="4.75" style="13" customWidth="1"/>
    <col min="12" max="12" width="8.375" style="12" customWidth="1"/>
    <col min="13" max="13" width="8.90833333333333" style="12" customWidth="1"/>
    <col min="14" max="14" width="21.2" style="10" customWidth="1"/>
    <col min="15" max="15" width="23" style="10" customWidth="1"/>
    <col min="16" max="16" width="8.625" style="10" customWidth="1"/>
    <col min="17" max="17" width="7.625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64"/>
      <c r="L1" s="15"/>
      <c r="M1" s="15"/>
      <c r="N1" s="65"/>
      <c r="O1" s="66"/>
      <c r="P1" s="65"/>
      <c r="Q1" s="65"/>
      <c r="R1" s="94"/>
      <c r="S1" s="14"/>
      <c r="T1" s="14"/>
      <c r="U1" s="95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67"/>
      <c r="L2" s="18"/>
      <c r="M2" s="18"/>
      <c r="N2" s="68"/>
      <c r="O2" s="69"/>
      <c r="P2" s="68"/>
      <c r="Q2" s="68"/>
      <c r="R2" s="96"/>
      <c r="S2" s="19"/>
      <c r="T2" s="19"/>
      <c r="U2" s="97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70"/>
      <c r="L3" s="22"/>
      <c r="M3" s="22"/>
      <c r="N3" s="71"/>
      <c r="O3" s="72"/>
      <c r="P3" s="71"/>
      <c r="Q3" s="71"/>
      <c r="R3" s="98"/>
      <c r="S3" s="23"/>
      <c r="T3" s="23"/>
      <c r="U3" s="99"/>
    </row>
    <row r="4" s="2" customFormat="1" ht="24.75" customHeight="1" spans="1:21">
      <c r="A4" s="25" t="s">
        <v>635</v>
      </c>
      <c r="B4" s="26"/>
      <c r="C4" s="26"/>
      <c r="D4" s="26"/>
      <c r="E4" s="27"/>
      <c r="F4" s="27"/>
      <c r="G4" s="28"/>
      <c r="H4" s="28"/>
      <c r="I4" s="26"/>
      <c r="J4" s="26"/>
      <c r="K4" s="73"/>
      <c r="L4" s="26"/>
      <c r="M4" s="26"/>
      <c r="N4" s="74"/>
      <c r="O4" s="75"/>
      <c r="P4" s="74"/>
      <c r="Q4" s="74"/>
      <c r="R4" s="100"/>
      <c r="S4" s="27"/>
      <c r="T4" s="27"/>
      <c r="U4" s="27"/>
    </row>
    <row r="5" s="2" customFormat="1" ht="25.5" customHeight="1" spans="1:21">
      <c r="A5" s="25" t="s">
        <v>636</v>
      </c>
      <c r="B5" s="26"/>
      <c r="C5" s="26"/>
      <c r="D5" s="26"/>
      <c r="E5" s="27"/>
      <c r="F5" s="27"/>
      <c r="G5" s="28"/>
      <c r="H5" s="28"/>
      <c r="I5" s="26"/>
      <c r="J5" s="26"/>
      <c r="K5" s="73"/>
      <c r="L5" s="26"/>
      <c r="M5" s="26"/>
      <c r="N5" s="74"/>
      <c r="O5" s="75"/>
      <c r="P5" s="74"/>
      <c r="Q5" s="74"/>
      <c r="R5" s="100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76" t="s">
        <v>13</v>
      </c>
      <c r="K6" s="77" t="s">
        <v>14</v>
      </c>
      <c r="L6" s="78" t="s">
        <v>15</v>
      </c>
      <c r="M6" s="76" t="s">
        <v>16</v>
      </c>
      <c r="N6" s="29" t="s">
        <v>17</v>
      </c>
      <c r="O6" s="29" t="s">
        <v>18</v>
      </c>
      <c r="P6" s="29" t="s">
        <v>19</v>
      </c>
      <c r="Q6" s="101" t="s">
        <v>20</v>
      </c>
    </row>
    <row r="7" s="4" customFormat="1" ht="18.6" customHeight="1" spans="1:17">
      <c r="A7" s="32">
        <f>ROW()-6</f>
        <v>1</v>
      </c>
      <c r="B7" s="33" t="s">
        <v>81</v>
      </c>
      <c r="C7" s="34" t="s">
        <v>22</v>
      </c>
      <c r="D7" s="35" t="s">
        <v>82</v>
      </c>
      <c r="E7" s="36" t="s">
        <v>83</v>
      </c>
      <c r="F7" s="30" t="s">
        <v>465</v>
      </c>
      <c r="G7" s="46">
        <v>2</v>
      </c>
      <c r="H7" s="46">
        <v>2</v>
      </c>
      <c r="I7" s="79">
        <f>H7*1290</f>
        <v>2580</v>
      </c>
      <c r="J7" s="80">
        <f>H7*52.89</f>
        <v>105.78</v>
      </c>
      <c r="K7" s="81">
        <v>0.8</v>
      </c>
      <c r="L7" s="80">
        <f>J7*K7</f>
        <v>84.624</v>
      </c>
      <c r="M7" s="37">
        <f>H7*10.578</f>
        <v>21.156</v>
      </c>
      <c r="N7" s="82" t="s">
        <v>85</v>
      </c>
      <c r="O7" s="83" t="s">
        <v>27</v>
      </c>
      <c r="P7" s="29"/>
      <c r="Q7" s="102"/>
    </row>
    <row r="8" s="4" customFormat="1" ht="18.6" customHeight="1" spans="1:17">
      <c r="A8" s="32">
        <f t="shared" ref="A8:A22" si="0">ROW()-6</f>
        <v>2</v>
      </c>
      <c r="B8" s="33" t="s">
        <v>86</v>
      </c>
      <c r="C8" s="34" t="s">
        <v>22</v>
      </c>
      <c r="D8" s="35" t="s">
        <v>82</v>
      </c>
      <c r="E8" s="36" t="s">
        <v>87</v>
      </c>
      <c r="F8" s="29" t="s">
        <v>637</v>
      </c>
      <c r="G8" s="46">
        <v>48</v>
      </c>
      <c r="H8" s="46">
        <v>48</v>
      </c>
      <c r="I8" s="79">
        <f t="shared" ref="I8:I22" si="1">H8*1290</f>
        <v>61920</v>
      </c>
      <c r="J8" s="80">
        <f t="shared" ref="J8:J22" si="2">H8*52.89</f>
        <v>2538.72</v>
      </c>
      <c r="K8" s="81">
        <v>0.8</v>
      </c>
      <c r="L8" s="80">
        <f t="shared" ref="L8:L22" si="3">J8*K8</f>
        <v>2030.976</v>
      </c>
      <c r="M8" s="37">
        <f>H8*10.578</f>
        <v>507.744</v>
      </c>
      <c r="N8" s="82" t="s">
        <v>89</v>
      </c>
      <c r="O8" s="83" t="s">
        <v>27</v>
      </c>
      <c r="P8" s="29"/>
      <c r="Q8" s="102"/>
    </row>
    <row r="9" s="4" customFormat="1" ht="18.6" customHeight="1" spans="1:17">
      <c r="A9" s="32">
        <f t="shared" si="0"/>
        <v>3</v>
      </c>
      <c r="B9" s="38" t="s">
        <v>163</v>
      </c>
      <c r="C9" s="34" t="s">
        <v>22</v>
      </c>
      <c r="D9" s="35" t="s">
        <v>53</v>
      </c>
      <c r="E9" s="36" t="s">
        <v>164</v>
      </c>
      <c r="F9" s="30" t="s">
        <v>638</v>
      </c>
      <c r="G9" s="37">
        <v>15</v>
      </c>
      <c r="H9" s="46">
        <v>15</v>
      </c>
      <c r="I9" s="79">
        <f t="shared" si="1"/>
        <v>19350</v>
      </c>
      <c r="J9" s="80">
        <f t="shared" si="2"/>
        <v>793.35</v>
      </c>
      <c r="K9" s="81">
        <v>0.8</v>
      </c>
      <c r="L9" s="80">
        <f t="shared" si="3"/>
        <v>634.68</v>
      </c>
      <c r="M9" s="37">
        <f>H9*10.578</f>
        <v>158.67</v>
      </c>
      <c r="N9" s="82" t="s">
        <v>166</v>
      </c>
      <c r="O9" s="83" t="s">
        <v>27</v>
      </c>
      <c r="P9" s="29"/>
      <c r="Q9" s="102"/>
    </row>
    <row r="10" s="104" customFormat="1" ht="18.6" customHeight="1" spans="1:17">
      <c r="A10" s="32">
        <f t="shared" si="0"/>
        <v>4</v>
      </c>
      <c r="B10" s="33" t="s">
        <v>344</v>
      </c>
      <c r="C10" s="34" t="s">
        <v>22</v>
      </c>
      <c r="D10" s="35" t="s">
        <v>334</v>
      </c>
      <c r="E10" s="36" t="s">
        <v>345</v>
      </c>
      <c r="F10" s="30" t="s">
        <v>639</v>
      </c>
      <c r="G10" s="37">
        <v>60</v>
      </c>
      <c r="H10" s="46">
        <v>60</v>
      </c>
      <c r="I10" s="79">
        <f t="shared" si="1"/>
        <v>77400</v>
      </c>
      <c r="J10" s="80">
        <f t="shared" si="2"/>
        <v>3173.4</v>
      </c>
      <c r="K10" s="81">
        <v>0.8</v>
      </c>
      <c r="L10" s="80">
        <f t="shared" si="3"/>
        <v>2538.72</v>
      </c>
      <c r="M10" s="37">
        <f t="shared" ref="M10:M22" si="4">H10*10.578</f>
        <v>634.68</v>
      </c>
      <c r="N10" s="82" t="s">
        <v>347</v>
      </c>
      <c r="O10" s="83" t="s">
        <v>27</v>
      </c>
      <c r="P10" s="29"/>
      <c r="Q10" s="111"/>
    </row>
    <row r="11" s="4" customFormat="1" ht="18.6" customHeight="1" spans="1:17">
      <c r="A11" s="32">
        <f t="shared" si="0"/>
        <v>5</v>
      </c>
      <c r="B11" s="33" t="s">
        <v>213</v>
      </c>
      <c r="C11" s="34" t="s">
        <v>22</v>
      </c>
      <c r="D11" s="35" t="s">
        <v>105</v>
      </c>
      <c r="E11" s="36" t="s">
        <v>214</v>
      </c>
      <c r="F11" s="30" t="s">
        <v>640</v>
      </c>
      <c r="G11" s="37">
        <v>35</v>
      </c>
      <c r="H11" s="37">
        <v>35</v>
      </c>
      <c r="I11" s="79">
        <f t="shared" si="1"/>
        <v>45150</v>
      </c>
      <c r="J11" s="80">
        <f t="shared" si="2"/>
        <v>1851.15</v>
      </c>
      <c r="K11" s="81">
        <v>0.8</v>
      </c>
      <c r="L11" s="80">
        <f t="shared" si="3"/>
        <v>1480.92</v>
      </c>
      <c r="M11" s="37">
        <f t="shared" si="4"/>
        <v>370.23</v>
      </c>
      <c r="N11" s="82" t="s">
        <v>216</v>
      </c>
      <c r="O11" s="83" t="s">
        <v>27</v>
      </c>
      <c r="P11" s="29"/>
      <c r="Q11" s="102"/>
    </row>
    <row r="12" s="4" customFormat="1" ht="18.6" customHeight="1" spans="1:17">
      <c r="A12" s="32">
        <f t="shared" si="0"/>
        <v>6</v>
      </c>
      <c r="B12" s="47" t="s">
        <v>363</v>
      </c>
      <c r="C12" s="34" t="s">
        <v>22</v>
      </c>
      <c r="D12" s="35" t="s">
        <v>29</v>
      </c>
      <c r="E12" s="36" t="s">
        <v>364</v>
      </c>
      <c r="F12" s="30" t="s">
        <v>640</v>
      </c>
      <c r="G12" s="37">
        <v>16</v>
      </c>
      <c r="H12" s="46">
        <v>16</v>
      </c>
      <c r="I12" s="79">
        <f t="shared" si="1"/>
        <v>20640</v>
      </c>
      <c r="J12" s="80">
        <f t="shared" si="2"/>
        <v>846.24</v>
      </c>
      <c r="K12" s="81">
        <v>0.8</v>
      </c>
      <c r="L12" s="80">
        <f t="shared" si="3"/>
        <v>676.992</v>
      </c>
      <c r="M12" s="37">
        <f t="shared" si="4"/>
        <v>169.248</v>
      </c>
      <c r="N12" s="82" t="s">
        <v>366</v>
      </c>
      <c r="O12" s="83" t="s">
        <v>27</v>
      </c>
      <c r="P12" s="29"/>
      <c r="Q12" s="102"/>
    </row>
    <row r="13" s="4" customFormat="1" ht="18.6" customHeight="1" spans="1:17">
      <c r="A13" s="32">
        <f t="shared" si="0"/>
        <v>7</v>
      </c>
      <c r="B13" s="38" t="s">
        <v>641</v>
      </c>
      <c r="C13" s="34" t="s">
        <v>22</v>
      </c>
      <c r="D13" s="105" t="s">
        <v>180</v>
      </c>
      <c r="E13" s="103" t="s">
        <v>279</v>
      </c>
      <c r="F13" s="29" t="s">
        <v>202</v>
      </c>
      <c r="G13" s="37">
        <v>30</v>
      </c>
      <c r="H13" s="106">
        <v>30</v>
      </c>
      <c r="I13" s="79">
        <f t="shared" si="1"/>
        <v>38700</v>
      </c>
      <c r="J13" s="80">
        <f t="shared" si="2"/>
        <v>1586.7</v>
      </c>
      <c r="K13" s="81">
        <v>0.8</v>
      </c>
      <c r="L13" s="80">
        <f t="shared" si="3"/>
        <v>1269.36</v>
      </c>
      <c r="M13" s="37">
        <f t="shared" si="4"/>
        <v>317.34</v>
      </c>
      <c r="N13" s="108" t="s">
        <v>642</v>
      </c>
      <c r="O13" s="83" t="s">
        <v>27</v>
      </c>
      <c r="P13" s="109"/>
      <c r="Q13" s="102"/>
    </row>
    <row r="14" s="4" customFormat="1" ht="18.6" customHeight="1" spans="1:17">
      <c r="A14" s="32">
        <f t="shared" si="0"/>
        <v>8</v>
      </c>
      <c r="B14" s="38" t="s">
        <v>382</v>
      </c>
      <c r="C14" s="34" t="s">
        <v>22</v>
      </c>
      <c r="D14" s="105" t="s">
        <v>105</v>
      </c>
      <c r="E14" s="103" t="s">
        <v>383</v>
      </c>
      <c r="F14" s="29" t="s">
        <v>638</v>
      </c>
      <c r="G14" s="37">
        <v>19</v>
      </c>
      <c r="H14" s="37">
        <v>19</v>
      </c>
      <c r="I14" s="79">
        <f t="shared" si="1"/>
        <v>24510</v>
      </c>
      <c r="J14" s="80">
        <f t="shared" si="2"/>
        <v>1004.91</v>
      </c>
      <c r="K14" s="81">
        <v>0.8</v>
      </c>
      <c r="L14" s="80">
        <f t="shared" si="3"/>
        <v>803.928</v>
      </c>
      <c r="M14" s="37">
        <f t="shared" si="4"/>
        <v>200.982</v>
      </c>
      <c r="N14" s="108" t="s">
        <v>385</v>
      </c>
      <c r="O14" s="83" t="s">
        <v>27</v>
      </c>
      <c r="P14" s="29"/>
      <c r="Q14" s="102"/>
    </row>
    <row r="15" s="4" customFormat="1" ht="18.6" customHeight="1" spans="1:17">
      <c r="A15" s="32">
        <f t="shared" si="0"/>
        <v>9</v>
      </c>
      <c r="B15" s="107" t="s">
        <v>395</v>
      </c>
      <c r="C15" s="34" t="s">
        <v>22</v>
      </c>
      <c r="D15" s="35" t="s">
        <v>396</v>
      </c>
      <c r="E15" s="36" t="s">
        <v>397</v>
      </c>
      <c r="F15" s="30" t="s">
        <v>465</v>
      </c>
      <c r="G15" s="37">
        <v>6</v>
      </c>
      <c r="H15" s="46">
        <v>6</v>
      </c>
      <c r="I15" s="79">
        <f t="shared" si="1"/>
        <v>7740</v>
      </c>
      <c r="J15" s="80">
        <f t="shared" si="2"/>
        <v>317.34</v>
      </c>
      <c r="K15" s="81">
        <v>0.8</v>
      </c>
      <c r="L15" s="80">
        <f t="shared" si="3"/>
        <v>253.872</v>
      </c>
      <c r="M15" s="37">
        <f t="shared" si="4"/>
        <v>63.468</v>
      </c>
      <c r="N15" s="82" t="s">
        <v>399</v>
      </c>
      <c r="O15" s="83" t="s">
        <v>27</v>
      </c>
      <c r="P15" s="29"/>
      <c r="Q15" s="102"/>
    </row>
    <row r="16" s="4" customFormat="1" ht="18.6" customHeight="1" spans="1:17">
      <c r="A16" s="32">
        <f t="shared" si="0"/>
        <v>10</v>
      </c>
      <c r="B16" s="38" t="s">
        <v>480</v>
      </c>
      <c r="C16" s="34" t="s">
        <v>22</v>
      </c>
      <c r="D16" s="105" t="s">
        <v>82</v>
      </c>
      <c r="E16" s="103" t="s">
        <v>481</v>
      </c>
      <c r="F16" s="29" t="s">
        <v>465</v>
      </c>
      <c r="G16" s="37">
        <v>6</v>
      </c>
      <c r="H16" s="106">
        <v>6</v>
      </c>
      <c r="I16" s="79">
        <f t="shared" si="1"/>
        <v>7740</v>
      </c>
      <c r="J16" s="80">
        <f t="shared" si="2"/>
        <v>317.34</v>
      </c>
      <c r="K16" s="81">
        <v>0.8</v>
      </c>
      <c r="L16" s="80">
        <f t="shared" si="3"/>
        <v>253.872</v>
      </c>
      <c r="M16" s="37">
        <f t="shared" si="4"/>
        <v>63.468</v>
      </c>
      <c r="N16" s="108" t="s">
        <v>483</v>
      </c>
      <c r="O16" s="83" t="s">
        <v>27</v>
      </c>
      <c r="P16" s="29"/>
      <c r="Q16" s="102"/>
    </row>
    <row r="17" s="4" customFormat="1" ht="18.6" customHeight="1" spans="1:17">
      <c r="A17" s="32">
        <f t="shared" si="0"/>
        <v>11</v>
      </c>
      <c r="B17" s="38" t="s">
        <v>501</v>
      </c>
      <c r="C17" s="34" t="s">
        <v>22</v>
      </c>
      <c r="D17" s="35" t="s">
        <v>180</v>
      </c>
      <c r="E17" s="36" t="s">
        <v>502</v>
      </c>
      <c r="F17" s="30" t="s">
        <v>643</v>
      </c>
      <c r="G17" s="37">
        <v>43</v>
      </c>
      <c r="H17" s="46">
        <v>43</v>
      </c>
      <c r="I17" s="79">
        <f t="shared" si="1"/>
        <v>55470</v>
      </c>
      <c r="J17" s="80">
        <f t="shared" si="2"/>
        <v>2274.27</v>
      </c>
      <c r="K17" s="81">
        <v>0.8</v>
      </c>
      <c r="L17" s="80">
        <f t="shared" si="3"/>
        <v>1819.416</v>
      </c>
      <c r="M17" s="37">
        <f t="shared" si="4"/>
        <v>454.854</v>
      </c>
      <c r="N17" s="82" t="s">
        <v>504</v>
      </c>
      <c r="O17" s="83" t="s">
        <v>27</v>
      </c>
      <c r="P17" s="29"/>
      <c r="Q17" s="102"/>
    </row>
    <row r="18" s="4" customFormat="1" ht="18.6" customHeight="1" spans="1:17">
      <c r="A18" s="32">
        <f t="shared" si="0"/>
        <v>12</v>
      </c>
      <c r="B18" s="38" t="s">
        <v>537</v>
      </c>
      <c r="C18" s="34" t="s">
        <v>22</v>
      </c>
      <c r="D18" s="105" t="s">
        <v>39</v>
      </c>
      <c r="E18" s="103" t="s">
        <v>538</v>
      </c>
      <c r="F18" s="29" t="s">
        <v>465</v>
      </c>
      <c r="G18" s="37">
        <v>3</v>
      </c>
      <c r="H18" s="106">
        <v>3</v>
      </c>
      <c r="I18" s="79">
        <f t="shared" si="1"/>
        <v>3870</v>
      </c>
      <c r="J18" s="80">
        <f t="shared" si="2"/>
        <v>158.67</v>
      </c>
      <c r="K18" s="81">
        <v>0.8</v>
      </c>
      <c r="L18" s="80">
        <f t="shared" si="3"/>
        <v>126.936</v>
      </c>
      <c r="M18" s="37">
        <f t="shared" si="4"/>
        <v>31.734</v>
      </c>
      <c r="N18" s="108" t="s">
        <v>540</v>
      </c>
      <c r="O18" s="83" t="s">
        <v>27</v>
      </c>
      <c r="P18" s="29"/>
      <c r="Q18" s="102"/>
    </row>
    <row r="19" s="4" customFormat="1" ht="18.6" customHeight="1" spans="1:17">
      <c r="A19" s="32">
        <f t="shared" si="0"/>
        <v>13</v>
      </c>
      <c r="B19" s="38" t="s">
        <v>541</v>
      </c>
      <c r="C19" s="34" t="s">
        <v>22</v>
      </c>
      <c r="D19" s="35" t="s">
        <v>77</v>
      </c>
      <c r="E19" s="36" t="s">
        <v>542</v>
      </c>
      <c r="F19" s="30" t="s">
        <v>644</v>
      </c>
      <c r="G19" s="37">
        <v>75</v>
      </c>
      <c r="H19" s="46">
        <v>75</v>
      </c>
      <c r="I19" s="79">
        <f t="shared" si="1"/>
        <v>96750</v>
      </c>
      <c r="J19" s="80">
        <f t="shared" si="2"/>
        <v>3966.75</v>
      </c>
      <c r="K19" s="81">
        <v>0.8</v>
      </c>
      <c r="L19" s="80">
        <f t="shared" si="3"/>
        <v>3173.4</v>
      </c>
      <c r="M19" s="37">
        <f t="shared" si="4"/>
        <v>793.35</v>
      </c>
      <c r="N19" s="82" t="s">
        <v>543</v>
      </c>
      <c r="O19" s="83" t="s">
        <v>27</v>
      </c>
      <c r="P19" s="29"/>
      <c r="Q19" s="102"/>
    </row>
    <row r="20" s="4" customFormat="1" ht="18.6" customHeight="1" spans="1:17">
      <c r="A20" s="32">
        <f t="shared" si="0"/>
        <v>14</v>
      </c>
      <c r="B20" s="38" t="s">
        <v>573</v>
      </c>
      <c r="C20" s="34" t="s">
        <v>22</v>
      </c>
      <c r="D20" s="105" t="s">
        <v>53</v>
      </c>
      <c r="E20" s="103" t="s">
        <v>574</v>
      </c>
      <c r="F20" s="29" t="s">
        <v>645</v>
      </c>
      <c r="G20" s="37">
        <v>6</v>
      </c>
      <c r="H20" s="106">
        <v>6</v>
      </c>
      <c r="I20" s="79">
        <f t="shared" si="1"/>
        <v>7740</v>
      </c>
      <c r="J20" s="80">
        <f t="shared" si="2"/>
        <v>317.34</v>
      </c>
      <c r="K20" s="81">
        <v>0.8</v>
      </c>
      <c r="L20" s="80">
        <f t="shared" si="3"/>
        <v>253.872</v>
      </c>
      <c r="M20" s="37">
        <f t="shared" si="4"/>
        <v>63.468</v>
      </c>
      <c r="N20" s="108" t="s">
        <v>575</v>
      </c>
      <c r="O20" s="83" t="s">
        <v>27</v>
      </c>
      <c r="P20" s="29"/>
      <c r="Q20" s="102"/>
    </row>
    <row r="21" s="4" customFormat="1" ht="18.6" customHeight="1" spans="1:17">
      <c r="A21" s="32">
        <f t="shared" si="0"/>
        <v>15</v>
      </c>
      <c r="B21" s="38" t="s">
        <v>593</v>
      </c>
      <c r="C21" s="34" t="s">
        <v>22</v>
      </c>
      <c r="D21" s="35" t="s">
        <v>185</v>
      </c>
      <c r="E21" s="36" t="s">
        <v>594</v>
      </c>
      <c r="F21" s="30" t="s">
        <v>535</v>
      </c>
      <c r="G21" s="37">
        <v>30</v>
      </c>
      <c r="H21" s="46">
        <v>30</v>
      </c>
      <c r="I21" s="79">
        <f t="shared" si="1"/>
        <v>38700</v>
      </c>
      <c r="J21" s="80">
        <f t="shared" si="2"/>
        <v>1586.7</v>
      </c>
      <c r="K21" s="81">
        <v>0.8</v>
      </c>
      <c r="L21" s="80">
        <f t="shared" si="3"/>
        <v>1269.36</v>
      </c>
      <c r="M21" s="37">
        <f t="shared" si="4"/>
        <v>317.34</v>
      </c>
      <c r="N21" s="82" t="s">
        <v>596</v>
      </c>
      <c r="O21" s="83" t="s">
        <v>27</v>
      </c>
      <c r="P21" s="29"/>
      <c r="Q21" s="102"/>
    </row>
    <row r="22" s="4" customFormat="1" ht="18.6" customHeight="1" spans="1:17">
      <c r="A22" s="32">
        <f t="shared" si="0"/>
        <v>16</v>
      </c>
      <c r="B22" s="38" t="s">
        <v>617</v>
      </c>
      <c r="C22" s="34" t="s">
        <v>22</v>
      </c>
      <c r="D22" s="105" t="s">
        <v>618</v>
      </c>
      <c r="E22" s="103" t="s">
        <v>619</v>
      </c>
      <c r="F22" s="29" t="s">
        <v>645</v>
      </c>
      <c r="G22" s="37">
        <v>11</v>
      </c>
      <c r="H22" s="106">
        <v>11</v>
      </c>
      <c r="I22" s="79">
        <f t="shared" si="1"/>
        <v>14190</v>
      </c>
      <c r="J22" s="80">
        <f t="shared" si="2"/>
        <v>581.79</v>
      </c>
      <c r="K22" s="81">
        <v>0.8</v>
      </c>
      <c r="L22" s="80">
        <f t="shared" si="3"/>
        <v>465.432</v>
      </c>
      <c r="M22" s="37">
        <f t="shared" si="4"/>
        <v>116.358</v>
      </c>
      <c r="N22" s="82" t="s">
        <v>621</v>
      </c>
      <c r="O22" s="83" t="s">
        <v>27</v>
      </c>
      <c r="P22" s="29"/>
      <c r="Q22" s="102"/>
    </row>
    <row r="23" s="4" customFormat="1" ht="18.6" customHeight="1" spans="1:17">
      <c r="A23" s="32"/>
      <c r="B23" s="33"/>
      <c r="C23" s="43"/>
      <c r="D23" s="44"/>
      <c r="E23" s="45"/>
      <c r="F23" s="43"/>
      <c r="G23" s="37"/>
      <c r="H23" s="46"/>
      <c r="I23" s="79"/>
      <c r="J23" s="80"/>
      <c r="K23" s="81"/>
      <c r="L23" s="80"/>
      <c r="M23" s="37"/>
      <c r="N23" s="85"/>
      <c r="O23" s="86"/>
      <c r="P23" s="110"/>
      <c r="Q23" s="102"/>
    </row>
    <row r="24" s="4" customFormat="1" ht="18.6" customHeight="1" spans="1:17">
      <c r="A24" s="32"/>
      <c r="B24" s="49"/>
      <c r="C24" s="43"/>
      <c r="D24" s="50"/>
      <c r="E24" s="51"/>
      <c r="F24" s="52"/>
      <c r="G24" s="53"/>
      <c r="H24" s="54"/>
      <c r="I24" s="79"/>
      <c r="J24" s="80"/>
      <c r="K24" s="81"/>
      <c r="L24" s="80"/>
      <c r="M24" s="89"/>
      <c r="N24" s="90"/>
      <c r="O24" s="91"/>
      <c r="P24" s="88"/>
      <c r="Q24" s="88"/>
    </row>
    <row r="25" s="6" customFormat="1" ht="18.6" customHeight="1" spans="1:17">
      <c r="A25" s="55" t="s">
        <v>632</v>
      </c>
      <c r="B25" s="56"/>
      <c r="C25" s="56"/>
      <c r="D25" s="57"/>
      <c r="E25" s="57"/>
      <c r="F25" s="58"/>
      <c r="G25" s="59">
        <f>SUM(G7:G24)</f>
        <v>405</v>
      </c>
      <c r="H25" s="59">
        <f>SUM(H7:H24)</f>
        <v>405</v>
      </c>
      <c r="I25" s="79"/>
      <c r="J25" s="80"/>
      <c r="K25" s="81"/>
      <c r="L25" s="80"/>
      <c r="M25" s="92">
        <f>SUM(M7:M24)</f>
        <v>4284.09</v>
      </c>
      <c r="N25" s="57"/>
      <c r="O25" s="57"/>
      <c r="P25" s="58"/>
      <c r="Q25" s="58"/>
    </row>
    <row r="26" s="7" customFormat="1" ht="15" customHeight="1" spans="1:17">
      <c r="A26" s="60" t="s">
        <v>633</v>
      </c>
      <c r="B26" s="61"/>
      <c r="C26" s="62"/>
      <c r="D26" s="62"/>
      <c r="E26" s="60" t="s">
        <v>634</v>
      </c>
      <c r="F26" s="60"/>
      <c r="G26" s="63"/>
      <c r="H26" s="11"/>
      <c r="I26" s="10"/>
      <c r="J26" s="12"/>
      <c r="K26" s="13"/>
      <c r="L26" s="12"/>
      <c r="M26" s="12"/>
      <c r="N26" s="93"/>
      <c r="O26" s="60"/>
      <c r="P26" s="60"/>
      <c r="Q26" s="60"/>
    </row>
  </sheetData>
  <autoFilter ref="A6:U22">
    <extLst/>
  </autoFilter>
  <mergeCells count="6">
    <mergeCell ref="A1:U1"/>
    <mergeCell ref="A2:U2"/>
    <mergeCell ref="A3:U3"/>
    <mergeCell ref="A4:U4"/>
    <mergeCell ref="A5:U5"/>
    <mergeCell ref="A25:B25"/>
  </mergeCells>
  <pageMargins left="0.196527777777778" right="0.161111111111111" top="0.409027777777778" bottom="0.60625" header="0.5" footer="0.10625"/>
  <pageSetup paperSize="9" scale="77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zoomScale="115" zoomScaleNormal="115" workbookViewId="0">
      <selection activeCell="I20" sqref="I20"/>
    </sheetView>
  </sheetViews>
  <sheetFormatPr defaultColWidth="9" defaultRowHeight="13.5"/>
  <cols>
    <col min="1" max="1" width="10.875" style="8" customWidth="1"/>
    <col min="2" max="2" width="8" style="9" customWidth="1"/>
    <col min="3" max="3" width="17.75" style="8" customWidth="1"/>
    <col min="4" max="4" width="20.5" style="8" customWidth="1"/>
    <col min="5" max="5" width="11.5" style="10" customWidth="1"/>
    <col min="6" max="6" width="9.23333333333333" style="10" customWidth="1"/>
    <col min="7" max="7" width="8.25" style="11" customWidth="1"/>
    <col min="8" max="8" width="9.5" style="11" customWidth="1"/>
    <col min="9" max="9" width="7.5" style="10" customWidth="1"/>
    <col min="10" max="10" width="8.125" style="12" customWidth="1"/>
    <col min="11" max="11" width="7.25" style="13" customWidth="1"/>
    <col min="12" max="12" width="10.375" style="12" customWidth="1"/>
    <col min="13" max="13" width="9.5" style="12" customWidth="1"/>
    <col min="14" max="14" width="22.7166666666667" style="10" customWidth="1"/>
    <col min="15" max="15" width="23" style="10" customWidth="1"/>
    <col min="16" max="16" width="8.625" style="10" customWidth="1"/>
    <col min="17" max="17" width="7.625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64"/>
      <c r="L1" s="15"/>
      <c r="M1" s="15"/>
      <c r="N1" s="65"/>
      <c r="O1" s="66"/>
      <c r="P1" s="65"/>
      <c r="Q1" s="65"/>
      <c r="R1" s="94"/>
      <c r="S1" s="14"/>
      <c r="T1" s="14"/>
      <c r="U1" s="95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67"/>
      <c r="L2" s="18"/>
      <c r="M2" s="18"/>
      <c r="N2" s="68"/>
      <c r="O2" s="69"/>
      <c r="P2" s="68"/>
      <c r="Q2" s="68"/>
      <c r="R2" s="96"/>
      <c r="S2" s="19"/>
      <c r="T2" s="19"/>
      <c r="U2" s="97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70"/>
      <c r="L3" s="22"/>
      <c r="M3" s="22"/>
      <c r="N3" s="71"/>
      <c r="O3" s="72"/>
      <c r="P3" s="71"/>
      <c r="Q3" s="71"/>
      <c r="R3" s="98"/>
      <c r="S3" s="23"/>
      <c r="T3" s="23"/>
      <c r="U3" s="99"/>
    </row>
    <row r="4" s="2" customFormat="1" ht="24.75" customHeight="1" spans="1:21">
      <c r="A4" s="25" t="s">
        <v>646</v>
      </c>
      <c r="B4" s="26"/>
      <c r="C4" s="26"/>
      <c r="D4" s="26"/>
      <c r="E4" s="27"/>
      <c r="F4" s="27"/>
      <c r="G4" s="28"/>
      <c r="H4" s="28"/>
      <c r="I4" s="26"/>
      <c r="J4" s="26"/>
      <c r="K4" s="73"/>
      <c r="L4" s="26"/>
      <c r="M4" s="26"/>
      <c r="N4" s="74"/>
      <c r="O4" s="75"/>
      <c r="P4" s="74"/>
      <c r="Q4" s="74"/>
      <c r="R4" s="100"/>
      <c r="S4" s="27"/>
      <c r="T4" s="27"/>
      <c r="U4" s="27"/>
    </row>
    <row r="5" s="2" customFormat="1" ht="25.5" customHeight="1" spans="1:21">
      <c r="A5" s="25" t="s">
        <v>647</v>
      </c>
      <c r="B5" s="26"/>
      <c r="C5" s="26"/>
      <c r="D5" s="26"/>
      <c r="E5" s="27"/>
      <c r="F5" s="27"/>
      <c r="G5" s="28"/>
      <c r="H5" s="28"/>
      <c r="I5" s="26"/>
      <c r="J5" s="26"/>
      <c r="K5" s="73"/>
      <c r="L5" s="26"/>
      <c r="M5" s="26"/>
      <c r="N5" s="74"/>
      <c r="O5" s="75"/>
      <c r="P5" s="74"/>
      <c r="Q5" s="74"/>
      <c r="R5" s="100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76" t="s">
        <v>13</v>
      </c>
      <c r="K6" s="77" t="s">
        <v>14</v>
      </c>
      <c r="L6" s="78" t="s">
        <v>15</v>
      </c>
      <c r="M6" s="76" t="s">
        <v>16</v>
      </c>
      <c r="N6" s="29" t="s">
        <v>17</v>
      </c>
      <c r="O6" s="29" t="s">
        <v>18</v>
      </c>
      <c r="P6" s="29" t="s">
        <v>19</v>
      </c>
      <c r="Q6" s="101" t="s">
        <v>20</v>
      </c>
    </row>
    <row r="7" s="4" customFormat="1" ht="18.6" customHeight="1" spans="1:17">
      <c r="A7" s="32">
        <v>1</v>
      </c>
      <c r="B7" s="33" t="s">
        <v>400</v>
      </c>
      <c r="C7" s="34" t="s">
        <v>22</v>
      </c>
      <c r="D7" s="35" t="s">
        <v>401</v>
      </c>
      <c r="E7" s="36" t="s">
        <v>402</v>
      </c>
      <c r="F7" s="30" t="s">
        <v>648</v>
      </c>
      <c r="G7" s="37">
        <v>58</v>
      </c>
      <c r="H7" s="37">
        <v>58</v>
      </c>
      <c r="I7" s="79">
        <f>H7*270</f>
        <v>15660</v>
      </c>
      <c r="J7" s="80">
        <f>H7*13.77</f>
        <v>798.66</v>
      </c>
      <c r="K7" s="81">
        <v>0.8</v>
      </c>
      <c r="L7" s="80">
        <f>J7*K7</f>
        <v>638.928</v>
      </c>
      <c r="M7" s="37">
        <f>H7*2.754</f>
        <v>159.732</v>
      </c>
      <c r="N7" s="82" t="s">
        <v>404</v>
      </c>
      <c r="O7" s="83" t="s">
        <v>27</v>
      </c>
      <c r="P7" s="29"/>
      <c r="Q7" s="102"/>
    </row>
    <row r="8" s="4" customFormat="1" ht="18.6" customHeight="1" spans="1:17">
      <c r="A8" s="32">
        <v>2</v>
      </c>
      <c r="B8" s="33" t="s">
        <v>282</v>
      </c>
      <c r="C8" s="34" t="s">
        <v>22</v>
      </c>
      <c r="D8" s="35" t="s">
        <v>77</v>
      </c>
      <c r="E8" s="36" t="s">
        <v>283</v>
      </c>
      <c r="F8" s="30" t="s">
        <v>648</v>
      </c>
      <c r="G8" s="37">
        <v>2.5</v>
      </c>
      <c r="H8" s="37">
        <v>2.5</v>
      </c>
      <c r="I8" s="79">
        <f>H8*270</f>
        <v>675</v>
      </c>
      <c r="J8" s="80">
        <f>H8*13.77</f>
        <v>34.425</v>
      </c>
      <c r="K8" s="81">
        <v>0.8</v>
      </c>
      <c r="L8" s="80">
        <f>J8*K8</f>
        <v>27.54</v>
      </c>
      <c r="M8" s="37">
        <f>H8*2.754</f>
        <v>6.885</v>
      </c>
      <c r="N8" s="82" t="s">
        <v>285</v>
      </c>
      <c r="O8" s="83" t="s">
        <v>27</v>
      </c>
      <c r="P8" s="29"/>
      <c r="Q8" s="102"/>
    </row>
    <row r="9" s="4" customFormat="1" ht="18.6" customHeight="1" spans="1:17">
      <c r="A9" s="32">
        <v>3</v>
      </c>
      <c r="B9" s="38" t="s">
        <v>277</v>
      </c>
      <c r="C9" s="34" t="s">
        <v>22</v>
      </c>
      <c r="D9" s="35" t="s">
        <v>278</v>
      </c>
      <c r="E9" s="36" t="s">
        <v>279</v>
      </c>
      <c r="F9" s="30" t="s">
        <v>648</v>
      </c>
      <c r="G9" s="37">
        <v>1</v>
      </c>
      <c r="H9" s="37">
        <v>1</v>
      </c>
      <c r="I9" s="79">
        <f>H9*270</f>
        <v>270</v>
      </c>
      <c r="J9" s="80">
        <f>H9*13.77</f>
        <v>13.77</v>
      </c>
      <c r="K9" s="81">
        <v>0.8</v>
      </c>
      <c r="L9" s="80">
        <f>J9*K9</f>
        <v>11.016</v>
      </c>
      <c r="M9" s="37">
        <f>H9*2.754</f>
        <v>2.754</v>
      </c>
      <c r="N9" s="82" t="s">
        <v>281</v>
      </c>
      <c r="O9" s="83" t="s">
        <v>27</v>
      </c>
      <c r="P9" s="29"/>
      <c r="Q9" s="102"/>
    </row>
    <row r="10" s="5" customFormat="1" ht="18.6" customHeight="1" spans="1:17">
      <c r="A10" s="39">
        <v>4</v>
      </c>
      <c r="B10" s="40" t="s">
        <v>649</v>
      </c>
      <c r="C10" s="34" t="s">
        <v>22</v>
      </c>
      <c r="D10" s="41" t="s">
        <v>605</v>
      </c>
      <c r="E10" s="42" t="s">
        <v>650</v>
      </c>
      <c r="F10" s="30" t="s">
        <v>648</v>
      </c>
      <c r="G10" s="37">
        <v>7.5</v>
      </c>
      <c r="H10" s="37">
        <v>7.5</v>
      </c>
      <c r="I10" s="79">
        <f>H10*270</f>
        <v>2025</v>
      </c>
      <c r="J10" s="80">
        <f>H10*13.77</f>
        <v>103.275</v>
      </c>
      <c r="K10" s="81">
        <v>0.8</v>
      </c>
      <c r="L10" s="80">
        <f>J10*K10</f>
        <v>82.62</v>
      </c>
      <c r="M10" s="37">
        <f>H10*2.754</f>
        <v>20.655</v>
      </c>
      <c r="N10" s="84" t="s">
        <v>651</v>
      </c>
      <c r="O10" s="83" t="s">
        <v>27</v>
      </c>
      <c r="P10" s="39"/>
      <c r="Q10" s="103"/>
    </row>
    <row r="11" s="4" customFormat="1" ht="18.6" customHeight="1" spans="1:17">
      <c r="A11" s="32"/>
      <c r="B11" s="33"/>
      <c r="C11" s="43"/>
      <c r="D11" s="44"/>
      <c r="E11" s="45"/>
      <c r="F11" s="43"/>
      <c r="G11" s="37"/>
      <c r="H11" s="46"/>
      <c r="I11" s="79"/>
      <c r="J11" s="80"/>
      <c r="K11" s="81"/>
      <c r="L11" s="80"/>
      <c r="M11" s="37"/>
      <c r="N11" s="85"/>
      <c r="O11" s="86"/>
      <c r="P11" s="29"/>
      <c r="Q11" s="102"/>
    </row>
    <row r="12" s="4" customFormat="1" ht="18.6" customHeight="1" spans="1:17">
      <c r="A12" s="32"/>
      <c r="B12" s="47"/>
      <c r="C12" s="43"/>
      <c r="D12" s="48"/>
      <c r="E12" s="48"/>
      <c r="F12" s="43"/>
      <c r="G12" s="37"/>
      <c r="H12" s="37"/>
      <c r="I12" s="79"/>
      <c r="J12" s="80"/>
      <c r="K12" s="81"/>
      <c r="L12" s="80"/>
      <c r="M12" s="37"/>
      <c r="N12" s="85"/>
      <c r="O12" s="87"/>
      <c r="P12" s="88"/>
      <c r="Q12" s="88"/>
    </row>
    <row r="13" s="4" customFormat="1" ht="18.6" customHeight="1" spans="1:17">
      <c r="A13" s="32"/>
      <c r="B13" s="49"/>
      <c r="C13" s="43"/>
      <c r="D13" s="50"/>
      <c r="E13" s="51"/>
      <c r="F13" s="52"/>
      <c r="G13" s="53"/>
      <c r="H13" s="54"/>
      <c r="I13" s="79"/>
      <c r="J13" s="80"/>
      <c r="K13" s="81"/>
      <c r="L13" s="80"/>
      <c r="M13" s="89"/>
      <c r="N13" s="90"/>
      <c r="O13" s="91"/>
      <c r="P13" s="88"/>
      <c r="Q13" s="88"/>
    </row>
    <row r="14" s="6" customFormat="1" ht="18.6" customHeight="1" spans="1:17">
      <c r="A14" s="55" t="s">
        <v>632</v>
      </c>
      <c r="B14" s="56"/>
      <c r="C14" s="56"/>
      <c r="D14" s="57"/>
      <c r="E14" s="57"/>
      <c r="F14" s="58"/>
      <c r="G14" s="59">
        <f>SUM(G7:G13)</f>
        <v>69</v>
      </c>
      <c r="H14" s="59">
        <f>SUM(H7:H13)</f>
        <v>69</v>
      </c>
      <c r="I14" s="79"/>
      <c r="J14" s="80"/>
      <c r="K14" s="81"/>
      <c r="L14" s="80"/>
      <c r="M14" s="92">
        <f>SUM(M7:M13)</f>
        <v>190.026</v>
      </c>
      <c r="N14" s="57"/>
      <c r="O14" s="57"/>
      <c r="P14" s="58"/>
      <c r="Q14" s="58"/>
    </row>
    <row r="15" s="7" customFormat="1" ht="15" customHeight="1" spans="1:17">
      <c r="A15" s="60" t="s">
        <v>633</v>
      </c>
      <c r="B15" s="61"/>
      <c r="C15" s="62"/>
      <c r="D15" s="62"/>
      <c r="E15" s="60" t="s">
        <v>634</v>
      </c>
      <c r="F15" s="60"/>
      <c r="G15" s="63"/>
      <c r="H15" s="11"/>
      <c r="I15" s="10"/>
      <c r="J15" s="12"/>
      <c r="K15" s="13"/>
      <c r="L15" s="12"/>
      <c r="M15" s="12"/>
      <c r="N15" s="93"/>
      <c r="O15" s="60"/>
      <c r="P15" s="60"/>
      <c r="Q15" s="60"/>
    </row>
  </sheetData>
  <mergeCells count="6">
    <mergeCell ref="A1:U1"/>
    <mergeCell ref="A2:U2"/>
    <mergeCell ref="A3:U3"/>
    <mergeCell ref="A4:U4"/>
    <mergeCell ref="A5:U5"/>
    <mergeCell ref="A14:B14"/>
  </mergeCells>
  <pageMargins left="0.196527777777778" right="0.161111111111111" top="0.409027777777778" bottom="0.60625" header="0.5" footer="0.10625"/>
  <pageSetup paperSize="9" scale="71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玉米 </vt:lpstr>
      <vt:lpstr>水稻</vt:lpstr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2024-06-11T06:56:23Z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F85C2EC224F6408E860C02B52E77B954_13</vt:lpwstr>
  </property>
</Properties>
</file>