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90"/>
  </bookViews>
  <sheets>
    <sheet name="公示" sheetId="24" r:id="rId1"/>
    <sheet name="玉米" sheetId="25" r:id="rId2"/>
  </sheets>
  <definedNames>
    <definedName name="_xlnm._FilterDatabase" localSheetId="0" hidden="1">公示!$A$6:$Q$20</definedName>
    <definedName name="_xlnm.Print_Area" localSheetId="0">公示!$A$1:$Q$20</definedName>
    <definedName name="_xlnm.Print_Titles" localSheetId="0">公示!$1:$6</definedName>
    <definedName name="_xlnm._FilterDatabase" localSheetId="1" hidden="1">玉米!$A$6:$Q$11</definedName>
    <definedName name="_xlnm.Print_Area" localSheetId="1">玉米!$A$1:$Q$11</definedName>
    <definedName name="_xlnm.Print_Titles" localSheetId="1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<sst xmlns="http://schemas.openxmlformats.org/spreadsheetml/2006/main" count="125" uniqueCount="72">
  <si>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</si>
  <si>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</si>
  <si>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调兵山市大明镇团结村村民委员会   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水稻保险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水稻</t>
    </r>
    <r>
      <rPr>
        <b/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团结村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</si>
  <si>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调兵山市大明镇团结村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1290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4.1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52.89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</si>
  <si>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</si>
  <si>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</si>
  <si>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</si>
  <si>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</si>
  <si>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</si>
  <si>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</si>
  <si>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</si>
  <si>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</si>
  <si>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</si>
  <si>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</si>
  <si>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</si>
  <si>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</si>
  <si>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</si>
  <si>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</si>
  <si>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</si>
  <si>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</si>
  <si>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</si>
  <si>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杨玉民</t>
  </si>
  <si>
    <t>团结村</t>
  </si>
  <si>
    <t>211203********1558</t>
  </si>
  <si>
    <t>135910********</t>
  </si>
  <si>
    <t>村东南</t>
  </si>
  <si>
    <t>535711********2586</t>
  </si>
  <si>
    <t>辽宁农村商业银行股份有限公司</t>
  </si>
  <si>
    <t>杨绍利</t>
  </si>
  <si>
    <t>211203********1516</t>
  </si>
  <si>
    <t>151841********</t>
  </si>
  <si>
    <t>621026********44336</t>
  </si>
  <si>
    <t>庄凤金</t>
  </si>
  <si>
    <t>211203********1511</t>
  </si>
  <si>
    <t>131307********</t>
  </si>
  <si>
    <t>534711********0719</t>
  </si>
  <si>
    <t>黄绍奎</t>
  </si>
  <si>
    <t>211203********1513</t>
  </si>
  <si>
    <t>150420********</t>
  </si>
  <si>
    <t>621449********56390</t>
  </si>
  <si>
    <t>杨铁伟</t>
  </si>
  <si>
    <t>621026********51609</t>
  </si>
  <si>
    <t>韩龙军</t>
  </si>
  <si>
    <t>211203********1514</t>
  </si>
  <si>
    <t>134644********</t>
  </si>
  <si>
    <t>621026********18560</t>
  </si>
  <si>
    <t>闫宏宇</t>
  </si>
  <si>
    <t>211281********1571</t>
  </si>
  <si>
    <t>158980********</t>
  </si>
  <si>
    <t>621449********15274</t>
  </si>
  <si>
    <t>杨树凯</t>
  </si>
  <si>
    <t>211203********1554</t>
  </si>
  <si>
    <t>131941********</t>
  </si>
  <si>
    <t>621026********60860</t>
  </si>
  <si>
    <t>崔素艳</t>
  </si>
  <si>
    <t>211203********1521</t>
  </si>
  <si>
    <t>157041********</t>
  </si>
  <si>
    <t>621449********08369</t>
  </si>
  <si>
    <t>侯元元</t>
  </si>
  <si>
    <t>211203********1525</t>
  </si>
  <si>
    <t>187410********</t>
  </si>
  <si>
    <t>621449********89712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</si>
  <si>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</si>
  <si>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</si>
  <si>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</si>
  <si>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调兵山市大明镇团结村村民委员会   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玉米保险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玉米</t>
    </r>
    <r>
      <rPr>
        <b/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团结村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</si>
  <si>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调兵山市大明镇团结村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770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</t>
    </r>
    <r>
      <rPr>
        <sz val="10"/>
        <rFont val="宋体"/>
        <charset val="134"/>
      </rPr>
      <t xml:space="preserve"> 元      No.</t>
    </r>
  </si>
  <si>
    <t>王有财</t>
  </si>
  <si>
    <t>玉米</t>
  </si>
  <si>
    <t>211203********1536</t>
  </si>
  <si>
    <t>138410*****</t>
  </si>
  <si>
    <t>621026********20434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</si>
</sst>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6" borderId="22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7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 applyProtection="0"/>
    <xf numFmtId="0" fontId="36" fillId="0" borderId="0" applyProtection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58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49" fontId="9" fillId="0" borderId="8" xfId="58" applyNumberFormat="1" applyFont="1" applyFill="1" applyBorder="1" applyAlignment="1">
      <alignment vertical="center"/>
    </xf>
    <xf numFmtId="49" fontId="6" fillId="0" borderId="7" xfId="58" applyNumberFormat="1" applyFont="1" applyFill="1" applyBorder="1" applyAlignment="1" applyProtection="1">
      <alignment horizontal="center" vertical="center"/>
      <protection locked="0"/>
    </xf>
    <xf numFmtId="177" fontId="10" fillId="0" borderId="7" xfId="0" applyNumberFormat="1" applyFont="1" applyFill="1" applyBorder="1" applyAlignment="1">
      <alignment horizontal="center" vertical="center"/>
    </xf>
    <xf numFmtId="177" fontId="9" fillId="0" borderId="8" xfId="58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9" fillId="0" borderId="8" xfId="58" applyNumberFormat="1" applyFont="1" applyFill="1" applyBorder="1" applyAlignment="1">
      <alignment horizontal="center"/>
    </xf>
    <xf numFmtId="177" fontId="10" fillId="0" borderId="7" xfId="0" applyNumberFormat="1" applyFont="1" applyBorder="1" applyAlignment="1">
      <alignment horizontal="center" vertical="center"/>
    </xf>
    <xf numFmtId="177" fontId="9" fillId="3" borderId="8" xfId="58" applyNumberFormat="1" applyFont="1" applyFill="1" applyBorder="1" applyAlignment="1">
      <alignment horizontal="center" vertical="center" wrapText="1"/>
    </xf>
    <xf numFmtId="0" fontId="11" fillId="0" borderId="7" xfId="54" applyFont="1" applyFill="1" applyBorder="1" applyAlignment="1">
      <alignment horizontal="center" vertical="center"/>
    </xf>
    <xf numFmtId="0" fontId="11" fillId="0" borderId="7" xfId="60" applyFont="1" applyFill="1" applyBorder="1" applyAlignment="1">
      <alignment horizontal="center" vertical="center"/>
    </xf>
    <xf numFmtId="0" fontId="11" fillId="0" borderId="7" xfId="5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61" applyFont="1" applyFill="1" applyBorder="1" applyAlignment="1">
      <alignment horizontal="center" vertical="center"/>
    </xf>
    <xf numFmtId="0" fontId="11" fillId="0" borderId="7" xfId="5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14" fillId="0" borderId="12" xfId="58" applyNumberFormat="1" applyFont="1" applyFill="1" applyBorder="1" applyAlignment="1">
      <alignment horizontal="center" vertical="center"/>
    </xf>
    <xf numFmtId="0" fontId="15" fillId="0" borderId="13" xfId="58" applyFont="1" applyFill="1" applyBorder="1" applyAlignment="1">
      <alignment horizontal="left" vertical="center" wrapText="1"/>
    </xf>
    <xf numFmtId="49" fontId="14" fillId="0" borderId="12" xfId="58" applyNumberFormat="1" applyFont="1" applyFill="1" applyBorder="1" applyAlignment="1">
      <alignment horizontal="center"/>
    </xf>
    <xf numFmtId="179" fontId="11" fillId="2" borderId="7" xfId="0" applyNumberFormat="1" applyFont="1" applyFill="1" applyBorder="1" applyAlignment="1">
      <alignment horizontal="center" vertical="center"/>
    </xf>
    <xf numFmtId="0" fontId="11" fillId="2" borderId="7" xfId="53" applyFont="1" applyFill="1" applyBorder="1" applyAlignment="1">
      <alignment horizontal="center" vertical="center"/>
    </xf>
    <xf numFmtId="0" fontId="11" fillId="0" borderId="7" xfId="52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177" fontId="4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177" fontId="4" fillId="2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7" xfId="0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6" xfId="50"/>
    <cellStyle name="常规 8" xfId="51"/>
    <cellStyle name="常规 9" xfId="52"/>
    <cellStyle name="常规 2 2" xfId="53"/>
    <cellStyle name="常规 10" xfId="54"/>
    <cellStyle name="常规 2" xfId="55"/>
    <cellStyle name="常规 23" xfId="56"/>
    <cellStyle name="常规 29" xfId="57"/>
    <cellStyle name="常规 3" xfId="58"/>
    <cellStyle name="常规 4" xfId="59"/>
    <cellStyle name="常规 5" xfId="60"/>
    <cellStyle name="常规 7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5</xdr:col>
      <xdr:colOff>234950</xdr:colOff>
      <xdr:row>1</xdr:row>
      <xdr:rowOff>251460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5</xdr:col>
      <xdr:colOff>234950</xdr:colOff>
      <xdr:row>1</xdr:row>
      <xdr:rowOff>251460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tabSelected="1" workbookViewId="0">
      <selection activeCell="R11" sqref="R11"/>
    </sheetView>
  </sheetViews>
  <sheetFormatPr defaultColWidth="9" defaultRowHeight="13.5"/>
  <cols>
    <col min="1" max="1" width="3.90833333333333" style="7" customWidth="1"/>
    <col min="2" max="2" width="8.64166666666667" style="8" customWidth="1"/>
    <col min="3" max="3" width="6.09166666666667" style="7" customWidth="1"/>
    <col min="4" max="4" width="14.5583333333333" style="7" customWidth="1"/>
    <col min="5" max="5" width="11.5" style="9" customWidth="1"/>
    <col min="6" max="6" width="9.24166666666667" style="9" customWidth="1"/>
    <col min="7" max="7" width="8.25" style="10" customWidth="1"/>
    <col min="8" max="8" width="9.5" style="10" customWidth="1"/>
    <col min="9" max="9" width="10.4333333333333" style="9" customWidth="1"/>
    <col min="10" max="10" width="12.0583333333333" style="11" customWidth="1"/>
    <col min="11" max="11" width="6.625" style="12" customWidth="1"/>
    <col min="12" max="12" width="10.125" style="11" customWidth="1"/>
    <col min="13" max="13" width="9.25" style="11" customWidth="1"/>
    <col min="14" max="14" width="17.175" style="9" customWidth="1"/>
    <col min="15" max="15" width="25.75" style="9" customWidth="1"/>
    <col min="16" max="16" width="7.60833333333333" style="9" customWidth="1"/>
    <col min="17" max="17" width="7.625" style="9" customWidth="1"/>
    <col min="18" max="16384" width="9" style="9"/>
  </cols>
  <sheetData>
    <row r="1" s="1" customFormat="1" ht="17" customHeight="1" spans="1:21">
      <c r="A1" s="13"/>
      <c r="B1" s="14"/>
      <c r="C1" s="14"/>
      <c r="D1" s="14"/>
      <c r="E1" s="13"/>
      <c r="F1" s="13"/>
      <c r="G1" s="15"/>
      <c r="H1" s="15"/>
      <c r="I1" s="14"/>
      <c r="J1" s="14"/>
      <c r="K1" s="57"/>
      <c r="L1" s="14"/>
      <c r="M1" s="14"/>
      <c r="N1" s="58"/>
      <c r="O1" s="59"/>
      <c r="P1" s="58"/>
      <c r="Q1" s="58"/>
      <c r="R1" s="85"/>
      <c r="S1" s="13"/>
      <c r="T1" s="13"/>
      <c r="U1" s="86"/>
    </row>
    <row r="2" s="1" customFormat="1" ht="22.5" customHeight="1" spans="1:21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60"/>
      <c r="L2" s="17"/>
      <c r="M2" s="17"/>
      <c r="N2" s="61"/>
      <c r="O2" s="62"/>
      <c r="P2" s="61"/>
      <c r="Q2" s="61"/>
      <c r="R2" s="87"/>
      <c r="S2" s="18"/>
      <c r="T2" s="18"/>
      <c r="U2" s="88"/>
    </row>
    <row r="3" s="1" customFormat="1" ht="24.75" customHeight="1" spans="1:21">
      <c r="A3" s="20" t="s">
        <v>1</v>
      </c>
      <c r="B3" s="21"/>
      <c r="C3" s="21"/>
      <c r="D3" s="21"/>
      <c r="E3" s="22"/>
      <c r="F3" s="22"/>
      <c r="G3" s="23"/>
      <c r="H3" s="23"/>
      <c r="I3" s="21"/>
      <c r="J3" s="21"/>
      <c r="K3" s="63"/>
      <c r="L3" s="21"/>
      <c r="M3" s="21"/>
      <c r="N3" s="64"/>
      <c r="O3" s="65"/>
      <c r="P3" s="64"/>
      <c r="Q3" s="64"/>
      <c r="R3" s="89"/>
      <c r="S3" s="22"/>
      <c r="T3" s="22"/>
      <c r="U3" s="90"/>
    </row>
    <row r="4" s="2" customFormat="1" ht="24.75" customHeight="1" spans="1:21">
      <c r="A4" s="24" t="s">
        <v>2</v>
      </c>
      <c r="B4" s="25"/>
      <c r="C4" s="25"/>
      <c r="D4" s="25"/>
      <c r="E4" s="26"/>
      <c r="F4" s="26"/>
      <c r="G4" s="27"/>
      <c r="H4" s="27"/>
      <c r="I4" s="25"/>
      <c r="J4" s="25"/>
      <c r="K4" s="66"/>
      <c r="L4" s="25"/>
      <c r="M4" s="25"/>
      <c r="N4" s="67"/>
      <c r="O4" s="68"/>
      <c r="P4" s="67"/>
      <c r="Q4" s="67"/>
      <c r="R4" s="91"/>
      <c r="S4" s="26"/>
      <c r="T4" s="26"/>
      <c r="U4" s="26"/>
    </row>
    <row r="5" s="2" customFormat="1" ht="25.5" customHeight="1" spans="1:21">
      <c r="A5" s="24" t="s">
        <v>3</v>
      </c>
      <c r="B5" s="25"/>
      <c r="C5" s="25"/>
      <c r="D5" s="25"/>
      <c r="E5" s="26"/>
      <c r="F5" s="26"/>
      <c r="G5" s="27"/>
      <c r="H5" s="27"/>
      <c r="I5" s="25"/>
      <c r="J5" s="25"/>
      <c r="K5" s="66"/>
      <c r="L5" s="25"/>
      <c r="M5" s="25"/>
      <c r="N5" s="67"/>
      <c r="O5" s="68"/>
      <c r="P5" s="67"/>
      <c r="Q5" s="67"/>
      <c r="R5" s="91"/>
      <c r="S5" s="26"/>
      <c r="T5" s="26"/>
      <c r="U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28" t="s">
        <v>12</v>
      </c>
      <c r="J6" s="69" t="s">
        <v>13</v>
      </c>
      <c r="K6" s="70" t="s">
        <v>14</v>
      </c>
      <c r="L6" s="71" t="s">
        <v>15</v>
      </c>
      <c r="M6" s="69" t="s">
        <v>16</v>
      </c>
      <c r="N6" s="28" t="s">
        <v>17</v>
      </c>
      <c r="O6" s="28" t="s">
        <v>18</v>
      </c>
      <c r="P6" s="28" t="s">
        <v>19</v>
      </c>
      <c r="Q6" s="92" t="s">
        <v>20</v>
      </c>
    </row>
    <row r="7" s="4" customFormat="1" ht="28" customHeight="1" spans="1:17">
      <c r="A7" s="31">
        <f t="shared" ref="A7:A18" si="0">ROW()-6</f>
        <v>1</v>
      </c>
      <c r="B7" s="32" t="s">
        <v>21</v>
      </c>
      <c r="C7" s="96" t="s">
        <v>22</v>
      </c>
      <c r="D7" s="34" t="s">
        <v>23</v>
      </c>
      <c r="E7" s="35" t="s">
        <v>24</v>
      </c>
      <c r="F7" s="33" t="s">
        <v>25</v>
      </c>
      <c r="G7" s="36">
        <v>150</v>
      </c>
      <c r="H7" s="37">
        <v>150</v>
      </c>
      <c r="I7" s="72">
        <f t="shared" ref="I7:I17" si="1">H7*1290</f>
        <v>193500</v>
      </c>
      <c r="J7" s="72">
        <f t="shared" ref="J7:J17" si="2">H7*52.89</f>
        <v>7933.5</v>
      </c>
      <c r="K7" s="73">
        <v>0.8</v>
      </c>
      <c r="L7" s="74">
        <f t="shared" ref="L7:L17" si="3">J7*K7</f>
        <v>6346.8</v>
      </c>
      <c r="M7" s="36">
        <v>1586.7</v>
      </c>
      <c r="N7" s="75" t="s">
        <v>26</v>
      </c>
      <c r="O7" s="76" t="s">
        <v>27</v>
      </c>
      <c r="P7" s="28"/>
      <c r="Q7" s="93"/>
    </row>
    <row r="8" s="4" customFormat="1" ht="28" customHeight="1" spans="1:17">
      <c r="A8" s="31">
        <f t="shared" si="0"/>
        <v>2</v>
      </c>
      <c r="B8" s="32" t="s">
        <v>28</v>
      </c>
      <c r="C8" s="96" t="s">
        <v>22</v>
      </c>
      <c r="D8" s="34" t="s">
        <v>29</v>
      </c>
      <c r="E8" s="35" t="s">
        <v>30</v>
      </c>
      <c r="F8" s="33" t="s">
        <v>25</v>
      </c>
      <c r="G8" s="36">
        <v>200</v>
      </c>
      <c r="H8" s="37">
        <v>200</v>
      </c>
      <c r="I8" s="72">
        <f t="shared" si="1"/>
        <v>258000</v>
      </c>
      <c r="J8" s="72">
        <f t="shared" si="2"/>
        <v>10578</v>
      </c>
      <c r="K8" s="73">
        <v>0.8</v>
      </c>
      <c r="L8" s="74">
        <f t="shared" si="3"/>
        <v>8462.4</v>
      </c>
      <c r="M8" s="36">
        <v>2115.6</v>
      </c>
      <c r="N8" s="75" t="s">
        <v>31</v>
      </c>
      <c r="O8" s="76" t="s">
        <v>27</v>
      </c>
      <c r="P8" s="28"/>
      <c r="Q8" s="93"/>
    </row>
    <row r="9" s="4" customFormat="1" ht="28" customHeight="1" spans="1:17">
      <c r="A9" s="31">
        <f t="shared" si="0"/>
        <v>3</v>
      </c>
      <c r="B9" s="32" t="s">
        <v>32</v>
      </c>
      <c r="C9" s="96" t="s">
        <v>22</v>
      </c>
      <c r="D9" s="34" t="s">
        <v>33</v>
      </c>
      <c r="E9" s="35" t="s">
        <v>34</v>
      </c>
      <c r="F9" s="33" t="s">
        <v>25</v>
      </c>
      <c r="G9" s="36">
        <v>171</v>
      </c>
      <c r="H9" s="37">
        <v>171</v>
      </c>
      <c r="I9" s="72">
        <f t="shared" si="1"/>
        <v>220590</v>
      </c>
      <c r="J9" s="72">
        <f t="shared" si="2"/>
        <v>9044.19</v>
      </c>
      <c r="K9" s="73">
        <v>0.8</v>
      </c>
      <c r="L9" s="74">
        <f t="shared" si="3"/>
        <v>7235.352</v>
      </c>
      <c r="M9" s="36">
        <v>1808.838</v>
      </c>
      <c r="N9" s="75" t="s">
        <v>35</v>
      </c>
      <c r="O9" s="76" t="s">
        <v>27</v>
      </c>
      <c r="P9" s="28"/>
      <c r="Q9" s="93"/>
    </row>
    <row r="10" s="95" customFormat="1" ht="28" customHeight="1" spans="1:17">
      <c r="A10" s="31">
        <f t="shared" si="0"/>
        <v>4</v>
      </c>
      <c r="B10" s="32" t="s">
        <v>36</v>
      </c>
      <c r="C10" s="96" t="s">
        <v>22</v>
      </c>
      <c r="D10" s="34" t="s">
        <v>37</v>
      </c>
      <c r="E10" s="35" t="s">
        <v>38</v>
      </c>
      <c r="F10" s="33" t="s">
        <v>25</v>
      </c>
      <c r="G10" s="36">
        <v>135</v>
      </c>
      <c r="H10" s="37">
        <v>135</v>
      </c>
      <c r="I10" s="72">
        <f t="shared" si="1"/>
        <v>174150</v>
      </c>
      <c r="J10" s="72">
        <f t="shared" si="2"/>
        <v>7140.15</v>
      </c>
      <c r="K10" s="73">
        <v>0.8</v>
      </c>
      <c r="L10" s="74">
        <f t="shared" si="3"/>
        <v>5712.12</v>
      </c>
      <c r="M10" s="36">
        <v>1428.03</v>
      </c>
      <c r="N10" s="75" t="s">
        <v>39</v>
      </c>
      <c r="O10" s="76" t="s">
        <v>27</v>
      </c>
      <c r="P10" s="28"/>
      <c r="Q10" s="93"/>
    </row>
    <row r="11" s="4" customFormat="1" ht="28" customHeight="1" spans="1:17">
      <c r="A11" s="31">
        <f t="shared" si="0"/>
        <v>5</v>
      </c>
      <c r="B11" s="32" t="s">
        <v>40</v>
      </c>
      <c r="C11" s="96" t="s">
        <v>22</v>
      </c>
      <c r="D11" s="34" t="s">
        <v>33</v>
      </c>
      <c r="E11" s="35" t="s">
        <v>30</v>
      </c>
      <c r="F11" s="33" t="s">
        <v>25</v>
      </c>
      <c r="G11" s="36">
        <v>19</v>
      </c>
      <c r="H11" s="37">
        <v>19</v>
      </c>
      <c r="I11" s="72">
        <f t="shared" si="1"/>
        <v>24510</v>
      </c>
      <c r="J11" s="72">
        <f t="shared" si="2"/>
        <v>1004.91</v>
      </c>
      <c r="K11" s="73">
        <v>0.8</v>
      </c>
      <c r="L11" s="74">
        <f t="shared" si="3"/>
        <v>803.928</v>
      </c>
      <c r="M11" s="36">
        <v>200.982</v>
      </c>
      <c r="N11" s="75" t="s">
        <v>41</v>
      </c>
      <c r="O11" s="76" t="s">
        <v>27</v>
      </c>
      <c r="P11" s="28"/>
      <c r="Q11" s="93"/>
    </row>
    <row r="12" s="4" customFormat="1" ht="28" customHeight="1" spans="1:17">
      <c r="A12" s="31">
        <f t="shared" si="0"/>
        <v>6</v>
      </c>
      <c r="B12" s="32" t="s">
        <v>42</v>
      </c>
      <c r="C12" s="96" t="s">
        <v>22</v>
      </c>
      <c r="D12" s="34" t="s">
        <v>43</v>
      </c>
      <c r="E12" s="35" t="s">
        <v>44</v>
      </c>
      <c r="F12" s="33" t="s">
        <v>25</v>
      </c>
      <c r="G12" s="36">
        <v>118</v>
      </c>
      <c r="H12" s="37">
        <v>118</v>
      </c>
      <c r="I12" s="72">
        <f t="shared" si="1"/>
        <v>152220</v>
      </c>
      <c r="J12" s="72">
        <f t="shared" si="2"/>
        <v>6241.02</v>
      </c>
      <c r="K12" s="73">
        <v>0.8</v>
      </c>
      <c r="L12" s="74">
        <f t="shared" si="3"/>
        <v>4992.816</v>
      </c>
      <c r="M12" s="36">
        <v>1248.204</v>
      </c>
      <c r="N12" s="75" t="s">
        <v>45</v>
      </c>
      <c r="O12" s="76" t="s">
        <v>27</v>
      </c>
      <c r="P12" s="28"/>
      <c r="Q12" s="93"/>
    </row>
    <row r="13" s="4" customFormat="1" ht="28" customHeight="1" spans="1:17">
      <c r="A13" s="31">
        <f t="shared" si="0"/>
        <v>7</v>
      </c>
      <c r="B13" s="32" t="s">
        <v>46</v>
      </c>
      <c r="C13" s="96" t="s">
        <v>22</v>
      </c>
      <c r="D13" s="34" t="s">
        <v>47</v>
      </c>
      <c r="E13" s="35" t="s">
        <v>48</v>
      </c>
      <c r="F13" s="33" t="s">
        <v>25</v>
      </c>
      <c r="G13" s="36">
        <v>20</v>
      </c>
      <c r="H13" s="37">
        <v>20</v>
      </c>
      <c r="I13" s="72">
        <f t="shared" si="1"/>
        <v>25800</v>
      </c>
      <c r="J13" s="72">
        <f t="shared" si="2"/>
        <v>1057.8</v>
      </c>
      <c r="K13" s="73">
        <v>0.8</v>
      </c>
      <c r="L13" s="74">
        <f t="shared" si="3"/>
        <v>846.24</v>
      </c>
      <c r="M13" s="36">
        <v>211.56</v>
      </c>
      <c r="N13" s="75" t="s">
        <v>49</v>
      </c>
      <c r="O13" s="76" t="s">
        <v>27</v>
      </c>
      <c r="P13" s="97"/>
      <c r="Q13" s="93"/>
    </row>
    <row r="14" s="4" customFormat="1" ht="28" customHeight="1" spans="1:17">
      <c r="A14" s="31">
        <f t="shared" si="0"/>
        <v>8</v>
      </c>
      <c r="B14" s="32" t="s">
        <v>50</v>
      </c>
      <c r="C14" s="33" t="s">
        <v>22</v>
      </c>
      <c r="D14" s="34" t="s">
        <v>51</v>
      </c>
      <c r="E14" s="35" t="s">
        <v>52</v>
      </c>
      <c r="F14" s="33" t="s">
        <v>25</v>
      </c>
      <c r="G14" s="36">
        <v>270</v>
      </c>
      <c r="H14" s="37">
        <v>270</v>
      </c>
      <c r="I14" s="72">
        <f t="shared" si="1"/>
        <v>348300</v>
      </c>
      <c r="J14" s="72">
        <f t="shared" si="2"/>
        <v>14280.3</v>
      </c>
      <c r="K14" s="73">
        <v>0.8</v>
      </c>
      <c r="L14" s="74">
        <f t="shared" si="3"/>
        <v>11424.24</v>
      </c>
      <c r="M14" s="36">
        <v>2856.06</v>
      </c>
      <c r="N14" s="75" t="s">
        <v>53</v>
      </c>
      <c r="O14" s="76" t="s">
        <v>27</v>
      </c>
      <c r="P14" s="28"/>
      <c r="Q14" s="93"/>
    </row>
    <row r="15" s="4" customFormat="1" ht="28" customHeight="1" spans="1:17">
      <c r="A15" s="31">
        <f t="shared" si="0"/>
        <v>9</v>
      </c>
      <c r="B15" s="32" t="s">
        <v>54</v>
      </c>
      <c r="C15" s="33" t="s">
        <v>22</v>
      </c>
      <c r="D15" s="34" t="s">
        <v>55</v>
      </c>
      <c r="E15" s="35" t="s">
        <v>56</v>
      </c>
      <c r="F15" s="33" t="s">
        <v>25</v>
      </c>
      <c r="G15" s="36">
        <v>31</v>
      </c>
      <c r="H15" s="37">
        <v>31</v>
      </c>
      <c r="I15" s="72">
        <f t="shared" si="1"/>
        <v>39990</v>
      </c>
      <c r="J15" s="72">
        <f t="shared" si="2"/>
        <v>1639.59</v>
      </c>
      <c r="K15" s="73">
        <v>0.8</v>
      </c>
      <c r="L15" s="74">
        <f t="shared" si="3"/>
        <v>1311.672</v>
      </c>
      <c r="M15" s="36">
        <v>327.918</v>
      </c>
      <c r="N15" s="75" t="s">
        <v>57</v>
      </c>
      <c r="O15" s="76" t="s">
        <v>27</v>
      </c>
      <c r="P15" s="28"/>
      <c r="Q15" s="93"/>
    </row>
    <row r="16" s="4" customFormat="1" ht="28" customHeight="1" spans="1:17">
      <c r="A16" s="31">
        <f t="shared" si="0"/>
        <v>10</v>
      </c>
      <c r="B16" s="32" t="s">
        <v>58</v>
      </c>
      <c r="C16" s="38" t="s">
        <v>22</v>
      </c>
      <c r="D16" s="34" t="s">
        <v>59</v>
      </c>
      <c r="E16" s="35" t="s">
        <v>60</v>
      </c>
      <c r="F16" s="38" t="s">
        <v>25</v>
      </c>
      <c r="G16" s="40">
        <v>20</v>
      </c>
      <c r="H16" s="41">
        <v>20</v>
      </c>
      <c r="I16" s="72">
        <f t="shared" si="1"/>
        <v>25800</v>
      </c>
      <c r="J16" s="72">
        <f t="shared" si="2"/>
        <v>1057.8</v>
      </c>
      <c r="K16" s="73">
        <v>0.8</v>
      </c>
      <c r="L16" s="74">
        <f t="shared" si="3"/>
        <v>846.24</v>
      </c>
      <c r="M16" s="40">
        <v>211.56</v>
      </c>
      <c r="N16" s="75" t="s">
        <v>61</v>
      </c>
      <c r="O16" s="76" t="s">
        <v>27</v>
      </c>
      <c r="P16" s="28"/>
      <c r="Q16" s="93"/>
    </row>
    <row r="17" s="4" customFormat="1" ht="28" customHeight="1" spans="1:17">
      <c r="A17" s="31">
        <f t="shared" si="0"/>
        <v>11</v>
      </c>
      <c r="B17" s="32"/>
      <c r="C17" s="38"/>
      <c r="D17" s="39"/>
      <c r="E17" s="35"/>
      <c r="F17" s="38"/>
      <c r="G17" s="40"/>
      <c r="H17" s="41"/>
      <c r="I17" s="72"/>
      <c r="J17" s="72"/>
      <c r="K17" s="73"/>
      <c r="L17" s="74"/>
      <c r="M17" s="40"/>
      <c r="N17" s="77"/>
      <c r="O17" s="78"/>
      <c r="P17" s="28"/>
      <c r="Q17" s="94"/>
    </row>
    <row r="18" s="4" customFormat="1" ht="18.6" customHeight="1" spans="1:17">
      <c r="A18" s="31"/>
      <c r="B18" s="42"/>
      <c r="C18" s="38"/>
      <c r="D18" s="43"/>
      <c r="E18" s="44"/>
      <c r="F18" s="45"/>
      <c r="G18" s="46"/>
      <c r="H18" s="47"/>
      <c r="I18" s="72"/>
      <c r="J18" s="74"/>
      <c r="K18" s="73"/>
      <c r="L18" s="74"/>
      <c r="M18" s="79"/>
      <c r="N18" s="80"/>
      <c r="O18" s="81"/>
      <c r="P18" s="82"/>
      <c r="Q18" s="82"/>
    </row>
    <row r="19" s="5" customFormat="1" ht="18.6" customHeight="1" spans="1:17">
      <c r="A19" s="48" t="s">
        <v>62</v>
      </c>
      <c r="B19" s="49"/>
      <c r="C19" s="49"/>
      <c r="D19" s="50"/>
      <c r="E19" s="50"/>
      <c r="F19" s="51"/>
      <c r="G19" s="52">
        <f>SUM(G7:G18)</f>
        <v>1134</v>
      </c>
      <c r="H19" s="52">
        <f>SUM(H7:H18)</f>
        <v>1134</v>
      </c>
      <c r="I19" s="72"/>
      <c r="J19" s="74"/>
      <c r="K19" s="73"/>
      <c r="L19" s="74"/>
      <c r="M19" s="83">
        <f>SUM(M7:M18)</f>
        <v>11995.452</v>
      </c>
      <c r="N19" s="50"/>
      <c r="O19" s="50"/>
      <c r="P19" s="51"/>
      <c r="Q19" s="51"/>
    </row>
    <row r="20" s="6" customFormat="1" ht="15" customHeight="1" spans="1:17">
      <c r="A20" s="53" t="s">
        <v>63</v>
      </c>
      <c r="B20" s="54"/>
      <c r="C20" s="55"/>
      <c r="D20" s="55"/>
      <c r="E20" s="53" t="s">
        <v>64</v>
      </c>
      <c r="F20" s="53"/>
      <c r="G20" s="56"/>
      <c r="H20" s="10"/>
      <c r="I20" s="9"/>
      <c r="J20" s="11"/>
      <c r="K20" s="12"/>
      <c r="L20" s="11"/>
      <c r="M20" s="11"/>
      <c r="N20" s="84"/>
      <c r="O20" s="53"/>
      <c r="P20" s="53"/>
      <c r="Q20" s="53"/>
    </row>
  </sheetData>
  <mergeCells count="6">
    <mergeCell ref="A1:U1"/>
    <mergeCell ref="A2:U2"/>
    <mergeCell ref="A3:U3"/>
    <mergeCell ref="A4:U4"/>
    <mergeCell ref="A5:U5"/>
    <mergeCell ref="A19:B19"/>
  </mergeCells>
  <printOptions horizontalCentered="1" verticalCentered="1"/>
  <pageMargins left="0" right="0.251388888888889" top="0.118055555555556" bottom="0.354166666666667" header="0.298611111111111" footer="0.298611111111111"/>
  <pageSetup paperSize="9" scale="83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"/>
  <sheetViews>
    <sheetView workbookViewId="0">
      <selection activeCell="V13" sqref="V13"/>
    </sheetView>
  </sheetViews>
  <sheetFormatPr defaultColWidth="9" defaultRowHeight="13.5"/>
  <cols>
    <col min="1" max="1" width="3.90833333333333" style="7" customWidth="1"/>
    <col min="2" max="2" width="8.64166666666667" style="8" customWidth="1"/>
    <col min="3" max="3" width="6.09166666666667" style="7" customWidth="1"/>
    <col min="4" max="4" width="14.5583333333333" style="7" customWidth="1"/>
    <col min="5" max="5" width="11.5" style="9" customWidth="1"/>
    <col min="6" max="6" width="9.24166666666667" style="9" customWidth="1"/>
    <col min="7" max="7" width="8.25" style="10" customWidth="1"/>
    <col min="8" max="8" width="9.5" style="10" customWidth="1"/>
    <col min="9" max="9" width="10.4333333333333" style="9" customWidth="1"/>
    <col min="10" max="10" width="12.0583333333333" style="11" customWidth="1"/>
    <col min="11" max="11" width="6.625" style="12" customWidth="1"/>
    <col min="12" max="12" width="10.125" style="11" customWidth="1"/>
    <col min="13" max="13" width="9.25" style="11" customWidth="1"/>
    <col min="14" max="14" width="17.175" style="9" customWidth="1"/>
    <col min="15" max="15" width="25.75" style="9" customWidth="1"/>
    <col min="16" max="16" width="7.60833333333333" style="9" customWidth="1"/>
    <col min="17" max="17" width="7.625" style="9" customWidth="1"/>
    <col min="18" max="16384" width="9" style="9"/>
  </cols>
  <sheetData>
    <row r="1" s="1" customFormat="1" ht="17" customHeight="1" spans="1:21">
      <c r="A1" s="13"/>
      <c r="B1" s="14"/>
      <c r="C1" s="14"/>
      <c r="D1" s="14"/>
      <c r="E1" s="13"/>
      <c r="F1" s="13"/>
      <c r="G1" s="15"/>
      <c r="H1" s="15"/>
      <c r="I1" s="14"/>
      <c r="J1" s="14"/>
      <c r="K1" s="57"/>
      <c r="L1" s="14"/>
      <c r="M1" s="14"/>
      <c r="N1" s="58"/>
      <c r="O1" s="59"/>
      <c r="P1" s="58"/>
      <c r="Q1" s="58"/>
      <c r="R1" s="85"/>
      <c r="S1" s="13"/>
      <c r="T1" s="13"/>
      <c r="U1" s="86"/>
    </row>
    <row r="2" s="1" customFormat="1" ht="22.5" customHeight="1" spans="1:21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60"/>
      <c r="L2" s="17"/>
      <c r="M2" s="17"/>
      <c r="N2" s="61"/>
      <c r="O2" s="62"/>
      <c r="P2" s="61"/>
      <c r="Q2" s="61"/>
      <c r="R2" s="87"/>
      <c r="S2" s="18"/>
      <c r="T2" s="18"/>
      <c r="U2" s="88"/>
    </row>
    <row r="3" s="1" customFormat="1" ht="24.75" customHeight="1" spans="1:21">
      <c r="A3" s="20" t="s">
        <v>1</v>
      </c>
      <c r="B3" s="21"/>
      <c r="C3" s="21"/>
      <c r="D3" s="21"/>
      <c r="E3" s="22"/>
      <c r="F3" s="22"/>
      <c r="G3" s="23"/>
      <c r="H3" s="23"/>
      <c r="I3" s="21"/>
      <c r="J3" s="21"/>
      <c r="K3" s="63"/>
      <c r="L3" s="21"/>
      <c r="M3" s="21"/>
      <c r="N3" s="64"/>
      <c r="O3" s="65"/>
      <c r="P3" s="64"/>
      <c r="Q3" s="64"/>
      <c r="R3" s="89"/>
      <c r="S3" s="22"/>
      <c r="T3" s="22"/>
      <c r="U3" s="90"/>
    </row>
    <row r="4" s="2" customFormat="1" ht="24.75" customHeight="1" spans="1:21">
      <c r="A4" s="24" t="s">
        <v>65</v>
      </c>
      <c r="B4" s="25"/>
      <c r="C4" s="25"/>
      <c r="D4" s="25"/>
      <c r="E4" s="26"/>
      <c r="F4" s="26"/>
      <c r="G4" s="27"/>
      <c r="H4" s="27"/>
      <c r="I4" s="25"/>
      <c r="J4" s="25"/>
      <c r="K4" s="66"/>
      <c r="L4" s="25"/>
      <c r="M4" s="25"/>
      <c r="N4" s="67"/>
      <c r="O4" s="68"/>
      <c r="P4" s="67"/>
      <c r="Q4" s="67"/>
      <c r="R4" s="91"/>
      <c r="S4" s="26"/>
      <c r="T4" s="26"/>
      <c r="U4" s="26"/>
    </row>
    <row r="5" s="2" customFormat="1" ht="25.5" customHeight="1" spans="1:21">
      <c r="A5" s="24" t="s">
        <v>66</v>
      </c>
      <c r="B5" s="25"/>
      <c r="C5" s="25"/>
      <c r="D5" s="25"/>
      <c r="E5" s="26"/>
      <c r="F5" s="26"/>
      <c r="G5" s="27"/>
      <c r="H5" s="27"/>
      <c r="I5" s="25"/>
      <c r="J5" s="25"/>
      <c r="K5" s="66"/>
      <c r="L5" s="25"/>
      <c r="M5" s="25"/>
      <c r="N5" s="67"/>
      <c r="O5" s="68"/>
      <c r="P5" s="67"/>
      <c r="Q5" s="67"/>
      <c r="R5" s="91"/>
      <c r="S5" s="26"/>
      <c r="T5" s="26"/>
      <c r="U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28" t="s">
        <v>12</v>
      </c>
      <c r="J6" s="69" t="s">
        <v>13</v>
      </c>
      <c r="K6" s="70" t="s">
        <v>14</v>
      </c>
      <c r="L6" s="71" t="s">
        <v>15</v>
      </c>
      <c r="M6" s="69" t="s">
        <v>16</v>
      </c>
      <c r="N6" s="28" t="s">
        <v>17</v>
      </c>
      <c r="O6" s="28" t="s">
        <v>18</v>
      </c>
      <c r="P6" s="28" t="s">
        <v>19</v>
      </c>
      <c r="Q6" s="92" t="s">
        <v>20</v>
      </c>
    </row>
    <row r="7" s="4" customFormat="1" ht="28" customHeight="1" spans="1:17">
      <c r="A7" s="31">
        <f>ROW()-6</f>
        <v>1</v>
      </c>
      <c r="B7" s="32" t="s">
        <v>67</v>
      </c>
      <c r="C7" s="33" t="s">
        <v>68</v>
      </c>
      <c r="D7" s="34" t="s">
        <v>69</v>
      </c>
      <c r="E7" s="35" t="s">
        <v>70</v>
      </c>
      <c r="F7" s="33" t="s">
        <v>25</v>
      </c>
      <c r="G7" s="36">
        <v>40</v>
      </c>
      <c r="H7" s="37">
        <v>40</v>
      </c>
      <c r="I7" s="72">
        <f>H7*770</f>
        <v>30800</v>
      </c>
      <c r="J7" s="72">
        <f>H7*46.97</f>
        <v>1878.8</v>
      </c>
      <c r="K7" s="73">
        <v>0.8</v>
      </c>
      <c r="L7" s="74">
        <f>J7*K7</f>
        <v>1503.04</v>
      </c>
      <c r="M7" s="36">
        <v>375.76</v>
      </c>
      <c r="N7" s="75" t="s">
        <v>71</v>
      </c>
      <c r="O7" s="76" t="s">
        <v>27</v>
      </c>
      <c r="P7" s="28"/>
      <c r="Q7" s="93"/>
    </row>
    <row r="8" s="4" customFormat="1" ht="28" customHeight="1" spans="1:17">
      <c r="A8" s="31">
        <f>ROW()-6</f>
        <v>2</v>
      </c>
      <c r="B8" s="32"/>
      <c r="C8" s="38"/>
      <c r="D8" s="39"/>
      <c r="E8" s="35"/>
      <c r="F8" s="38"/>
      <c r="G8" s="40"/>
      <c r="H8" s="41"/>
      <c r="I8" s="72"/>
      <c r="J8" s="72"/>
      <c r="K8" s="73"/>
      <c r="L8" s="74"/>
      <c r="M8" s="40"/>
      <c r="N8" s="77"/>
      <c r="O8" s="78"/>
      <c r="P8" s="28"/>
      <c r="Q8" s="94"/>
    </row>
    <row r="9" s="4" customFormat="1" ht="18.6" customHeight="1" spans="1:17">
      <c r="A9" s="31"/>
      <c r="B9" s="42"/>
      <c r="C9" s="38"/>
      <c r="D9" s="43"/>
      <c r="E9" s="44"/>
      <c r="F9" s="45"/>
      <c r="G9" s="46"/>
      <c r="H9" s="47"/>
      <c r="I9" s="72"/>
      <c r="J9" s="74"/>
      <c r="K9" s="73"/>
      <c r="L9" s="74"/>
      <c r="M9" s="79"/>
      <c r="N9" s="80"/>
      <c r="O9" s="81"/>
      <c r="P9" s="82"/>
      <c r="Q9" s="82"/>
    </row>
    <row r="10" s="5" customFormat="1" ht="18.6" customHeight="1" spans="1:17">
      <c r="A10" s="48" t="s">
        <v>62</v>
      </c>
      <c r="B10" s="49"/>
      <c r="C10" s="49"/>
      <c r="D10" s="50"/>
      <c r="E10" s="50"/>
      <c r="F10" s="51"/>
      <c r="G10" s="52">
        <f>SUM(G7:G9)</f>
        <v>40</v>
      </c>
      <c r="H10" s="52">
        <f>SUM(H7:H9)</f>
        <v>40</v>
      </c>
      <c r="I10" s="72"/>
      <c r="J10" s="74"/>
      <c r="K10" s="73"/>
      <c r="L10" s="74"/>
      <c r="M10" s="83">
        <f>SUM(M7:M9)</f>
        <v>375.76</v>
      </c>
      <c r="N10" s="50"/>
      <c r="O10" s="50"/>
      <c r="P10" s="51"/>
      <c r="Q10" s="51"/>
    </row>
    <row r="11" s="6" customFormat="1" ht="15" customHeight="1" spans="1:17">
      <c r="A11" s="53" t="s">
        <v>63</v>
      </c>
      <c r="B11" s="54"/>
      <c r="C11" s="55"/>
      <c r="D11" s="55"/>
      <c r="E11" s="53" t="s">
        <v>64</v>
      </c>
      <c r="F11" s="53"/>
      <c r="G11" s="56"/>
      <c r="H11" s="10"/>
      <c r="I11" s="9"/>
      <c r="J11" s="11"/>
      <c r="K11" s="12"/>
      <c r="L11" s="11"/>
      <c r="M11" s="11"/>
      <c r="N11" s="84"/>
      <c r="O11" s="53"/>
      <c r="P11" s="53"/>
      <c r="Q11" s="53"/>
    </row>
  </sheetData>
  <mergeCells count="6">
    <mergeCell ref="A1:U1"/>
    <mergeCell ref="A2:U2"/>
    <mergeCell ref="A3:U3"/>
    <mergeCell ref="A4:U4"/>
    <mergeCell ref="A5:U5"/>
    <mergeCell ref="A10:B10"/>
  </mergeCells>
  <printOptions horizontalCentered="1" verticalCentered="1"/>
  <pageMargins left="0" right="0.251388888888889" top="0.118055555555556" bottom="0.354166666666667" header="0.298611111111111" footer="0.298611111111111"/>
  <pageSetup paperSize="9" scale="83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</vt:lpstr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2024-06-08T04:05:57Z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58F6D24A59DA469F85F57316B71803EC_13</vt:lpwstr>
  </property>
</Properties>
</file>