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622"/>
  </bookViews>
  <sheets>
    <sheet name="玉米" sheetId="18" r:id="rId1"/>
    <sheet name="大豆" sheetId="20" r:id="rId2"/>
  </sheets>
  <definedNames>
    <definedName name="_xlnm._FilterDatabase" localSheetId="0" hidden="1">玉米!$A$6:$Q$10</definedName>
    <definedName name="_xlnm.Print_Area" localSheetId="0">玉米!$A$1:$Q$10</definedName>
    <definedName name="_xlnm.Print_Titles" localSheetId="0">玉米!$1:$6</definedName>
    <definedName name="_xlnm._FilterDatabase" localSheetId="1" hidden="1">大豆!$A$6:$Q$10</definedName>
    <definedName name="_xlnm.Print_Area" localSheetId="1">大豆!$A$1:$Q$10</definedName>
    <definedName name="_xlnm.Print_Titles" localSheetId="1">大豆!$1:$6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<sst xmlns="http://schemas.openxmlformats.org/spreadsheetml/2006/main" count="62" uniqueCount="34">
  <si>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</si>
  <si>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</si>
  <si>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调兵山市大明镇创业村村民委员会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玉米  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创业村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</si>
  <si>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调兵山市绿丰家庭农场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6.1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</si>
  <si>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</si>
  <si>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</si>
  <si>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</si>
  <si>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</si>
  <si>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</si>
  <si>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</si>
  <si>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</si>
  <si>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</si>
  <si>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</si>
  <si>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</si>
  <si>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</si>
  <si>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</si>
  <si>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</si>
  <si>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</si>
  <si>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</si>
  <si>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</si>
  <si>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</si>
  <si>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调兵山市绿丰家庭农场</t>
  </si>
  <si>
    <t>创业村</t>
  </si>
  <si>
    <t>92211*********6H4T</t>
  </si>
  <si>
    <t>138****6592</t>
  </si>
  <si>
    <t>南长陇、二节地、</t>
  </si>
  <si>
    <t>5342*********000002</t>
  </si>
  <si>
    <t>辽宁农村商业银行</t>
  </si>
  <si>
    <t>单页小计</t>
  </si>
  <si>
    <t xml:space="preserve">           填制：             </t>
  </si>
  <si>
    <t xml:space="preserve">            联系电话：024-76110168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</si>
  <si>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 调兵山市大明镇创业村村民委员会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大豆保险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大豆   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创业村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</si>
  <si>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调兵山市绿丰家庭农场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270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5.1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13.77   </t>
    </r>
    <r>
      <rPr>
        <sz val="10"/>
        <rFont val="宋体"/>
        <charset val="134"/>
      </rPr>
      <t xml:space="preserve"> 元      No.</t>
    </r>
  </si>
  <si>
    <t>苗家房后、北三条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</si>
</sst>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0_);\(0.000\)"/>
    <numFmt numFmtId="180" formatCode="0.00_);[Red]\(0.00\)"/>
  </numFmts>
  <fonts count="4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7" borderId="21" applyNumberFormat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/>
    <xf numFmtId="0" fontId="34" fillId="0" borderId="0" applyProtection="0"/>
    <xf numFmtId="0" fontId="34" fillId="0" borderId="0" applyProtection="0"/>
    <xf numFmtId="0" fontId="34" fillId="0" borderId="0"/>
    <xf numFmtId="0" fontId="3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>
      <alignment vertical="center"/>
    </xf>
  </cellStyleXfs>
  <cellXfs count="94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9" fontId="9" fillId="0" borderId="8" xfId="54" applyNumberFormat="1" applyFont="1" applyFill="1" applyBorder="1" applyAlignment="1">
      <alignment horizontal="center" vertical="center"/>
    </xf>
    <xf numFmtId="49" fontId="6" fillId="0" borderId="7" xfId="54" applyNumberFormat="1" applyFont="1" applyFill="1" applyBorder="1" applyAlignment="1" applyProtection="1">
      <alignment horizontal="center" vertical="center"/>
      <protection locked="0"/>
    </xf>
    <xf numFmtId="177" fontId="10" fillId="0" borderId="7" xfId="0" applyNumberFormat="1" applyFont="1" applyBorder="1" applyAlignment="1">
      <alignment horizontal="center" vertical="center"/>
    </xf>
    <xf numFmtId="177" fontId="9" fillId="3" borderId="8" xfId="54" applyNumberFormat="1" applyFont="1" applyFill="1" applyBorder="1" applyAlignment="1">
      <alignment horizontal="center" vertical="center" wrapText="1"/>
    </xf>
    <xf numFmtId="0" fontId="11" fillId="0" borderId="7" xfId="49" applyFont="1" applyFill="1" applyBorder="1" applyAlignment="1">
      <alignment horizontal="center" vertical="center"/>
    </xf>
    <xf numFmtId="0" fontId="11" fillId="0" borderId="7" xfId="56" applyFont="1" applyFill="1" applyBorder="1" applyAlignment="1">
      <alignment horizontal="center" vertical="center"/>
    </xf>
    <xf numFmtId="0" fontId="11" fillId="0" borderId="7" xfId="57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7" xfId="58" applyFont="1" applyFill="1" applyBorder="1" applyAlignment="1">
      <alignment horizontal="center" vertical="center"/>
    </xf>
    <xf numFmtId="0" fontId="11" fillId="0" borderId="7" xfId="59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8" fontId="5" fillId="0" borderId="5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8" fontId="4" fillId="2" borderId="0" xfId="0" applyNumberFormat="1" applyFont="1" applyFill="1" applyBorder="1" applyAlignment="1">
      <alignment horizontal="left" vertical="center"/>
    </xf>
    <xf numFmtId="9" fontId="4" fillId="2" borderId="0" xfId="0" applyNumberFormat="1" applyFont="1" applyFill="1" applyBorder="1" applyAlignment="1">
      <alignment horizontal="left" vertical="center"/>
    </xf>
    <xf numFmtId="177" fontId="6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179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49" fontId="14" fillId="0" borderId="12" xfId="54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 wrapText="1"/>
    </xf>
    <xf numFmtId="180" fontId="11" fillId="2" borderId="7" xfId="0" applyNumberFormat="1" applyFont="1" applyFill="1" applyBorder="1" applyAlignment="1">
      <alignment horizontal="center" vertical="center"/>
    </xf>
    <xf numFmtId="0" fontId="11" fillId="2" borderId="7" xfId="51" applyFont="1" applyFill="1" applyBorder="1" applyAlignment="1">
      <alignment horizontal="center" vertical="center"/>
    </xf>
    <xf numFmtId="0" fontId="11" fillId="0" borderId="7" xfId="6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left"/>
    </xf>
    <xf numFmtId="177" fontId="4" fillId="0" borderId="1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177" fontId="4" fillId="2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179" fontId="0" fillId="0" borderId="0" xfId="0" applyNumberFormat="1" applyFill="1"/>
    <xf numFmtId="179" fontId="4" fillId="0" borderId="1" xfId="0" applyNumberFormat="1" applyFont="1" applyFill="1" applyBorder="1" applyAlignment="1">
      <alignment horizontal="center" vertical="center"/>
    </xf>
    <xf numFmtId="179" fontId="4" fillId="0" borderId="3" xfId="0" applyNumberFormat="1" applyFont="1" applyFill="1" applyBorder="1" applyAlignment="1">
      <alignment horizontal="center" vertical="center"/>
    </xf>
    <xf numFmtId="179" fontId="5" fillId="0" borderId="5" xfId="0" applyNumberFormat="1" applyFont="1" applyFill="1" applyBorder="1" applyAlignment="1">
      <alignment horizontal="left" vertical="center"/>
    </xf>
    <xf numFmtId="179" fontId="4" fillId="0" borderId="0" xfId="0" applyNumberFormat="1" applyFont="1" applyFill="1" applyBorder="1" applyAlignment="1">
      <alignment horizontal="left" vertical="center"/>
    </xf>
    <xf numFmtId="179" fontId="6" fillId="0" borderId="7" xfId="0" applyNumberFormat="1" applyFont="1" applyFill="1" applyBorder="1" applyAlignment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1043305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3</xdr:col>
      <xdr:colOff>726440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tabSelected="1" zoomScale="115" zoomScaleNormal="115" topLeftCell="A3" workbookViewId="0">
      <selection activeCell="D7" sqref="D7:E7"/>
    </sheetView>
  </sheetViews>
  <sheetFormatPr defaultColWidth="9" defaultRowHeight="13.5"/>
  <cols>
    <col min="1" max="1" width="10.875" style="7" customWidth="1"/>
    <col min="2" max="2" width="8" style="8" customWidth="1"/>
    <col min="3" max="3" width="15.2166666666667" style="7" customWidth="1"/>
    <col min="4" max="4" width="20.5" style="7" customWidth="1"/>
    <col min="5" max="5" width="11.5" style="9" customWidth="1"/>
    <col min="6" max="6" width="16" style="9" customWidth="1"/>
    <col min="7" max="7" width="8.25" style="10" customWidth="1"/>
    <col min="8" max="8" width="9.5" style="10" customWidth="1"/>
    <col min="9" max="9" width="11.125" style="88" customWidth="1"/>
    <col min="10" max="10" width="8.125" style="11" customWidth="1"/>
    <col min="11" max="11" width="7.25" style="12" customWidth="1"/>
    <col min="12" max="12" width="10.375" style="11" customWidth="1"/>
    <col min="13" max="13" width="9.5" style="11" customWidth="1"/>
    <col min="14" max="14" width="23.475" style="9" customWidth="1"/>
    <col min="15" max="15" width="18.3666666666667" style="9" customWidth="1"/>
    <col min="16" max="16" width="8.625" style="9" customWidth="1"/>
    <col min="17" max="17" width="7.625" style="9" customWidth="1"/>
    <col min="18" max="16384" width="9" style="9"/>
  </cols>
  <sheetData>
    <row r="1" s="1" customFormat="1" ht="23.25" customHeight="1" spans="1:21">
      <c r="A1" s="13"/>
      <c r="B1" s="14"/>
      <c r="C1" s="14"/>
      <c r="D1" s="14"/>
      <c r="E1" s="13"/>
      <c r="F1" s="13"/>
      <c r="G1" s="15"/>
      <c r="H1" s="15"/>
      <c r="I1" s="89"/>
      <c r="J1" s="14"/>
      <c r="K1" s="52"/>
      <c r="L1" s="14"/>
      <c r="M1" s="14"/>
      <c r="N1" s="53"/>
      <c r="O1" s="54"/>
      <c r="P1" s="53"/>
      <c r="Q1" s="53"/>
      <c r="R1" s="79"/>
      <c r="S1" s="13"/>
      <c r="T1" s="13"/>
      <c r="U1" s="80"/>
    </row>
    <row r="2" s="1" customFormat="1" ht="22.5" customHeight="1" spans="1:21">
      <c r="A2" s="16" t="s">
        <v>0</v>
      </c>
      <c r="B2" s="17"/>
      <c r="C2" s="17"/>
      <c r="D2" s="17"/>
      <c r="E2" s="18"/>
      <c r="F2" s="18"/>
      <c r="G2" s="19"/>
      <c r="H2" s="19"/>
      <c r="I2" s="90"/>
      <c r="J2" s="17"/>
      <c r="K2" s="55"/>
      <c r="L2" s="17"/>
      <c r="M2" s="17"/>
      <c r="N2" s="56"/>
      <c r="O2" s="57"/>
      <c r="P2" s="56"/>
      <c r="Q2" s="56"/>
      <c r="R2" s="81"/>
      <c r="S2" s="18"/>
      <c r="T2" s="18"/>
      <c r="U2" s="82"/>
    </row>
    <row r="3" s="1" customFormat="1" ht="24.75" customHeight="1" spans="1:21">
      <c r="A3" s="20" t="s">
        <v>1</v>
      </c>
      <c r="B3" s="21"/>
      <c r="C3" s="21"/>
      <c r="D3" s="21"/>
      <c r="E3" s="22"/>
      <c r="F3" s="22"/>
      <c r="G3" s="23"/>
      <c r="H3" s="23"/>
      <c r="I3" s="91"/>
      <c r="J3" s="21"/>
      <c r="K3" s="58"/>
      <c r="L3" s="21"/>
      <c r="M3" s="21"/>
      <c r="N3" s="59"/>
      <c r="O3" s="60"/>
      <c r="P3" s="59"/>
      <c r="Q3" s="59"/>
      <c r="R3" s="83"/>
      <c r="S3" s="22"/>
      <c r="T3" s="22"/>
      <c r="U3" s="84"/>
    </row>
    <row r="4" s="2" customFormat="1" ht="24.75" customHeight="1" spans="1:21">
      <c r="A4" s="24" t="s">
        <v>2</v>
      </c>
      <c r="B4" s="25"/>
      <c r="C4" s="25"/>
      <c r="D4" s="25"/>
      <c r="E4" s="26"/>
      <c r="F4" s="26"/>
      <c r="G4" s="27"/>
      <c r="H4" s="27"/>
      <c r="I4" s="92"/>
      <c r="J4" s="25"/>
      <c r="K4" s="61"/>
      <c r="L4" s="25"/>
      <c r="M4" s="25"/>
      <c r="N4" s="62"/>
      <c r="O4" s="63"/>
      <c r="P4" s="62"/>
      <c r="Q4" s="62"/>
      <c r="R4" s="85"/>
      <c r="S4" s="26"/>
      <c r="T4" s="26"/>
      <c r="U4" s="26"/>
    </row>
    <row r="5" s="2" customFormat="1" ht="25.5" customHeight="1" spans="1:21">
      <c r="A5" s="24" t="s">
        <v>3</v>
      </c>
      <c r="B5" s="25"/>
      <c r="C5" s="25"/>
      <c r="D5" s="25"/>
      <c r="E5" s="26"/>
      <c r="F5" s="26"/>
      <c r="G5" s="27"/>
      <c r="H5" s="27"/>
      <c r="I5" s="92"/>
      <c r="J5" s="25"/>
      <c r="K5" s="61"/>
      <c r="L5" s="25"/>
      <c r="M5" s="25"/>
      <c r="N5" s="62"/>
      <c r="O5" s="63"/>
      <c r="P5" s="62"/>
      <c r="Q5" s="62"/>
      <c r="R5" s="85"/>
      <c r="S5" s="26"/>
      <c r="T5" s="26"/>
      <c r="U5" s="26"/>
    </row>
    <row r="6" s="3" customFormat="1" ht="24.75" customHeight="1" spans="1:17">
      <c r="A6" s="28" t="s">
        <v>4</v>
      </c>
      <c r="B6" s="28" t="s">
        <v>5</v>
      </c>
      <c r="C6" s="29" t="s">
        <v>6</v>
      </c>
      <c r="D6" s="28" t="s">
        <v>7</v>
      </c>
      <c r="E6" s="28" t="s">
        <v>8</v>
      </c>
      <c r="F6" s="28" t="s">
        <v>9</v>
      </c>
      <c r="G6" s="30" t="s">
        <v>10</v>
      </c>
      <c r="H6" s="30" t="s">
        <v>11</v>
      </c>
      <c r="I6" s="93" t="s">
        <v>12</v>
      </c>
      <c r="J6" s="64" t="s">
        <v>13</v>
      </c>
      <c r="K6" s="65" t="s">
        <v>14</v>
      </c>
      <c r="L6" s="66" t="s">
        <v>15</v>
      </c>
      <c r="M6" s="64" t="s">
        <v>16</v>
      </c>
      <c r="N6" s="28" t="s">
        <v>17</v>
      </c>
      <c r="O6" s="28" t="s">
        <v>18</v>
      </c>
      <c r="P6" s="28" t="s">
        <v>19</v>
      </c>
      <c r="Q6" s="86" t="s">
        <v>20</v>
      </c>
    </row>
    <row r="7" s="4" customFormat="1" ht="43" customHeight="1" spans="1:17">
      <c r="A7" s="31">
        <v>1</v>
      </c>
      <c r="B7" s="31" t="s">
        <v>21</v>
      </c>
      <c r="C7" s="32" t="s">
        <v>22</v>
      </c>
      <c r="D7" s="33" t="s">
        <v>23</v>
      </c>
      <c r="E7" s="34" t="s">
        <v>24</v>
      </c>
      <c r="F7" s="32" t="s">
        <v>25</v>
      </c>
      <c r="G7" s="35">
        <v>335</v>
      </c>
      <c r="H7" s="36">
        <v>335</v>
      </c>
      <c r="I7" s="67">
        <f>H7*770</f>
        <v>257950</v>
      </c>
      <c r="J7" s="68">
        <f>H7*46.97</f>
        <v>15734.95</v>
      </c>
      <c r="K7" s="69">
        <v>0.8</v>
      </c>
      <c r="L7" s="68">
        <f>J7*K7</f>
        <v>12587.96</v>
      </c>
      <c r="M7" s="35">
        <v>3146.99</v>
      </c>
      <c r="N7" s="70" t="s">
        <v>26</v>
      </c>
      <c r="O7" s="71" t="s">
        <v>27</v>
      </c>
      <c r="P7" s="28"/>
      <c r="Q7" s="87"/>
    </row>
    <row r="8" s="4" customFormat="1" ht="18.6" customHeight="1" spans="1:17">
      <c r="A8" s="31"/>
      <c r="B8" s="37"/>
      <c r="C8" s="32"/>
      <c r="D8" s="38"/>
      <c r="E8" s="39"/>
      <c r="F8" s="40"/>
      <c r="G8" s="41"/>
      <c r="H8" s="42"/>
      <c r="I8" s="67"/>
      <c r="J8" s="68"/>
      <c r="K8" s="69"/>
      <c r="L8" s="68"/>
      <c r="M8" s="73"/>
      <c r="N8" s="74"/>
      <c r="O8" s="75"/>
      <c r="P8" s="76"/>
      <c r="Q8" s="76"/>
    </row>
    <row r="9" s="5" customFormat="1" ht="18.6" customHeight="1" spans="1:17">
      <c r="A9" s="43" t="s">
        <v>28</v>
      </c>
      <c r="B9" s="44"/>
      <c r="C9" s="44"/>
      <c r="D9" s="45"/>
      <c r="E9" s="45"/>
      <c r="F9" s="46"/>
      <c r="G9" s="47">
        <f>SUM(G7:G8)</f>
        <v>335</v>
      </c>
      <c r="H9" s="47">
        <f>SUM(H7:H8)</f>
        <v>335</v>
      </c>
      <c r="I9" s="67"/>
      <c r="J9" s="68"/>
      <c r="K9" s="69"/>
      <c r="L9" s="68"/>
      <c r="M9" s="77">
        <f>SUM(M7:M8)</f>
        <v>3146.99</v>
      </c>
      <c r="N9" s="45"/>
      <c r="O9" s="45"/>
      <c r="P9" s="46"/>
      <c r="Q9" s="46"/>
    </row>
    <row r="10" s="6" customFormat="1" ht="15" customHeight="1" spans="1:17">
      <c r="A10" s="48" t="s">
        <v>29</v>
      </c>
      <c r="B10" s="49"/>
      <c r="C10" s="50"/>
      <c r="D10" s="50"/>
      <c r="E10" s="48" t="s">
        <v>30</v>
      </c>
      <c r="F10" s="48"/>
      <c r="G10" s="51"/>
      <c r="H10" s="10"/>
      <c r="I10" s="88"/>
      <c r="J10" s="11"/>
      <c r="K10" s="12"/>
      <c r="L10" s="11"/>
      <c r="M10" s="11"/>
      <c r="N10" s="78"/>
      <c r="O10" s="48"/>
      <c r="P10" s="48"/>
      <c r="Q10" s="48"/>
    </row>
  </sheetData>
  <mergeCells count="6">
    <mergeCell ref="A1:U1"/>
    <mergeCell ref="A2:U2"/>
    <mergeCell ref="A3:U3"/>
    <mergeCell ref="A4:U4"/>
    <mergeCell ref="A5:U5"/>
    <mergeCell ref="A9:B9"/>
  </mergeCells>
  <pageMargins left="0.196527777777778" right="0.161111111111111" top="0.409027777777778" bottom="0.60625" header="0.5" footer="0.10625"/>
  <pageSetup paperSize="9" scale="72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"/>
  <sheetViews>
    <sheetView zoomScale="115" zoomScaleNormal="115" topLeftCell="A3" workbookViewId="0">
      <selection activeCell="E16" sqref="E16"/>
    </sheetView>
  </sheetViews>
  <sheetFormatPr defaultColWidth="9" defaultRowHeight="13.5"/>
  <cols>
    <col min="1" max="1" width="10.875" style="7" customWidth="1"/>
    <col min="2" max="2" width="8" style="8" customWidth="1"/>
    <col min="3" max="3" width="17.75" style="7" customWidth="1"/>
    <col min="4" max="4" width="20.5" style="7" customWidth="1"/>
    <col min="5" max="5" width="11.5" style="9" customWidth="1"/>
    <col min="6" max="6" width="16" style="9" customWidth="1"/>
    <col min="7" max="7" width="8.25" style="10" customWidth="1"/>
    <col min="8" max="8" width="9.5" style="10" customWidth="1"/>
    <col min="9" max="9" width="10.125" style="9" customWidth="1"/>
    <col min="10" max="10" width="8.125" style="11" customWidth="1"/>
    <col min="11" max="11" width="7.25" style="12" customWidth="1"/>
    <col min="12" max="12" width="10.375" style="11" customWidth="1"/>
    <col min="13" max="13" width="9.5" style="11" customWidth="1"/>
    <col min="14" max="14" width="21.0833333333333" style="9" customWidth="1"/>
    <col min="15" max="15" width="23" style="9" customWidth="1"/>
    <col min="16" max="16" width="8.625" style="9" customWidth="1"/>
    <col min="17" max="17" width="7.625" style="9" customWidth="1"/>
    <col min="18" max="16384" width="9" style="9"/>
  </cols>
  <sheetData>
    <row r="1" s="1" customFormat="1" ht="23.25" customHeight="1" spans="1:21">
      <c r="A1" s="13"/>
      <c r="B1" s="14"/>
      <c r="C1" s="14"/>
      <c r="D1" s="14"/>
      <c r="E1" s="13"/>
      <c r="F1" s="13"/>
      <c r="G1" s="15"/>
      <c r="H1" s="15"/>
      <c r="I1" s="14"/>
      <c r="J1" s="14"/>
      <c r="K1" s="52"/>
      <c r="L1" s="14"/>
      <c r="M1" s="14"/>
      <c r="N1" s="53"/>
      <c r="O1" s="54"/>
      <c r="P1" s="53"/>
      <c r="Q1" s="53"/>
      <c r="R1" s="79"/>
      <c r="S1" s="13"/>
      <c r="T1" s="13"/>
      <c r="U1" s="80"/>
    </row>
    <row r="2" s="1" customFormat="1" ht="22.5" customHeight="1" spans="1:21">
      <c r="A2" s="16" t="s">
        <v>0</v>
      </c>
      <c r="B2" s="17"/>
      <c r="C2" s="17"/>
      <c r="D2" s="17"/>
      <c r="E2" s="18"/>
      <c r="F2" s="18"/>
      <c r="G2" s="19"/>
      <c r="H2" s="19"/>
      <c r="I2" s="17"/>
      <c r="J2" s="17"/>
      <c r="K2" s="55"/>
      <c r="L2" s="17"/>
      <c r="M2" s="17"/>
      <c r="N2" s="56"/>
      <c r="O2" s="57"/>
      <c r="P2" s="56"/>
      <c r="Q2" s="56"/>
      <c r="R2" s="81"/>
      <c r="S2" s="18"/>
      <c r="T2" s="18"/>
      <c r="U2" s="82"/>
    </row>
    <row r="3" s="1" customFormat="1" ht="24.75" customHeight="1" spans="1:21">
      <c r="A3" s="20" t="s">
        <v>1</v>
      </c>
      <c r="B3" s="21"/>
      <c r="C3" s="21"/>
      <c r="D3" s="21"/>
      <c r="E3" s="22"/>
      <c r="F3" s="22"/>
      <c r="G3" s="23"/>
      <c r="H3" s="23"/>
      <c r="I3" s="21"/>
      <c r="J3" s="21"/>
      <c r="K3" s="58"/>
      <c r="L3" s="21"/>
      <c r="M3" s="21"/>
      <c r="N3" s="59"/>
      <c r="O3" s="60"/>
      <c r="P3" s="59"/>
      <c r="Q3" s="59"/>
      <c r="R3" s="83"/>
      <c r="S3" s="22"/>
      <c r="T3" s="22"/>
      <c r="U3" s="84"/>
    </row>
    <row r="4" s="2" customFormat="1" ht="24.75" customHeight="1" spans="1:21">
      <c r="A4" s="24" t="s">
        <v>31</v>
      </c>
      <c r="B4" s="25"/>
      <c r="C4" s="25"/>
      <c r="D4" s="25"/>
      <c r="E4" s="26"/>
      <c r="F4" s="26"/>
      <c r="G4" s="27"/>
      <c r="H4" s="27"/>
      <c r="I4" s="25"/>
      <c r="J4" s="25"/>
      <c r="K4" s="61"/>
      <c r="L4" s="25"/>
      <c r="M4" s="25"/>
      <c r="N4" s="62"/>
      <c r="O4" s="63"/>
      <c r="P4" s="62"/>
      <c r="Q4" s="62"/>
      <c r="R4" s="85"/>
      <c r="S4" s="26"/>
      <c r="T4" s="26"/>
      <c r="U4" s="26"/>
    </row>
    <row r="5" s="2" customFormat="1" ht="25.5" customHeight="1" spans="1:21">
      <c r="A5" s="24" t="s">
        <v>32</v>
      </c>
      <c r="B5" s="25"/>
      <c r="C5" s="25"/>
      <c r="D5" s="25"/>
      <c r="E5" s="26"/>
      <c r="F5" s="26"/>
      <c r="G5" s="27"/>
      <c r="H5" s="27"/>
      <c r="I5" s="25"/>
      <c r="J5" s="25"/>
      <c r="K5" s="61"/>
      <c r="L5" s="25"/>
      <c r="M5" s="25"/>
      <c r="N5" s="62"/>
      <c r="O5" s="63"/>
      <c r="P5" s="62"/>
      <c r="Q5" s="62"/>
      <c r="R5" s="85"/>
      <c r="S5" s="26"/>
      <c r="T5" s="26"/>
      <c r="U5" s="26"/>
    </row>
    <row r="6" s="3" customFormat="1" ht="24.75" customHeight="1" spans="1:17">
      <c r="A6" s="28" t="s">
        <v>4</v>
      </c>
      <c r="B6" s="28" t="s">
        <v>5</v>
      </c>
      <c r="C6" s="29" t="s">
        <v>6</v>
      </c>
      <c r="D6" s="28" t="s">
        <v>7</v>
      </c>
      <c r="E6" s="28" t="s">
        <v>8</v>
      </c>
      <c r="F6" s="28" t="s">
        <v>9</v>
      </c>
      <c r="G6" s="30" t="s">
        <v>10</v>
      </c>
      <c r="H6" s="30" t="s">
        <v>11</v>
      </c>
      <c r="I6" s="28" t="s">
        <v>12</v>
      </c>
      <c r="J6" s="64" t="s">
        <v>13</v>
      </c>
      <c r="K6" s="65" t="s">
        <v>14</v>
      </c>
      <c r="L6" s="66" t="s">
        <v>15</v>
      </c>
      <c r="M6" s="64" t="s">
        <v>16</v>
      </c>
      <c r="N6" s="28" t="s">
        <v>17</v>
      </c>
      <c r="O6" s="28" t="s">
        <v>18</v>
      </c>
      <c r="P6" s="28" t="s">
        <v>19</v>
      </c>
      <c r="Q6" s="86" t="s">
        <v>20</v>
      </c>
    </row>
    <row r="7" s="4" customFormat="1" ht="48" customHeight="1" spans="1:17">
      <c r="A7" s="31">
        <v>1</v>
      </c>
      <c r="B7" s="31" t="s">
        <v>21</v>
      </c>
      <c r="C7" s="32" t="s">
        <v>22</v>
      </c>
      <c r="D7" s="33" t="s">
        <v>23</v>
      </c>
      <c r="E7" s="34" t="s">
        <v>24</v>
      </c>
      <c r="F7" s="32" t="s">
        <v>33</v>
      </c>
      <c r="G7" s="35">
        <v>300</v>
      </c>
      <c r="H7" s="36">
        <v>300</v>
      </c>
      <c r="I7" s="67">
        <f>H7*270</f>
        <v>81000</v>
      </c>
      <c r="J7" s="68">
        <f>H7*13.77</f>
        <v>4131</v>
      </c>
      <c r="K7" s="69">
        <v>0.8</v>
      </c>
      <c r="L7" s="68">
        <f>J7*K7</f>
        <v>3304.8</v>
      </c>
      <c r="M7" s="35">
        <v>826.2</v>
      </c>
      <c r="N7" s="70" t="s">
        <v>26</v>
      </c>
      <c r="O7" s="71" t="s">
        <v>27</v>
      </c>
      <c r="P7" s="28"/>
      <c r="Q7" s="87"/>
    </row>
    <row r="8" s="4" customFormat="1" ht="18.6" customHeight="1" spans="1:17">
      <c r="A8" s="31"/>
      <c r="B8" s="37"/>
      <c r="C8" s="32"/>
      <c r="D8" s="38"/>
      <c r="E8" s="39"/>
      <c r="F8" s="40"/>
      <c r="G8" s="41"/>
      <c r="H8" s="42"/>
      <c r="I8" s="72"/>
      <c r="J8" s="68"/>
      <c r="K8" s="69"/>
      <c r="L8" s="68"/>
      <c r="M8" s="73"/>
      <c r="N8" s="74"/>
      <c r="O8" s="75"/>
      <c r="P8" s="76"/>
      <c r="Q8" s="76"/>
    </row>
    <row r="9" s="5" customFormat="1" ht="18.6" customHeight="1" spans="1:17">
      <c r="A9" s="43" t="s">
        <v>28</v>
      </c>
      <c r="B9" s="44"/>
      <c r="C9" s="44"/>
      <c r="D9" s="45"/>
      <c r="E9" s="45"/>
      <c r="F9" s="46"/>
      <c r="G9" s="47">
        <f>SUM(G7:G8)</f>
        <v>300</v>
      </c>
      <c r="H9" s="47">
        <f>SUM(H7:H8)</f>
        <v>300</v>
      </c>
      <c r="I9" s="72"/>
      <c r="J9" s="68"/>
      <c r="K9" s="69"/>
      <c r="L9" s="68"/>
      <c r="M9" s="77">
        <f>SUM(M7:M8)</f>
        <v>826.2</v>
      </c>
      <c r="N9" s="45"/>
      <c r="O9" s="45"/>
      <c r="P9" s="46"/>
      <c r="Q9" s="46"/>
    </row>
    <row r="10" s="6" customFormat="1" ht="15" customHeight="1" spans="1:17">
      <c r="A10" s="48" t="s">
        <v>29</v>
      </c>
      <c r="B10" s="49"/>
      <c r="C10" s="50"/>
      <c r="D10" s="50"/>
      <c r="E10" s="48" t="s">
        <v>30</v>
      </c>
      <c r="F10" s="48"/>
      <c r="G10" s="51"/>
      <c r="H10" s="10"/>
      <c r="I10" s="9"/>
      <c r="J10" s="11"/>
      <c r="K10" s="12"/>
      <c r="L10" s="11"/>
      <c r="M10" s="11"/>
      <c r="N10" s="78"/>
      <c r="O10" s="48"/>
      <c r="P10" s="48"/>
      <c r="Q10" s="48"/>
    </row>
  </sheetData>
  <mergeCells count="6">
    <mergeCell ref="A1:U1"/>
    <mergeCell ref="A2:U2"/>
    <mergeCell ref="A3:U3"/>
    <mergeCell ref="A4:U4"/>
    <mergeCell ref="A5:U5"/>
    <mergeCell ref="A9:B9"/>
  </mergeCells>
  <pageMargins left="0.196527777777778" right="0.161111111111111" top="0.409027777777778" bottom="0.60625" header="0.5" footer="0.10625"/>
  <pageSetup paperSize="9" scale="7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玉米</vt:lpstr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莫萧夜</cp:lastModifiedBy>
  <dcterms:created xsi:type="dcterms:W3CDTF">2006-09-16T00:00:00Z</dcterms:created>
  <cp:lastPrinted>2021-07-08T03:48:00Z</cp:lastPrinted>
  <dcterms:modified xsi:type="dcterms:W3CDTF">2024-06-08T10:30:17Z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451C13D1101645A983055AE858BA05D1_13</vt:lpwstr>
  </property>
</Properties>
</file>