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2024" sheetId="19" r:id="rId1"/>
  </sheets>
  <definedNames>
    <definedName name="_xlnm._FilterDatabase" localSheetId="0" hidden="1">'2024'!$A$6:$Q$181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<sst xmlns="http://schemas.openxmlformats.org/spreadsheetml/2006/main" count="1246" uniqueCount="745">
  <si>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</si>
  <si>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1"/>
        <rFont val="宋体"/>
        <charset val="134"/>
      </rPr>
      <t>尊敬的投保人/投保组织者，本分户投保清单为</t>
    </r>
    <r>
      <rPr>
        <b/>
        <u/>
        <sz val="11"/>
        <rFont val="宋体"/>
        <charset val="134"/>
      </rPr>
      <t xml:space="preserve">                               </t>
    </r>
    <r>
      <rPr>
        <b/>
        <sz val="11"/>
        <rFont val="宋体"/>
        <charset val="134"/>
      </rPr>
      <t>号投保单的组成部分，请您如实、详细填写，签字确认前，请仔细阅读扉页提示内容。</t>
    </r>
  </si>
  <si>
    <r>
      <rPr>
        <sz val="11"/>
        <rFont val="宋体"/>
        <charset val="134"/>
      </rPr>
      <t>投保组织者：</t>
    </r>
    <r>
      <rPr>
        <u/>
        <sz val="11"/>
        <rFont val="宋体"/>
        <charset val="134"/>
      </rPr>
      <t xml:space="preserve">调兵山市大明镇创业村村民委员会    </t>
    </r>
    <r>
      <rPr>
        <sz val="11"/>
        <rFont val="宋体"/>
        <charset val="134"/>
      </rPr>
      <t xml:space="preserve">投保险种：  </t>
    </r>
    <r>
      <rPr>
        <b/>
        <u/>
        <sz val="11"/>
        <rFont val="宋体"/>
        <charset val="134"/>
      </rPr>
      <t xml:space="preserve">玉米保险 </t>
    </r>
    <r>
      <rPr>
        <u/>
        <sz val="11"/>
        <rFont val="宋体"/>
        <charset val="134"/>
      </rPr>
      <t xml:space="preserve">  </t>
    </r>
    <r>
      <rPr>
        <sz val="11"/>
        <rFont val="宋体"/>
        <charset val="134"/>
      </rPr>
      <t>投保作物：</t>
    </r>
    <r>
      <rPr>
        <u/>
        <sz val="11"/>
        <rFont val="宋体"/>
        <charset val="134"/>
      </rPr>
      <t xml:space="preserve">     </t>
    </r>
    <r>
      <rPr>
        <b/>
        <u/>
        <sz val="11"/>
        <rFont val="宋体"/>
        <charset val="134"/>
      </rPr>
      <t xml:space="preserve">玉米 </t>
    </r>
    <r>
      <rPr>
        <u/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所在村名：</t>
    </r>
    <r>
      <rPr>
        <u/>
        <sz val="11"/>
        <rFont val="宋体"/>
        <charset val="134"/>
      </rPr>
      <t xml:space="preserve"> 创业村</t>
    </r>
    <r>
      <rPr>
        <sz val="11"/>
        <rFont val="宋体"/>
        <charset val="134"/>
      </rPr>
      <t xml:space="preserve">   </t>
    </r>
  </si>
  <si>
    <r>
      <rPr>
        <sz val="11"/>
        <rFont val="宋体"/>
        <charset val="134"/>
      </rPr>
      <t>投保人：</t>
    </r>
    <r>
      <rPr>
        <b/>
        <u/>
        <sz val="11"/>
        <rFont val="宋体"/>
        <charset val="134"/>
      </rPr>
      <t xml:space="preserve">调兵山市大明镇创业村    </t>
    </r>
    <r>
      <rPr>
        <sz val="11"/>
        <rFont val="宋体"/>
        <charset val="134"/>
      </rPr>
      <t xml:space="preserve"> 单位保额：</t>
    </r>
    <r>
      <rPr>
        <u/>
        <sz val="11"/>
        <rFont val="宋体"/>
        <charset val="134"/>
      </rPr>
      <t xml:space="preserve">770 </t>
    </r>
    <r>
      <rPr>
        <sz val="11"/>
        <rFont val="宋体"/>
        <charset val="134"/>
      </rPr>
      <t xml:space="preserve">元   保险费率  </t>
    </r>
    <r>
      <rPr>
        <u/>
        <sz val="11"/>
        <rFont val="宋体"/>
        <charset val="134"/>
      </rPr>
      <t>6.1 %</t>
    </r>
    <r>
      <rPr>
        <sz val="11"/>
        <rFont val="宋体"/>
        <charset val="134"/>
      </rPr>
      <t xml:space="preserve">     单位保费：</t>
    </r>
    <r>
      <rPr>
        <u/>
        <sz val="11"/>
        <rFont val="宋体"/>
        <charset val="134"/>
      </rPr>
      <t xml:space="preserve">46.97 </t>
    </r>
    <r>
      <rPr>
        <sz val="11"/>
        <rFont val="宋体"/>
        <charset val="134"/>
      </rPr>
      <t xml:space="preserve"> 元   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</si>
  <si>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</si>
  <si>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</si>
  <si>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</si>
  <si>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</si>
  <si>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</si>
  <si>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</si>
  <si>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</si>
  <si>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</si>
  <si>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</si>
  <si>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</si>
  <si>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</si>
  <si>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</si>
  <si>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农户自缴保费（元）</t>
  </si>
  <si>
    <t>开户行</t>
  </si>
  <si>
    <t>银行账号/一卡通号码</t>
  </si>
  <si>
    <t>被保险人
签字</t>
  </si>
  <si>
    <t>备注</t>
  </si>
  <si>
    <t>朱兴华</t>
  </si>
  <si>
    <t>创业村</t>
  </si>
  <si>
    <t>211203********2017</t>
  </si>
  <si>
    <t>155****6388</t>
  </si>
  <si>
    <t>窝棚地、西北、稻田、</t>
  </si>
  <si>
    <t>辽宁农村商业银行</t>
  </si>
  <si>
    <t>621449********55408</t>
  </si>
  <si>
    <t>袁树立</t>
  </si>
  <si>
    <t>138****9238</t>
  </si>
  <si>
    <t>南地、变电所、三节地</t>
  </si>
  <si>
    <t>621449********54450</t>
  </si>
  <si>
    <t>刘树仁</t>
  </si>
  <si>
    <t>211203********2011</t>
  </si>
  <si>
    <t>138****2762</t>
  </si>
  <si>
    <t>刘老万、苗家坟、三角架</t>
  </si>
  <si>
    <t>621449********52363</t>
  </si>
  <si>
    <t>陈列</t>
  </si>
  <si>
    <t>211203********2012</t>
  </si>
  <si>
    <t>152****2487</t>
  </si>
  <si>
    <t>八家房后、南地、稻田地</t>
  </si>
  <si>
    <t>621449********79335</t>
  </si>
  <si>
    <t>袁章歧</t>
  </si>
  <si>
    <t>211203********2019</t>
  </si>
  <si>
    <t>139****5220</t>
  </si>
  <si>
    <t>刘老万、三角架、稻田地、三大条</t>
  </si>
  <si>
    <t>621449********54492</t>
  </si>
  <si>
    <t>李贵有</t>
  </si>
  <si>
    <t>211203********2018</t>
  </si>
  <si>
    <t>150****9357</t>
  </si>
  <si>
    <t>稻田地、林带南</t>
  </si>
  <si>
    <t>621449********51787</t>
  </si>
  <si>
    <t>陈涛</t>
  </si>
  <si>
    <t>211203********2014</t>
  </si>
  <si>
    <t>133****8426</t>
  </si>
  <si>
    <t>电井、北三条、稻田、西北、刘老万、二节地等</t>
  </si>
  <si>
    <t>621449********47361</t>
  </si>
  <si>
    <t>陈易阳</t>
  </si>
  <si>
    <t>211281********2013</t>
  </si>
  <si>
    <t>中国建设银行</t>
  </si>
  <si>
    <t>621700********67266</t>
  </si>
  <si>
    <t>陈忠义</t>
  </si>
  <si>
    <t>621449********50714</t>
  </si>
  <si>
    <t>王丽艳</t>
  </si>
  <si>
    <t>210123********1449</t>
  </si>
  <si>
    <t>621700********14865</t>
  </si>
  <si>
    <t>李香龙</t>
  </si>
  <si>
    <t>211203********2010</t>
  </si>
  <si>
    <t>130****0687</t>
  </si>
  <si>
    <t>稻田、二节、林带南地</t>
  </si>
  <si>
    <t>621449********51977</t>
  </si>
  <si>
    <t>苗长义</t>
  </si>
  <si>
    <t>211203********2038</t>
  </si>
  <si>
    <t>138****4689</t>
  </si>
  <si>
    <t>621026********08435</t>
  </si>
  <si>
    <t>桂永林</t>
  </si>
  <si>
    <t>211203********2051</t>
  </si>
  <si>
    <t>152****4098</t>
  </si>
  <si>
    <t>621449********65961</t>
  </si>
  <si>
    <t>刘树国</t>
  </si>
  <si>
    <t>187****3538</t>
  </si>
  <si>
    <t>621449********70557</t>
  </si>
  <si>
    <t>王东霞</t>
  </si>
  <si>
    <t>211203********2029</t>
  </si>
  <si>
    <t>152****4622</t>
  </si>
  <si>
    <t>电井、二节、西北地</t>
  </si>
  <si>
    <t>621449********41696</t>
  </si>
  <si>
    <t>刘忠林</t>
  </si>
  <si>
    <t>211203********2015</t>
  </si>
  <si>
    <t>621026********82976</t>
  </si>
  <si>
    <t>刘忠义</t>
  </si>
  <si>
    <t>136****5435</t>
  </si>
  <si>
    <t>西河湾、稻田地</t>
  </si>
  <si>
    <t>621449********52520</t>
  </si>
  <si>
    <t>刘福俊</t>
  </si>
  <si>
    <t>211203********0516</t>
  </si>
  <si>
    <t>156****8219</t>
  </si>
  <si>
    <t>窝棚、老牛换地</t>
  </si>
  <si>
    <t>621026********43866</t>
  </si>
  <si>
    <t>孙维俊</t>
  </si>
  <si>
    <t>158****3943</t>
  </si>
  <si>
    <t>621449********53353</t>
  </si>
  <si>
    <t>苗长吉</t>
  </si>
  <si>
    <t>211203********203X</t>
  </si>
  <si>
    <t>151****4602</t>
  </si>
  <si>
    <t>刘老万、苗家坟、三角架、线道北地</t>
  </si>
  <si>
    <t>621449********52710</t>
  </si>
  <si>
    <t>朱兴文</t>
  </si>
  <si>
    <t>151****7643</t>
  </si>
  <si>
    <t>电井、林带南、三角架地</t>
  </si>
  <si>
    <t>621449********55432</t>
  </si>
  <si>
    <t>赵玉华</t>
  </si>
  <si>
    <t>211203********2047</t>
  </si>
  <si>
    <t>134****6387</t>
  </si>
  <si>
    <t>稻田地、后岗子、窝棚地</t>
  </si>
  <si>
    <t>621449********55259</t>
  </si>
  <si>
    <t>赵建华</t>
  </si>
  <si>
    <t>155****2514</t>
  </si>
  <si>
    <t>电井、变电所、林带南地</t>
  </si>
  <si>
    <t>621449********55127</t>
  </si>
  <si>
    <t>王凤军</t>
  </si>
  <si>
    <t>211203********2074</t>
  </si>
  <si>
    <t>134****8710</t>
  </si>
  <si>
    <t>621449********70334</t>
  </si>
  <si>
    <t>桂永生</t>
  </si>
  <si>
    <t>211203********2039</t>
  </si>
  <si>
    <t>158****9118</t>
  </si>
  <si>
    <t>621449********36051</t>
  </si>
  <si>
    <t>朱兴连</t>
  </si>
  <si>
    <t>211203********2013</t>
  </si>
  <si>
    <t>159****2259</t>
  </si>
  <si>
    <t xml:space="preserve">电井、林带南 </t>
  </si>
  <si>
    <t>621449********55416</t>
  </si>
  <si>
    <t>高林</t>
  </si>
  <si>
    <t>211203********2057</t>
  </si>
  <si>
    <t>130****9662</t>
  </si>
  <si>
    <t>吊胡、线道北、苗家坟地</t>
  </si>
  <si>
    <t>621026********21978</t>
  </si>
  <si>
    <t>张志跃</t>
  </si>
  <si>
    <t>158****7046</t>
  </si>
  <si>
    <t>电井、西北、韩家坟、东北地</t>
  </si>
  <si>
    <t>621449********55044</t>
  </si>
  <si>
    <t>杨凤翔</t>
  </si>
  <si>
    <t>211203********1523</t>
  </si>
  <si>
    <t>135****9869</t>
  </si>
  <si>
    <t>三角架、三节地</t>
  </si>
  <si>
    <t>621026********30324</t>
  </si>
  <si>
    <t>朱兴龙</t>
  </si>
  <si>
    <t>211203********201X</t>
  </si>
  <si>
    <t>130****8262</t>
  </si>
  <si>
    <t>电井、变电所、三节地</t>
  </si>
  <si>
    <t>621026********63757</t>
  </si>
  <si>
    <t>桂成林</t>
  </si>
  <si>
    <t>211203********2016</t>
  </si>
  <si>
    <t>131****8735</t>
  </si>
  <si>
    <t>621026********60737</t>
  </si>
  <si>
    <t>刘忠业</t>
  </si>
  <si>
    <t>133****7119</t>
  </si>
  <si>
    <t>西河湾、后岗子、吊胡地</t>
  </si>
  <si>
    <t>621449********52512</t>
  </si>
  <si>
    <t>聂洪斌</t>
  </si>
  <si>
    <t>135****7797</t>
  </si>
  <si>
    <t>稻田地、大棚地</t>
  </si>
  <si>
    <t>621026********70286</t>
  </si>
  <si>
    <t>肖凤兰</t>
  </si>
  <si>
    <t>151****6206</t>
  </si>
  <si>
    <t>韩家坟、大壕西</t>
  </si>
  <si>
    <t>621449********54047</t>
  </si>
  <si>
    <t>程齐民</t>
  </si>
  <si>
    <t>134****3822</t>
  </si>
  <si>
    <t>电井、大未房后</t>
  </si>
  <si>
    <t>621449********90746</t>
  </si>
  <si>
    <t>王金华</t>
  </si>
  <si>
    <t>187****2285</t>
  </si>
  <si>
    <t>电井、八家房后、三角架地</t>
  </si>
  <si>
    <t>621449********53767</t>
  </si>
  <si>
    <t>贺玉刚</t>
  </si>
  <si>
    <t>155****6162</t>
  </si>
  <si>
    <t>吊胡、南长垅地、变电所</t>
  </si>
  <si>
    <t>621449********51357</t>
  </si>
  <si>
    <t>朱永刚</t>
  </si>
  <si>
    <t>211203********2032</t>
  </si>
  <si>
    <t>134****2846</t>
  </si>
  <si>
    <t>、线道北、苗家坟地</t>
  </si>
  <si>
    <t>621449********55465</t>
  </si>
  <si>
    <t>张志臣</t>
  </si>
  <si>
    <t>150****1063</t>
  </si>
  <si>
    <t>电井、西北、老牛换、</t>
  </si>
  <si>
    <t>621449********54963</t>
  </si>
  <si>
    <t>赵洪祥</t>
  </si>
  <si>
    <t>136****4746</t>
  </si>
  <si>
    <t>621449********55119</t>
  </si>
  <si>
    <t>吴忠奎</t>
  </si>
  <si>
    <t>182****9637</t>
  </si>
  <si>
    <t>稻田地、刀把子、王家地、变电所地</t>
  </si>
  <si>
    <t>621449********54021</t>
  </si>
  <si>
    <t>鲍青元</t>
  </si>
  <si>
    <t>150****0625</t>
  </si>
  <si>
    <t>电井、二节地、稻田地</t>
  </si>
  <si>
    <t>621449********50482</t>
  </si>
  <si>
    <t>袁树凡</t>
  </si>
  <si>
    <t>134****6676</t>
  </si>
  <si>
    <t>电井、二节地</t>
  </si>
  <si>
    <t>621026********63740</t>
  </si>
  <si>
    <t>陈忠福</t>
  </si>
  <si>
    <t>135****9237</t>
  </si>
  <si>
    <t>电井、二节地、西北、线道北、苗家坟</t>
  </si>
  <si>
    <t>621449********50672</t>
  </si>
  <si>
    <t>陈秀霞</t>
  </si>
  <si>
    <t>211203********2103</t>
  </si>
  <si>
    <t>稻田地、西北地</t>
  </si>
  <si>
    <t>621449********50615</t>
  </si>
  <si>
    <t>白殿友</t>
  </si>
  <si>
    <t>139****8298</t>
  </si>
  <si>
    <t>刀把子、大壕西、长垅地</t>
  </si>
  <si>
    <t>621449********79400</t>
  </si>
  <si>
    <t>李相林</t>
  </si>
  <si>
    <t>135****4917</t>
  </si>
  <si>
    <t>老牛换、八三、王家地、大棚、电井地</t>
  </si>
  <si>
    <t>621449********06753</t>
  </si>
  <si>
    <t>程月强</t>
  </si>
  <si>
    <t>211203********2059</t>
  </si>
  <si>
    <t>151****6309</t>
  </si>
  <si>
    <t>三大条、苗家坟、线道南</t>
  </si>
  <si>
    <t>621449********81042</t>
  </si>
  <si>
    <t>程月亮</t>
  </si>
  <si>
    <t>158****1927</t>
  </si>
  <si>
    <t>小堡子后边、线道北</t>
  </si>
  <si>
    <t>621449********81521</t>
  </si>
  <si>
    <t>王福海</t>
  </si>
  <si>
    <t>158****2831</t>
  </si>
  <si>
    <t>小堡子后边、吊胡、南长垅地</t>
  </si>
  <si>
    <t>621449********53700</t>
  </si>
  <si>
    <t>李克南</t>
  </si>
  <si>
    <t>211203********2055</t>
  </si>
  <si>
    <t>147****9657</t>
  </si>
  <si>
    <t>621449********51811</t>
  </si>
  <si>
    <t>刘树文</t>
  </si>
  <si>
    <t>151****9245</t>
  </si>
  <si>
    <t>小堡子后边、线道北、尚家坟地</t>
  </si>
  <si>
    <t>621026********43700</t>
  </si>
  <si>
    <t>王成刚</t>
  </si>
  <si>
    <t>211203********2030</t>
  </si>
  <si>
    <t>135****1540</t>
  </si>
  <si>
    <t>三大条</t>
  </si>
  <si>
    <t>621449********47742</t>
  </si>
  <si>
    <t>朱显军</t>
  </si>
  <si>
    <t>151****7500</t>
  </si>
  <si>
    <t>三角架、苗家坟</t>
  </si>
  <si>
    <t>621449********55374</t>
  </si>
  <si>
    <t>苗长全</t>
  </si>
  <si>
    <t>211203********2031</t>
  </si>
  <si>
    <t>151****3015</t>
  </si>
  <si>
    <t>电井、八三、老牛换</t>
  </si>
  <si>
    <t>621449********52728</t>
  </si>
  <si>
    <t>袁福林</t>
  </si>
  <si>
    <t>767****0</t>
  </si>
  <si>
    <t>电井、林带南</t>
  </si>
  <si>
    <t>621449********54237</t>
  </si>
  <si>
    <t>袁光文</t>
  </si>
  <si>
    <t>130****3684</t>
  </si>
  <si>
    <t>林带南、西北地</t>
  </si>
  <si>
    <t>621449********54245</t>
  </si>
  <si>
    <t>张淑娟</t>
  </si>
  <si>
    <t>211203********2027</t>
  </si>
  <si>
    <t>176****9813</t>
  </si>
  <si>
    <t>线道南</t>
  </si>
  <si>
    <t>621449********54799</t>
  </si>
  <si>
    <t>张民厚</t>
  </si>
  <si>
    <t>621449********54765</t>
  </si>
  <si>
    <t>张经厚</t>
  </si>
  <si>
    <t>211203********205X</t>
  </si>
  <si>
    <t>刘老万、线道南地</t>
  </si>
  <si>
    <t>621449********53244</t>
  </si>
  <si>
    <t>李淑芳</t>
  </si>
  <si>
    <t>211203********2044</t>
  </si>
  <si>
    <t>131****2725</t>
  </si>
  <si>
    <t>韩家坟、三角架</t>
  </si>
  <si>
    <t>621026********22253</t>
  </si>
  <si>
    <t>岳小林</t>
  </si>
  <si>
    <t>151****9256</t>
  </si>
  <si>
    <t>窝棚地、稻田、北三条地</t>
  </si>
  <si>
    <t>621026********43499</t>
  </si>
  <si>
    <t>白文斗</t>
  </si>
  <si>
    <t>窝棚地</t>
  </si>
  <si>
    <t>621449********50466</t>
  </si>
  <si>
    <t>蒋兴利</t>
  </si>
  <si>
    <t>138****6640</t>
  </si>
  <si>
    <t>变电所、刀把子地</t>
  </si>
  <si>
    <t>621449********51472</t>
  </si>
  <si>
    <t>鲁执贵</t>
  </si>
  <si>
    <t>158****1723</t>
  </si>
  <si>
    <t>大未房后、电井地</t>
  </si>
  <si>
    <t>621449********37398</t>
  </si>
  <si>
    <t>孙志贤</t>
  </si>
  <si>
    <t>134****2573</t>
  </si>
  <si>
    <t>吊胡、稻田、后岗子、南长垅地</t>
  </si>
  <si>
    <t>621449********53429</t>
  </si>
  <si>
    <t>李孟久</t>
  </si>
  <si>
    <t>211203********2112</t>
  </si>
  <si>
    <t>151****4656</t>
  </si>
  <si>
    <t>吊胡、后岗子、西北、电井地</t>
  </si>
  <si>
    <t>621449********51837</t>
  </si>
  <si>
    <t>陈忠信</t>
  </si>
  <si>
    <t>130****2636</t>
  </si>
  <si>
    <t>电井、西北地</t>
  </si>
  <si>
    <t>621449********50706</t>
  </si>
  <si>
    <t>张波</t>
  </si>
  <si>
    <t>135****2374</t>
  </si>
  <si>
    <t>电井、韩家坟、西北地</t>
  </si>
  <si>
    <t>621449********06337</t>
  </si>
  <si>
    <t>陈忠民</t>
  </si>
  <si>
    <t>155****6237</t>
  </si>
  <si>
    <t>八家房后、西北地</t>
  </si>
  <si>
    <t>621449********50698</t>
  </si>
  <si>
    <t>聂运林</t>
  </si>
  <si>
    <t>211203********2050</t>
  </si>
  <si>
    <t>135****5615</t>
  </si>
  <si>
    <t>排水站、变电所</t>
  </si>
  <si>
    <t>621449********52926</t>
  </si>
  <si>
    <t>蒋忠义</t>
  </si>
  <si>
    <t>132****9458</t>
  </si>
  <si>
    <t>北长垅、窝棚地、王家地、变电所、北三条、稻田地、大壕西地等</t>
  </si>
  <si>
    <t>621449********25301</t>
  </si>
  <si>
    <t>蒋兴龙</t>
  </si>
  <si>
    <t>621026********30799</t>
  </si>
  <si>
    <t>张传国</t>
  </si>
  <si>
    <t>134****6864</t>
  </si>
  <si>
    <t>线道南、线道北、牛场东</t>
  </si>
  <si>
    <t>621449********54534</t>
  </si>
  <si>
    <t>吕玉国</t>
  </si>
  <si>
    <t>152****2463</t>
  </si>
  <si>
    <t>排水站、稻田地、王家地、刀把子、老牛换、变电所、后岗子、窝棚地</t>
  </si>
  <si>
    <t>621449********83428</t>
  </si>
  <si>
    <t>裴士明</t>
  </si>
  <si>
    <t>135****7863</t>
  </si>
  <si>
    <t>西北、韩家坟、林带南、大壕西地</t>
  </si>
  <si>
    <t>621449********53049</t>
  </si>
  <si>
    <t>贺玉铁</t>
  </si>
  <si>
    <t>155****6957</t>
  </si>
  <si>
    <t>排水站、变电所、南长垅地</t>
  </si>
  <si>
    <t>621449********80887</t>
  </si>
  <si>
    <t>孙井喜</t>
  </si>
  <si>
    <t>211203********2054</t>
  </si>
  <si>
    <t>158****8626</t>
  </si>
  <si>
    <t>韩家坟、窝棚地</t>
  </si>
  <si>
    <t>621449********17665</t>
  </si>
  <si>
    <t>高小子</t>
  </si>
  <si>
    <t>158****1971</t>
  </si>
  <si>
    <t>大壕西、尚家坟、南长垅地</t>
  </si>
  <si>
    <t>621449********62182</t>
  </si>
  <si>
    <t>刘瑞波</t>
  </si>
  <si>
    <t>132****8553</t>
  </si>
  <si>
    <t>家南</t>
  </si>
  <si>
    <t>621026********17737</t>
  </si>
  <si>
    <t>李桂生</t>
  </si>
  <si>
    <t>211203********2058</t>
  </si>
  <si>
    <t>151****9947</t>
  </si>
  <si>
    <t>家南、西北大坑、吴家地</t>
  </si>
  <si>
    <t>621449********51704</t>
  </si>
  <si>
    <t>孙景龙</t>
  </si>
  <si>
    <t>158****7987</t>
  </si>
  <si>
    <t>长垅地、吊胡地</t>
  </si>
  <si>
    <t>621449********53304</t>
  </si>
  <si>
    <t>张元元</t>
  </si>
  <si>
    <t>211203********1549</t>
  </si>
  <si>
    <t>158****8797</t>
  </si>
  <si>
    <t>电井、王家、稻田、刀把子、北三条、八家房后、二节地、后岗子、窝棚地</t>
  </si>
  <si>
    <t>621449********16639</t>
  </si>
  <si>
    <t>袁树成</t>
  </si>
  <si>
    <t>150****0722</t>
  </si>
  <si>
    <t>韩家坟、棺木养、吴家地</t>
  </si>
  <si>
    <t>621449********54393</t>
  </si>
  <si>
    <t>刘振华</t>
  </si>
  <si>
    <t>183****7725</t>
  </si>
  <si>
    <t>老牛换、韩家坟、窝棚地</t>
  </si>
  <si>
    <t>621449********52447</t>
  </si>
  <si>
    <t>王兴珍</t>
  </si>
  <si>
    <t>211203********204X</t>
  </si>
  <si>
    <t>151****1070</t>
  </si>
  <si>
    <t>621449********53874</t>
  </si>
  <si>
    <t>刘成吉</t>
  </si>
  <si>
    <t>155****6765</t>
  </si>
  <si>
    <t>刘老万、北三条、苗家坟</t>
  </si>
  <si>
    <t>621449********52132</t>
  </si>
  <si>
    <t>刘成江</t>
  </si>
  <si>
    <t>135****5291</t>
  </si>
  <si>
    <t>后岗子、稻田地、吊胡</t>
  </si>
  <si>
    <t>621449********70425</t>
  </si>
  <si>
    <t>李孟云</t>
  </si>
  <si>
    <t>211203********2037</t>
  </si>
  <si>
    <t>134****1231</t>
  </si>
  <si>
    <t>二节地、南长垅地</t>
  </si>
  <si>
    <t>621449********51860</t>
  </si>
  <si>
    <t>刘树权</t>
  </si>
  <si>
    <t>211203********2035</t>
  </si>
  <si>
    <t>150****5700</t>
  </si>
  <si>
    <t>线道北</t>
  </si>
  <si>
    <t>621449********86124</t>
  </si>
  <si>
    <t>刘成斌</t>
  </si>
  <si>
    <t>132****8551</t>
  </si>
  <si>
    <t>吊胡、南长垅、苗家坟、后岗子</t>
  </si>
  <si>
    <t>621026********14635</t>
  </si>
  <si>
    <t>陈忠礼</t>
  </si>
  <si>
    <t>151****1202</t>
  </si>
  <si>
    <t>电井、西北、大壕西</t>
  </si>
  <si>
    <t>621449********50680</t>
  </si>
  <si>
    <t>聂洪文</t>
  </si>
  <si>
    <t>151****0513</t>
  </si>
  <si>
    <t>王家地、变电所</t>
  </si>
  <si>
    <t>621449********52850</t>
  </si>
  <si>
    <t>王恩元</t>
  </si>
  <si>
    <t>187****7723</t>
  </si>
  <si>
    <t>电井、二节地、变电所、大壕西</t>
  </si>
  <si>
    <t>621449********53684</t>
  </si>
  <si>
    <t>焦玉清</t>
  </si>
  <si>
    <t>211203********2042</t>
  </si>
  <si>
    <t>182****9916</t>
  </si>
  <si>
    <t>二节地、尚家坟、南长垅地</t>
  </si>
  <si>
    <t>621449********21139</t>
  </si>
  <si>
    <t>王东文</t>
  </si>
  <si>
    <t>138****8712</t>
  </si>
  <si>
    <t>八家房后、尚家坟、大棚地</t>
  </si>
  <si>
    <t>621449********53619</t>
  </si>
  <si>
    <t>李桂凡</t>
  </si>
  <si>
    <t>211203********202X</t>
  </si>
  <si>
    <t>183****2030</t>
  </si>
  <si>
    <t>吴家地、韩家坟、南长垅地</t>
  </si>
  <si>
    <t>621449********51662</t>
  </si>
  <si>
    <t>刘瑞涛</t>
  </si>
  <si>
    <t>139****5899</t>
  </si>
  <si>
    <t>家南地、稻田地</t>
  </si>
  <si>
    <t>621449********37215</t>
  </si>
  <si>
    <t>刘成志</t>
  </si>
  <si>
    <t>139****8508</t>
  </si>
  <si>
    <t>家南、西河湾</t>
  </si>
  <si>
    <t>621449********79251</t>
  </si>
  <si>
    <t>袁刚</t>
  </si>
  <si>
    <t>158****0783</t>
  </si>
  <si>
    <t>东北、三角架</t>
  </si>
  <si>
    <t>621449********57808</t>
  </si>
  <si>
    <t>刘文举</t>
  </si>
  <si>
    <t>158****2385</t>
  </si>
  <si>
    <t>窝棚地、老牛换、八三</t>
  </si>
  <si>
    <t>621449********52389</t>
  </si>
  <si>
    <t>刘树娟</t>
  </si>
  <si>
    <t>211203********2046</t>
  </si>
  <si>
    <t>156****8984</t>
  </si>
  <si>
    <t>电井、王家、韩家坟</t>
  </si>
  <si>
    <t>621449********52330</t>
  </si>
  <si>
    <t>李千</t>
  </si>
  <si>
    <t>152****9635</t>
  </si>
  <si>
    <t>刘老万地</t>
  </si>
  <si>
    <t>621026********17712</t>
  </si>
  <si>
    <t>袁光伍</t>
  </si>
  <si>
    <t>150****5358</t>
  </si>
  <si>
    <t>林带南、西北、稻田地</t>
  </si>
  <si>
    <t>621449********54252</t>
  </si>
  <si>
    <t>孙亚杰</t>
  </si>
  <si>
    <t>211221********212X</t>
  </si>
  <si>
    <t>182****3847</t>
  </si>
  <si>
    <t>尚家坟、二节地</t>
  </si>
  <si>
    <t>621449********11689</t>
  </si>
  <si>
    <t>高秀良</t>
  </si>
  <si>
    <t>138****4812</t>
  </si>
  <si>
    <t>窝棚地、八三、林带东、稻田地</t>
  </si>
  <si>
    <t>621449********50995</t>
  </si>
  <si>
    <t>刘成发</t>
  </si>
  <si>
    <t>151****5483</t>
  </si>
  <si>
    <t>刘老万、苗长吉门前</t>
  </si>
  <si>
    <t>621449********52124</t>
  </si>
  <si>
    <t>王秉顺</t>
  </si>
  <si>
    <t>135****3315</t>
  </si>
  <si>
    <t>电井、变电所、二节地、稻田地</t>
  </si>
  <si>
    <t>621449********53551</t>
  </si>
  <si>
    <t>杨景和</t>
  </si>
  <si>
    <t>187****2478</t>
  </si>
  <si>
    <t>三大条、苗家坟</t>
  </si>
  <si>
    <t>621449********54088</t>
  </si>
  <si>
    <t>袁淑桐</t>
  </si>
  <si>
    <t>187****4966</t>
  </si>
  <si>
    <t>电井、变电所地</t>
  </si>
  <si>
    <t>621449********54336</t>
  </si>
  <si>
    <t>韩秀森</t>
  </si>
  <si>
    <t>134****5094</t>
  </si>
  <si>
    <t>电井、刘老万、八家房后、三角架</t>
  </si>
  <si>
    <t>621449********51290</t>
  </si>
  <si>
    <t>武英娟</t>
  </si>
  <si>
    <t>132****7412</t>
  </si>
  <si>
    <t>三角架、刘老万、韩家坟</t>
  </si>
  <si>
    <t>621449********07096</t>
  </si>
  <si>
    <t>袁达开</t>
  </si>
  <si>
    <t>188****9694</t>
  </si>
  <si>
    <t>三角架、尚家坟、韩家坟</t>
  </si>
  <si>
    <t>621026********63012</t>
  </si>
  <si>
    <t>王恩田</t>
  </si>
  <si>
    <t>211203********2071</t>
  </si>
  <si>
    <t>182****3317</t>
  </si>
  <si>
    <t>家南、八家房后、变电所地、韩家坟</t>
  </si>
  <si>
    <t>621449********53668</t>
  </si>
  <si>
    <t>孙宝元</t>
  </si>
  <si>
    <t>158****9994</t>
  </si>
  <si>
    <t>吊胡、二节地、韩家坟、西河湾</t>
  </si>
  <si>
    <t>621449********53239</t>
  </si>
  <si>
    <t>张志辉</t>
  </si>
  <si>
    <t>130****2040</t>
  </si>
  <si>
    <t>窝棚地、电井、东北</t>
  </si>
  <si>
    <t>621449********54997</t>
  </si>
  <si>
    <t>袁述连</t>
  </si>
  <si>
    <t>187****3502</t>
  </si>
  <si>
    <t>南长垅、韩家坟</t>
  </si>
  <si>
    <t>621449********54377</t>
  </si>
  <si>
    <t>陈利群</t>
  </si>
  <si>
    <t>158****3395</t>
  </si>
  <si>
    <t>线道北、后岗子、三角架、苗家坟</t>
  </si>
  <si>
    <t>621449********21204</t>
  </si>
  <si>
    <t>王志河</t>
  </si>
  <si>
    <t>三大条、刘老万、苗家坟</t>
  </si>
  <si>
    <t>621449********78970</t>
  </si>
  <si>
    <t>王立伟</t>
  </si>
  <si>
    <t>139****9314</t>
  </si>
  <si>
    <t>窝棚地、大壕西、线道北、老牛换</t>
  </si>
  <si>
    <t>621026********14387</t>
  </si>
  <si>
    <t>袁树奎</t>
  </si>
  <si>
    <t>189****4955</t>
  </si>
  <si>
    <t>吊胡、南长垅</t>
  </si>
  <si>
    <t>621449********79517</t>
  </si>
  <si>
    <t>马洪宏</t>
  </si>
  <si>
    <t>158****7282</t>
  </si>
  <si>
    <t>刘老万、线道北、</t>
  </si>
  <si>
    <t>621026********44489</t>
  </si>
  <si>
    <t>李大成</t>
  </si>
  <si>
    <t>151****5707</t>
  </si>
  <si>
    <t>二节地</t>
  </si>
  <si>
    <t>621449********62232</t>
  </si>
  <si>
    <t>赵振华</t>
  </si>
  <si>
    <t>131****5815</t>
  </si>
  <si>
    <t>八家房后、韩家坟</t>
  </si>
  <si>
    <t>621449********79731</t>
  </si>
  <si>
    <t>聂运龙</t>
  </si>
  <si>
    <t>134****4462</t>
  </si>
  <si>
    <t>王家地、大壕西</t>
  </si>
  <si>
    <t>621449********52934</t>
  </si>
  <si>
    <t>刘树良</t>
  </si>
  <si>
    <t>211203********2052</t>
  </si>
  <si>
    <t>159****7115</t>
  </si>
  <si>
    <t>刘老万、王家地</t>
  </si>
  <si>
    <t>621026********62915</t>
  </si>
  <si>
    <t>袁丽君</t>
  </si>
  <si>
    <t>151****2796</t>
  </si>
  <si>
    <t>大棚地、韩家坟、西北大坑</t>
  </si>
  <si>
    <t>621449********54302</t>
  </si>
  <si>
    <t>李丽群</t>
  </si>
  <si>
    <t>211203********208X</t>
  </si>
  <si>
    <t>147****3070</t>
  </si>
  <si>
    <t>二节地、稻田地、电井地</t>
  </si>
  <si>
    <t>621449********17004</t>
  </si>
  <si>
    <t>蒋淑华</t>
  </si>
  <si>
    <t>150****2257</t>
  </si>
  <si>
    <t>稻田地、变电所、王家地</t>
  </si>
  <si>
    <t>621449********61846</t>
  </si>
  <si>
    <t>蒋兴艳</t>
  </si>
  <si>
    <t>211203********2021</t>
  </si>
  <si>
    <t>150****8917</t>
  </si>
  <si>
    <t>刀把子、变电所</t>
  </si>
  <si>
    <t>621449********51498</t>
  </si>
  <si>
    <t>蒋保华</t>
  </si>
  <si>
    <t>211203********2023</t>
  </si>
  <si>
    <t>156****1978</t>
  </si>
  <si>
    <t>排水站、变电所、韩家坟</t>
  </si>
  <si>
    <t>621449********51456</t>
  </si>
  <si>
    <t>张传武</t>
  </si>
  <si>
    <t>159****7437</t>
  </si>
  <si>
    <t>小堡子后边、</t>
  </si>
  <si>
    <t>621449********54559</t>
  </si>
  <si>
    <t>聂运忠</t>
  </si>
  <si>
    <t>130****1449</t>
  </si>
  <si>
    <t>王家地、变电所、稻田地</t>
  </si>
  <si>
    <t>621449********52983</t>
  </si>
  <si>
    <t>宁忠芬</t>
  </si>
  <si>
    <t>211203********2028</t>
  </si>
  <si>
    <t>138****1196</t>
  </si>
  <si>
    <t>排水站、大壕西、王家地</t>
  </si>
  <si>
    <t>621449********53015</t>
  </si>
  <si>
    <t>袁树环</t>
  </si>
  <si>
    <t>156****9289</t>
  </si>
  <si>
    <t>电井、稻田地</t>
  </si>
  <si>
    <t>621449********54427</t>
  </si>
  <si>
    <t>袁淑彪</t>
  </si>
  <si>
    <t>158****1988</t>
  </si>
  <si>
    <t>家南、电井、二节地、西北</t>
  </si>
  <si>
    <t>621026********02947</t>
  </si>
  <si>
    <t>刘换海</t>
  </si>
  <si>
    <t>139****7244</t>
  </si>
  <si>
    <t>621449********79376</t>
  </si>
  <si>
    <t>刘振宇</t>
  </si>
  <si>
    <t>133****3266</t>
  </si>
  <si>
    <t>林带南、稻田地、大壕西</t>
  </si>
  <si>
    <t>621449********52488</t>
  </si>
  <si>
    <t>陈景文</t>
  </si>
  <si>
    <t>135****0210</t>
  </si>
  <si>
    <t>621449********50581</t>
  </si>
  <si>
    <t>王恩涛</t>
  </si>
  <si>
    <t>131****1448</t>
  </si>
  <si>
    <t>电井、林带南、西北</t>
  </si>
  <si>
    <t>621449********19644</t>
  </si>
  <si>
    <t>李孟吉</t>
  </si>
  <si>
    <t>182****6984</t>
  </si>
  <si>
    <t>家门前、大壕西、南长垅</t>
  </si>
  <si>
    <t>621449********51829</t>
  </si>
  <si>
    <t>王恩会</t>
  </si>
  <si>
    <t>136****6769</t>
  </si>
  <si>
    <t>电井、八家房后、三角架、变电所</t>
  </si>
  <si>
    <t>621449********53635</t>
  </si>
  <si>
    <t>李香军</t>
  </si>
  <si>
    <t>135****2509</t>
  </si>
  <si>
    <t>韩家坟、林带南、西北</t>
  </si>
  <si>
    <t>621449********51951</t>
  </si>
  <si>
    <t>刘淑红</t>
  </si>
  <si>
    <t>130****7695</t>
  </si>
  <si>
    <t>窝棚地、老牛换、大壕西</t>
  </si>
  <si>
    <t>621449********66068</t>
  </si>
  <si>
    <t>李香海</t>
  </si>
  <si>
    <t>211203********2034</t>
  </si>
  <si>
    <t>林带南、二节地</t>
  </si>
  <si>
    <t>621449********51928</t>
  </si>
  <si>
    <t>王殿钧</t>
  </si>
  <si>
    <t>158****1964</t>
  </si>
  <si>
    <t>窝棚地、稻田地</t>
  </si>
  <si>
    <t>621026********45858</t>
  </si>
  <si>
    <t>李俊杰</t>
  </si>
  <si>
    <t>211203********2060</t>
  </si>
  <si>
    <t>138****1556</t>
  </si>
  <si>
    <t>排水站、变电所、林带南、稻田地</t>
  </si>
  <si>
    <t>621449********47536</t>
  </si>
  <si>
    <t>龙喜江</t>
  </si>
  <si>
    <t>151****7277</t>
  </si>
  <si>
    <t>王家地、变电所、排水站、八三地</t>
  </si>
  <si>
    <t>621449********66134</t>
  </si>
  <si>
    <t>孙宝玉</t>
  </si>
  <si>
    <t>139****7941</t>
  </si>
  <si>
    <t>长垅地、刀把子、变电所</t>
  </si>
  <si>
    <t>621449********63306</t>
  </si>
  <si>
    <t>蒋忠权</t>
  </si>
  <si>
    <t>132****6744</t>
  </si>
  <si>
    <t>621449********51530</t>
  </si>
  <si>
    <t>李仁春</t>
  </si>
  <si>
    <t>135****3961</t>
  </si>
  <si>
    <t>二节地、电井地</t>
  </si>
  <si>
    <t>621449********13812</t>
  </si>
  <si>
    <t>鲍青凤</t>
  </si>
  <si>
    <t>二节地、稻田地</t>
  </si>
  <si>
    <t>621026********40073</t>
  </si>
  <si>
    <t>袁达岩</t>
  </si>
  <si>
    <t>134****3358</t>
  </si>
  <si>
    <t>家门前、</t>
  </si>
  <si>
    <t>621026********19550</t>
  </si>
  <si>
    <t>张树君</t>
  </si>
  <si>
    <t>135****6263</t>
  </si>
  <si>
    <t>西北大坑、后岗子、尚家坟</t>
  </si>
  <si>
    <t>621449********54849</t>
  </si>
  <si>
    <t>刘素红</t>
  </si>
  <si>
    <t>211203********0528</t>
  </si>
  <si>
    <t>130****5050</t>
  </si>
  <si>
    <t>刘老万、王家地、排水站、刀把子、老牛换、苗家坟、后岗子</t>
  </si>
  <si>
    <t>中国工商银行</t>
  </si>
  <si>
    <t>621226********98802</t>
  </si>
  <si>
    <t>张雷</t>
  </si>
  <si>
    <t>623668********59106</t>
  </si>
  <si>
    <t>马洪涛</t>
  </si>
  <si>
    <t>150****5639</t>
  </si>
  <si>
    <t>621449********52652</t>
  </si>
  <si>
    <t>马洪达</t>
  </si>
  <si>
    <t>150****2019</t>
  </si>
  <si>
    <t>小堡子后边、三角架、牛场东</t>
  </si>
  <si>
    <t>621026********60568</t>
  </si>
  <si>
    <t>朱秀荣</t>
  </si>
  <si>
    <t>139****8723</t>
  </si>
  <si>
    <t>西北地、窝棚地</t>
  </si>
  <si>
    <t>621449********55440</t>
  </si>
  <si>
    <t>裴双</t>
  </si>
  <si>
    <t>211203********2041</t>
  </si>
  <si>
    <t>159****0984</t>
  </si>
  <si>
    <t>八家房后</t>
  </si>
  <si>
    <t>621449********50234</t>
  </si>
  <si>
    <t>郝帅</t>
  </si>
  <si>
    <t>211281********2012</t>
  </si>
  <si>
    <t>135****9777</t>
  </si>
  <si>
    <t>刘老万、三角架、</t>
  </si>
  <si>
    <t>621449********16777</t>
  </si>
  <si>
    <t>张奎安</t>
  </si>
  <si>
    <t>151****2311</t>
  </si>
  <si>
    <t>变电所、王家地、刀把子</t>
  </si>
  <si>
    <t>621449********54674</t>
  </si>
  <si>
    <t>吕占彪</t>
  </si>
  <si>
    <t>135****4135</t>
  </si>
  <si>
    <t>621449********43807</t>
  </si>
  <si>
    <t>郭凤</t>
  </si>
  <si>
    <t>211203********0536</t>
  </si>
  <si>
    <t>183****2858</t>
  </si>
  <si>
    <t>排水站、后岗子</t>
  </si>
  <si>
    <t>621449********54007</t>
  </si>
  <si>
    <t>李香云</t>
  </si>
  <si>
    <t>151****9252</t>
  </si>
  <si>
    <t>西北、电井</t>
  </si>
  <si>
    <t>621449********52009</t>
  </si>
  <si>
    <t>关艳菊</t>
  </si>
  <si>
    <t>211203********2067</t>
  </si>
  <si>
    <t>线道北、八三、窝棚地</t>
  </si>
  <si>
    <t>621449********31786</t>
  </si>
  <si>
    <t>刘淑凤</t>
  </si>
  <si>
    <t>150****8876</t>
  </si>
  <si>
    <t>吊胡、南长垅地、尚家坟、西河湾</t>
  </si>
  <si>
    <t>621449********52264</t>
  </si>
  <si>
    <t>赵丹</t>
  </si>
  <si>
    <t>210123********3028</t>
  </si>
  <si>
    <t>刘老万、三大条、线道北地</t>
  </si>
  <si>
    <t>621449********20453</t>
  </si>
  <si>
    <t>宁晓丹</t>
  </si>
  <si>
    <t>135****5037</t>
  </si>
  <si>
    <t>大壕西、马达西边</t>
  </si>
  <si>
    <t>621449********36028</t>
  </si>
  <si>
    <t>郭文芳</t>
  </si>
  <si>
    <t>131****0927</t>
  </si>
  <si>
    <t>南长垅、二节地、商家坟</t>
  </si>
  <si>
    <t>621449********51233</t>
  </si>
  <si>
    <t>吕起家</t>
  </si>
  <si>
    <t>211203********2091</t>
  </si>
  <si>
    <t>150****1519</t>
  </si>
  <si>
    <t>林带南、大坑沿</t>
  </si>
  <si>
    <t>621026********42661</t>
  </si>
  <si>
    <t>宁忠奎</t>
  </si>
  <si>
    <t>139****4618</t>
  </si>
  <si>
    <t>621449********81265</t>
  </si>
  <si>
    <t>陈利仁</t>
  </si>
  <si>
    <t>155****9515</t>
  </si>
  <si>
    <t>621449********50599</t>
  </si>
  <si>
    <t>袁丽伟</t>
  </si>
  <si>
    <t>131****8039</t>
  </si>
  <si>
    <t>吴家地、吊胡、家南、长垅地</t>
  </si>
  <si>
    <t>621449********07913</t>
  </si>
  <si>
    <t>李孟龙</t>
  </si>
  <si>
    <t>150****2129</t>
  </si>
  <si>
    <t>排水站、大壕西、稻田地</t>
  </si>
  <si>
    <t>621449********58107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</si>
</sst>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0_ "/>
    <numFmt numFmtId="179" formatCode="0.00_ "/>
    <numFmt numFmtId="180" formatCode="0.000_);\(0.000\)"/>
  </numFmts>
  <fonts count="4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0"/>
    </font>
    <font>
      <sz val="8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1"/>
      <name val="宋体"/>
      <charset val="134"/>
    </font>
    <font>
      <u/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8" borderId="16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5" fillId="9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0" fillId="0" borderId="0">
      <alignment vertical="center"/>
    </xf>
    <xf numFmtId="0" fontId="34" fillId="0" borderId="0" applyProtection="0"/>
    <xf numFmtId="0" fontId="34" fillId="0" borderId="0" applyProtection="0"/>
    <xf numFmtId="0" fontId="34" fillId="0" borderId="0"/>
    <xf numFmtId="0" fontId="34" fillId="0" borderId="0"/>
    <xf numFmtId="0" fontId="34" fillId="0" borderId="0" applyProtection="0"/>
  </cellStyleXfs>
  <cellXfs count="100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3" borderId="0" xfId="0" applyFill="1"/>
    <xf numFmtId="176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3" borderId="7" xfId="52" applyNumberFormat="1" applyFont="1" applyFill="1" applyBorder="1" applyAlignment="1" applyProtection="1">
      <alignment horizontal="center" vertical="center" shrinkToFit="1"/>
    </xf>
    <xf numFmtId="0" fontId="7" fillId="0" borderId="7" xfId="0" applyFont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 applyProtection="1">
      <alignment horizontal="center" vertical="center"/>
      <protection locked="0"/>
    </xf>
    <xf numFmtId="49" fontId="1" fillId="3" borderId="7" xfId="52" applyNumberFormat="1" applyFont="1" applyFill="1" applyBorder="1" applyAlignment="1" applyProtection="1">
      <alignment horizontal="center" vertical="center" shrinkToFit="1"/>
    </xf>
    <xf numFmtId="0" fontId="1" fillId="0" borderId="7" xfId="0" applyFont="1" applyBorder="1" applyAlignment="1">
      <alignment horizontal="center" vertical="center"/>
    </xf>
    <xf numFmtId="177" fontId="1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left" vertical="center"/>
    </xf>
    <xf numFmtId="9" fontId="3" fillId="0" borderId="5" xfId="0" applyNumberFormat="1" applyFont="1" applyBorder="1" applyAlignment="1">
      <alignment horizontal="left" vertical="center"/>
    </xf>
    <xf numFmtId="178" fontId="4" fillId="3" borderId="0" xfId="0" applyNumberFormat="1" applyFont="1" applyFill="1" applyBorder="1" applyAlignment="1">
      <alignment horizontal="left" vertical="center"/>
    </xf>
    <xf numFmtId="9" fontId="4" fillId="3" borderId="0" xfId="0" applyNumberFormat="1" applyFont="1" applyFill="1" applyBorder="1" applyAlignment="1">
      <alignment horizontal="left" vertical="center"/>
    </xf>
    <xf numFmtId="176" fontId="6" fillId="0" borderId="7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 wrapText="1"/>
    </xf>
    <xf numFmtId="179" fontId="10" fillId="0" borderId="7" xfId="0" applyNumberFormat="1" applyFont="1" applyFill="1" applyBorder="1" applyAlignment="1">
      <alignment horizontal="center" vertical="center" wrapText="1"/>
    </xf>
    <xf numFmtId="9" fontId="10" fillId="0" borderId="7" xfId="3" applyNumberFormat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177" fontId="7" fillId="3" borderId="7" xfId="0" applyNumberFormat="1" applyFont="1" applyFill="1" applyBorder="1" applyAlignment="1">
      <alignment horizontal="center" vertical="center"/>
    </xf>
    <xf numFmtId="177" fontId="1" fillId="3" borderId="7" xfId="0" applyNumberFormat="1" applyFont="1" applyFill="1" applyBorder="1" applyAlignment="1">
      <alignment horizontal="center" vertical="center"/>
    </xf>
    <xf numFmtId="177" fontId="12" fillId="3" borderId="7" xfId="0" applyNumberFormat="1" applyFont="1" applyFill="1" applyBorder="1" applyAlignment="1">
      <alignment horizontal="center" vertical="center"/>
    </xf>
    <xf numFmtId="49" fontId="7" fillId="0" borderId="7" xfId="53" applyNumberFormat="1" applyFont="1" applyBorder="1" applyAlignment="1" applyProtection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49" fontId="7" fillId="2" borderId="7" xfId="52" applyNumberFormat="1" applyFont="1" applyFill="1" applyBorder="1" applyAlignment="1" applyProtection="1">
      <alignment horizontal="center" vertical="center" shrinkToFit="1"/>
    </xf>
    <xf numFmtId="0" fontId="7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177" fontId="7" fillId="2" borderId="7" xfId="0" applyNumberFormat="1" applyFont="1" applyFill="1" applyBorder="1" applyAlignment="1">
      <alignment horizontal="center" vertical="center"/>
    </xf>
    <xf numFmtId="176" fontId="7" fillId="2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0" fontId="7" fillId="0" borderId="7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179" fontId="1" fillId="0" borderId="7" xfId="0" applyNumberFormat="1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180" fontId="7" fillId="0" borderId="7" xfId="0" applyNumberFormat="1" applyFont="1" applyFill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  <cellStyle name="常规 2 2" xfId="50"/>
    <cellStyle name="常规 2" xfId="51"/>
    <cellStyle name="常规 23" xfId="52"/>
    <cellStyle name="常规 29" xfId="53"/>
    <cellStyle name="常规 3" xfId="54"/>
    <cellStyle name="常规 4" xfId="55"/>
    <cellStyle name="常规_Sheet1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159385</xdr:colOff>
      <xdr:row>0</xdr:row>
      <xdr:rowOff>635</xdr:rowOff>
    </xdr:from>
    <xdr:to>
      <xdr:col>4</xdr:col>
      <xdr:colOff>530860</xdr:colOff>
      <xdr:row>1</xdr:row>
      <xdr:rowOff>239395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59385" y="635"/>
          <a:ext cx="349567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4"/>
  <sheetViews>
    <sheetView tabSelected="1" view="pageBreakPreview" zoomScaleNormal="100" topLeftCell="A172" workbookViewId="0">
      <selection activeCell="S175" sqref="S175"/>
    </sheetView>
  </sheetViews>
  <sheetFormatPr defaultColWidth="9" defaultRowHeight="13.5"/>
  <cols>
    <col min="1" max="1" width="4.875" customWidth="1"/>
    <col min="2" max="2" width="8" style="4" customWidth="1"/>
    <col min="3" max="3" width="9.625" customWidth="1"/>
    <col min="4" max="4" width="18.5" customWidth="1"/>
    <col min="5" max="5" width="12.625" customWidth="1"/>
    <col min="6" max="6" width="26.25" customWidth="1"/>
    <col min="7" max="7" width="11.125"/>
    <col min="8" max="8" width="12.625" style="5"/>
    <col min="9" max="9" width="9.625" style="5"/>
    <col min="10" max="11" width="9" style="5"/>
    <col min="12" max="12" width="9.25" style="5"/>
    <col min="13" max="13" width="9.875" style="5" customWidth="1"/>
    <col min="14" max="14" width="21.375" customWidth="1"/>
    <col min="15" max="15" width="19.25" customWidth="1"/>
  </cols>
  <sheetData>
    <row r="1" spans="1:17">
      <c r="A1" s="6"/>
      <c r="B1" s="7"/>
      <c r="C1" s="8"/>
      <c r="D1" s="8"/>
      <c r="E1" s="6"/>
      <c r="F1" s="6"/>
      <c r="G1" s="8"/>
      <c r="H1" s="9"/>
      <c r="I1" s="9"/>
      <c r="J1" s="9"/>
      <c r="K1" s="9"/>
      <c r="L1" s="9"/>
      <c r="M1" s="9"/>
      <c r="N1" s="8"/>
      <c r="O1" s="42"/>
      <c r="P1" s="43"/>
      <c r="Q1" s="42"/>
    </row>
    <row r="2" ht="19.5" spans="1:17">
      <c r="A2" s="10" t="s">
        <v>0</v>
      </c>
      <c r="B2" s="11"/>
      <c r="C2" s="12"/>
      <c r="D2" s="12"/>
      <c r="E2" s="13"/>
      <c r="F2" s="13"/>
      <c r="G2" s="12"/>
      <c r="H2" s="14"/>
      <c r="I2" s="14"/>
      <c r="J2" s="14"/>
      <c r="K2" s="14"/>
      <c r="L2" s="14"/>
      <c r="M2" s="14"/>
      <c r="N2" s="12"/>
      <c r="O2" s="44"/>
      <c r="P2" s="45"/>
      <c r="Q2" s="44"/>
    </row>
    <row r="3" s="1" customFormat="1" ht="21" customHeight="1" spans="1:17">
      <c r="A3" s="15" t="s">
        <v>1</v>
      </c>
      <c r="B3" s="16"/>
      <c r="C3" s="17"/>
      <c r="D3" s="17"/>
      <c r="E3" s="18"/>
      <c r="F3" s="18"/>
      <c r="G3" s="17"/>
      <c r="H3" s="19"/>
      <c r="I3" s="19"/>
      <c r="J3" s="19"/>
      <c r="K3" s="19"/>
      <c r="L3" s="19"/>
      <c r="M3" s="19"/>
      <c r="N3" s="17"/>
      <c r="O3" s="46"/>
      <c r="P3" s="47"/>
      <c r="Q3" s="46"/>
    </row>
    <row r="4" s="1" customFormat="1" ht="21" customHeight="1" spans="1:17">
      <c r="A4" s="20" t="s">
        <v>2</v>
      </c>
      <c r="B4" s="21"/>
      <c r="C4" s="22"/>
      <c r="D4" s="22"/>
      <c r="E4" s="21"/>
      <c r="F4" s="21"/>
      <c r="G4" s="22"/>
      <c r="H4" s="23"/>
      <c r="I4" s="23"/>
      <c r="J4" s="23"/>
      <c r="K4" s="23"/>
      <c r="L4" s="23"/>
      <c r="M4" s="23"/>
      <c r="N4" s="22"/>
      <c r="O4" s="48"/>
      <c r="P4" s="49"/>
      <c r="Q4" s="48"/>
    </row>
    <row r="5" s="1" customFormat="1" ht="21" customHeight="1" spans="1:17">
      <c r="A5" s="20" t="s">
        <v>3</v>
      </c>
      <c r="B5" s="21"/>
      <c r="C5" s="22"/>
      <c r="D5" s="22"/>
      <c r="E5" s="21"/>
      <c r="F5" s="21"/>
      <c r="G5" s="22"/>
      <c r="H5" s="23"/>
      <c r="I5" s="23"/>
      <c r="J5" s="23"/>
      <c r="K5" s="23"/>
      <c r="L5" s="23"/>
      <c r="M5" s="23"/>
      <c r="N5" s="22"/>
      <c r="O5" s="48"/>
      <c r="P5" s="49"/>
      <c r="Q5" s="48"/>
    </row>
    <row r="6" ht="32" customHeight="1" spans="1:17">
      <c r="A6" s="24" t="s">
        <v>4</v>
      </c>
      <c r="B6" s="25" t="s">
        <v>5</v>
      </c>
      <c r="C6" s="26" t="s">
        <v>6</v>
      </c>
      <c r="D6" s="24" t="s">
        <v>7</v>
      </c>
      <c r="E6" s="24" t="s">
        <v>8</v>
      </c>
      <c r="F6" s="24" t="s">
        <v>9</v>
      </c>
      <c r="G6" s="24" t="s">
        <v>10</v>
      </c>
      <c r="H6" s="27" t="s">
        <v>11</v>
      </c>
      <c r="I6" s="27" t="s">
        <v>12</v>
      </c>
      <c r="J6" s="27" t="s">
        <v>13</v>
      </c>
      <c r="K6" s="50" t="s">
        <v>14</v>
      </c>
      <c r="L6" s="50" t="s">
        <v>15</v>
      </c>
      <c r="M6" s="51" t="s">
        <v>16</v>
      </c>
      <c r="N6" s="24" t="s">
        <v>17</v>
      </c>
      <c r="O6" s="24" t="s">
        <v>18</v>
      </c>
      <c r="P6" s="24" t="s">
        <v>19</v>
      </c>
      <c r="Q6" s="57" t="s">
        <v>20</v>
      </c>
    </row>
    <row r="7" s="2" customFormat="1" ht="33" customHeight="1" spans="1:17">
      <c r="A7" s="28">
        <v>1</v>
      </c>
      <c r="B7" s="29" t="s">
        <v>21</v>
      </c>
      <c r="C7" s="30" t="s">
        <v>22</v>
      </c>
      <c r="D7" s="31" t="s">
        <v>23</v>
      </c>
      <c r="E7" s="30" t="s">
        <v>24</v>
      </c>
      <c r="F7" s="28" t="s">
        <v>25</v>
      </c>
      <c r="G7" s="32">
        <v>10.6382978723404</v>
      </c>
      <c r="H7" s="33">
        <v>10.6382978723404</v>
      </c>
      <c r="I7" s="52">
        <f>H7*770</f>
        <v>8191.48936170211</v>
      </c>
      <c r="J7" s="53">
        <f>H7*46.97</f>
        <v>499.680851063829</v>
      </c>
      <c r="K7" s="54">
        <v>0.8</v>
      </c>
      <c r="L7" s="53">
        <f>J7*K7</f>
        <v>399.744680851063</v>
      </c>
      <c r="M7" s="33">
        <f>H7*9.394</f>
        <v>99.9361702127657</v>
      </c>
      <c r="N7" s="37" t="s">
        <v>26</v>
      </c>
      <c r="O7" s="31" t="s">
        <v>27</v>
      </c>
      <c r="P7" s="31"/>
      <c r="Q7" s="28"/>
    </row>
    <row r="8" s="2" customFormat="1" ht="33" customHeight="1" spans="1:17">
      <c r="A8" s="28">
        <v>2</v>
      </c>
      <c r="B8" s="29" t="s">
        <v>28</v>
      </c>
      <c r="C8" s="30" t="s">
        <v>22</v>
      </c>
      <c r="D8" s="31" t="s">
        <v>23</v>
      </c>
      <c r="E8" s="30" t="s">
        <v>29</v>
      </c>
      <c r="F8" s="28" t="s">
        <v>30</v>
      </c>
      <c r="G8" s="32">
        <v>21.2765957446809</v>
      </c>
      <c r="H8" s="33">
        <v>21.2765957446809</v>
      </c>
      <c r="I8" s="52">
        <f t="shared" ref="I8:I39" si="0">H8*770</f>
        <v>16382.9787234043</v>
      </c>
      <c r="J8" s="53">
        <f t="shared" ref="J8:J39" si="1">H8*46.97</f>
        <v>999.361702127662</v>
      </c>
      <c r="K8" s="54">
        <v>0.8</v>
      </c>
      <c r="L8" s="53">
        <f t="shared" ref="L8:L39" si="2">J8*K8</f>
        <v>799.489361702129</v>
      </c>
      <c r="M8" s="33">
        <f t="shared" ref="M8:M39" si="3">H8*9.394</f>
        <v>199.872340425532</v>
      </c>
      <c r="N8" s="37" t="s">
        <v>26</v>
      </c>
      <c r="O8" s="31" t="s">
        <v>31</v>
      </c>
      <c r="P8" s="31"/>
      <c r="Q8" s="28"/>
    </row>
    <row r="9" s="2" customFormat="1" ht="33" customHeight="1" spans="1:17">
      <c r="A9" s="28">
        <v>3</v>
      </c>
      <c r="B9" s="29" t="s">
        <v>32</v>
      </c>
      <c r="C9" s="30" t="s">
        <v>22</v>
      </c>
      <c r="D9" s="31" t="s">
        <v>33</v>
      </c>
      <c r="E9" s="30" t="s">
        <v>34</v>
      </c>
      <c r="F9" s="28" t="s">
        <v>35</v>
      </c>
      <c r="G9" s="32">
        <v>21.2765957446809</v>
      </c>
      <c r="H9" s="33">
        <v>21.2765957446809</v>
      </c>
      <c r="I9" s="52">
        <f t="shared" si="0"/>
        <v>16382.9787234043</v>
      </c>
      <c r="J9" s="53">
        <f t="shared" si="1"/>
        <v>999.361702127662</v>
      </c>
      <c r="K9" s="54">
        <v>0.8</v>
      </c>
      <c r="L9" s="53">
        <f t="shared" si="2"/>
        <v>799.489361702129</v>
      </c>
      <c r="M9" s="33">
        <f t="shared" si="3"/>
        <v>199.872340425532</v>
      </c>
      <c r="N9" s="37" t="s">
        <v>26</v>
      </c>
      <c r="O9" s="31" t="s">
        <v>36</v>
      </c>
      <c r="P9" s="31"/>
      <c r="Q9" s="28"/>
    </row>
    <row r="10" s="2" customFormat="1" ht="33" customHeight="1" spans="1:17">
      <c r="A10" s="28">
        <v>4</v>
      </c>
      <c r="B10" s="29" t="s">
        <v>37</v>
      </c>
      <c r="C10" s="30" t="s">
        <v>22</v>
      </c>
      <c r="D10" s="31" t="s">
        <v>38</v>
      </c>
      <c r="E10" s="30" t="s">
        <v>39</v>
      </c>
      <c r="F10" s="34" t="s">
        <v>40</v>
      </c>
      <c r="G10" s="32">
        <v>21.2765957446809</v>
      </c>
      <c r="H10" s="33">
        <v>21.2765957446809</v>
      </c>
      <c r="I10" s="52">
        <f t="shared" si="0"/>
        <v>16382.9787234043</v>
      </c>
      <c r="J10" s="53">
        <f t="shared" si="1"/>
        <v>999.361702127662</v>
      </c>
      <c r="K10" s="54">
        <v>0.8</v>
      </c>
      <c r="L10" s="53">
        <f t="shared" si="2"/>
        <v>799.489361702129</v>
      </c>
      <c r="M10" s="33">
        <f t="shared" si="3"/>
        <v>199.872340425532</v>
      </c>
      <c r="N10" s="37" t="s">
        <v>26</v>
      </c>
      <c r="O10" s="31" t="s">
        <v>41</v>
      </c>
      <c r="P10" s="31"/>
      <c r="Q10" s="28"/>
    </row>
    <row r="11" s="2" customFormat="1" ht="33" customHeight="1" spans="1:17">
      <c r="A11" s="28">
        <v>5</v>
      </c>
      <c r="B11" s="35" t="s">
        <v>42</v>
      </c>
      <c r="C11" s="30" t="s">
        <v>22</v>
      </c>
      <c r="D11" s="31" t="s">
        <v>43</v>
      </c>
      <c r="E11" s="30" t="s">
        <v>44</v>
      </c>
      <c r="F11" s="34" t="s">
        <v>45</v>
      </c>
      <c r="G11" s="32">
        <v>31.9148936170213</v>
      </c>
      <c r="H11" s="33">
        <v>31.9148936170213</v>
      </c>
      <c r="I11" s="52">
        <f t="shared" si="0"/>
        <v>24574.4680851064</v>
      </c>
      <c r="J11" s="53">
        <f t="shared" si="1"/>
        <v>1499.04255319149</v>
      </c>
      <c r="K11" s="54">
        <v>0.8</v>
      </c>
      <c r="L11" s="53">
        <f t="shared" si="2"/>
        <v>1199.23404255319</v>
      </c>
      <c r="M11" s="33">
        <f t="shared" si="3"/>
        <v>299.808510638298</v>
      </c>
      <c r="N11" s="37" t="s">
        <v>26</v>
      </c>
      <c r="O11" s="31" t="s">
        <v>46</v>
      </c>
      <c r="P11" s="31"/>
      <c r="Q11" s="28"/>
    </row>
    <row r="12" s="2" customFormat="1" ht="33" customHeight="1" spans="1:17">
      <c r="A12" s="28">
        <v>6</v>
      </c>
      <c r="B12" s="29" t="s">
        <v>47</v>
      </c>
      <c r="C12" s="30" t="s">
        <v>22</v>
      </c>
      <c r="D12" s="31" t="s">
        <v>48</v>
      </c>
      <c r="E12" s="30" t="s">
        <v>49</v>
      </c>
      <c r="F12" s="34" t="s">
        <v>50</v>
      </c>
      <c r="G12" s="32">
        <v>10.6382978723404</v>
      </c>
      <c r="H12" s="33">
        <v>10.6382978723404</v>
      </c>
      <c r="I12" s="52">
        <f t="shared" si="0"/>
        <v>8191.48936170211</v>
      </c>
      <c r="J12" s="53">
        <f t="shared" si="1"/>
        <v>499.680851063829</v>
      </c>
      <c r="K12" s="54">
        <v>0.8</v>
      </c>
      <c r="L12" s="53">
        <f t="shared" si="2"/>
        <v>399.744680851063</v>
      </c>
      <c r="M12" s="33">
        <f t="shared" si="3"/>
        <v>99.9361702127657</v>
      </c>
      <c r="N12" s="37" t="s">
        <v>26</v>
      </c>
      <c r="O12" s="31" t="s">
        <v>51</v>
      </c>
      <c r="P12" s="31"/>
      <c r="Q12" s="58"/>
    </row>
    <row r="13" s="2" customFormat="1" ht="33" customHeight="1" spans="1:17">
      <c r="A13" s="28">
        <v>7</v>
      </c>
      <c r="B13" s="29" t="s">
        <v>52</v>
      </c>
      <c r="C13" s="30" t="s">
        <v>22</v>
      </c>
      <c r="D13" s="36" t="s">
        <v>53</v>
      </c>
      <c r="E13" s="30" t="s">
        <v>54</v>
      </c>
      <c r="F13" s="34" t="s">
        <v>55</v>
      </c>
      <c r="G13" s="32">
        <v>90.4255319148936</v>
      </c>
      <c r="H13" s="33">
        <v>90.4255319148936</v>
      </c>
      <c r="I13" s="52">
        <f t="shared" si="0"/>
        <v>69627.6595744681</v>
      </c>
      <c r="J13" s="53">
        <f t="shared" si="1"/>
        <v>4247.28723404255</v>
      </c>
      <c r="K13" s="54">
        <v>0.8</v>
      </c>
      <c r="L13" s="53">
        <f t="shared" si="2"/>
        <v>3397.82978723404</v>
      </c>
      <c r="M13" s="33">
        <f t="shared" si="3"/>
        <v>849.45744680851</v>
      </c>
      <c r="N13" s="37" t="s">
        <v>26</v>
      </c>
      <c r="O13" s="55" t="s">
        <v>56</v>
      </c>
      <c r="P13" s="55"/>
      <c r="Q13" s="28"/>
    </row>
    <row r="14" s="2" customFormat="1" ht="33" customHeight="1" spans="1:17">
      <c r="A14" s="28">
        <v>8</v>
      </c>
      <c r="B14" s="29" t="s">
        <v>57</v>
      </c>
      <c r="C14" s="30" t="s">
        <v>22</v>
      </c>
      <c r="D14" s="37" t="s">
        <v>58</v>
      </c>
      <c r="E14" s="30" t="s">
        <v>54</v>
      </c>
      <c r="F14" s="34" t="s">
        <v>55</v>
      </c>
      <c r="G14" s="32">
        <v>90.4255319148936</v>
      </c>
      <c r="H14" s="33">
        <v>90.4255319148936</v>
      </c>
      <c r="I14" s="52">
        <f t="shared" si="0"/>
        <v>69627.6595744681</v>
      </c>
      <c r="J14" s="53">
        <f t="shared" si="1"/>
        <v>4247.28723404255</v>
      </c>
      <c r="K14" s="54">
        <v>0.8</v>
      </c>
      <c r="L14" s="53">
        <f t="shared" si="2"/>
        <v>3397.82978723404</v>
      </c>
      <c r="M14" s="33">
        <f t="shared" si="3"/>
        <v>849.45744680851</v>
      </c>
      <c r="N14" s="37" t="s">
        <v>59</v>
      </c>
      <c r="O14" s="56" t="s">
        <v>60</v>
      </c>
      <c r="P14" s="37"/>
      <c r="Q14" s="28"/>
    </row>
    <row r="15" s="2" customFormat="1" ht="33" customHeight="1" spans="1:17">
      <c r="A15" s="28">
        <v>9</v>
      </c>
      <c r="B15" s="29" t="s">
        <v>61</v>
      </c>
      <c r="C15" s="30" t="s">
        <v>22</v>
      </c>
      <c r="D15" s="31" t="s">
        <v>23</v>
      </c>
      <c r="E15" s="30" t="s">
        <v>54</v>
      </c>
      <c r="F15" s="34" t="s">
        <v>55</v>
      </c>
      <c r="G15" s="32">
        <v>90.4255319148936</v>
      </c>
      <c r="H15" s="33">
        <v>90.4255319148936</v>
      </c>
      <c r="I15" s="52">
        <f t="shared" si="0"/>
        <v>69627.6595744681</v>
      </c>
      <c r="J15" s="53">
        <f t="shared" si="1"/>
        <v>4247.28723404255</v>
      </c>
      <c r="K15" s="54">
        <v>0.8</v>
      </c>
      <c r="L15" s="53">
        <f t="shared" si="2"/>
        <v>3397.82978723404</v>
      </c>
      <c r="M15" s="33">
        <f t="shared" si="3"/>
        <v>849.45744680851</v>
      </c>
      <c r="N15" s="37" t="s">
        <v>26</v>
      </c>
      <c r="O15" s="31" t="s">
        <v>62</v>
      </c>
      <c r="P15" s="31"/>
      <c r="Q15" s="28"/>
    </row>
    <row r="16" s="2" customFormat="1" ht="33" customHeight="1" spans="1:17">
      <c r="A16" s="28">
        <v>10</v>
      </c>
      <c r="B16" s="29" t="s">
        <v>63</v>
      </c>
      <c r="C16" s="30" t="s">
        <v>22</v>
      </c>
      <c r="D16" s="36" t="s">
        <v>64</v>
      </c>
      <c r="E16" s="30" t="s">
        <v>54</v>
      </c>
      <c r="F16" s="34" t="s">
        <v>55</v>
      </c>
      <c r="G16" s="32">
        <v>90.4255319148936</v>
      </c>
      <c r="H16" s="33">
        <v>90.4255319148936</v>
      </c>
      <c r="I16" s="52">
        <f t="shared" si="0"/>
        <v>69627.6595744681</v>
      </c>
      <c r="J16" s="53">
        <f t="shared" si="1"/>
        <v>4247.28723404255</v>
      </c>
      <c r="K16" s="54">
        <v>0.8</v>
      </c>
      <c r="L16" s="53">
        <f t="shared" si="2"/>
        <v>3397.82978723404</v>
      </c>
      <c r="M16" s="33">
        <f t="shared" si="3"/>
        <v>849.45744680851</v>
      </c>
      <c r="N16" s="37" t="s">
        <v>59</v>
      </c>
      <c r="O16" s="55" t="s">
        <v>65</v>
      </c>
      <c r="P16" s="55"/>
      <c r="Q16" s="28"/>
    </row>
    <row r="17" s="2" customFormat="1" ht="33" customHeight="1" spans="1:17">
      <c r="A17" s="28">
        <v>11</v>
      </c>
      <c r="B17" s="29" t="s">
        <v>66</v>
      </c>
      <c r="C17" s="30" t="s">
        <v>22</v>
      </c>
      <c r="D17" s="31" t="s">
        <v>67</v>
      </c>
      <c r="E17" s="30" t="s">
        <v>68</v>
      </c>
      <c r="F17" s="28" t="s">
        <v>69</v>
      </c>
      <c r="G17" s="32">
        <v>63.8297872340425</v>
      </c>
      <c r="H17" s="33">
        <v>63.8297872340425</v>
      </c>
      <c r="I17" s="52">
        <f t="shared" si="0"/>
        <v>49148.9361702127</v>
      </c>
      <c r="J17" s="53">
        <f t="shared" si="1"/>
        <v>2998.08510638298</v>
      </c>
      <c r="K17" s="54">
        <v>0.8</v>
      </c>
      <c r="L17" s="53">
        <f t="shared" si="2"/>
        <v>2398.46808510638</v>
      </c>
      <c r="M17" s="33">
        <f t="shared" si="3"/>
        <v>599.617021276595</v>
      </c>
      <c r="N17" s="37" t="s">
        <v>26</v>
      </c>
      <c r="O17" s="31" t="s">
        <v>70</v>
      </c>
      <c r="P17" s="31"/>
      <c r="Q17" s="28"/>
    </row>
    <row r="18" s="2" customFormat="1" ht="33" customHeight="1" spans="1:17">
      <c r="A18" s="28">
        <v>12</v>
      </c>
      <c r="B18" s="29" t="s">
        <v>71</v>
      </c>
      <c r="C18" s="30" t="s">
        <v>22</v>
      </c>
      <c r="D18" s="31" t="s">
        <v>72</v>
      </c>
      <c r="E18" s="30" t="s">
        <v>73</v>
      </c>
      <c r="F18" s="34" t="s">
        <v>35</v>
      </c>
      <c r="G18" s="32">
        <v>31.9148936170213</v>
      </c>
      <c r="H18" s="33">
        <v>31.9148936170213</v>
      </c>
      <c r="I18" s="52">
        <f t="shared" si="0"/>
        <v>24574.4680851064</v>
      </c>
      <c r="J18" s="53">
        <f t="shared" si="1"/>
        <v>1499.04255319149</v>
      </c>
      <c r="K18" s="54">
        <v>0.8</v>
      </c>
      <c r="L18" s="53">
        <f t="shared" si="2"/>
        <v>1199.23404255319</v>
      </c>
      <c r="M18" s="33">
        <f t="shared" si="3"/>
        <v>299.808510638298</v>
      </c>
      <c r="N18" s="37" t="s">
        <v>26</v>
      </c>
      <c r="O18" s="31" t="s">
        <v>74</v>
      </c>
      <c r="P18" s="31"/>
      <c r="Q18" s="28"/>
    </row>
    <row r="19" s="2" customFormat="1" ht="33" customHeight="1" spans="1:17">
      <c r="A19" s="28">
        <v>13</v>
      </c>
      <c r="B19" s="29" t="s">
        <v>75</v>
      </c>
      <c r="C19" s="30" t="s">
        <v>22</v>
      </c>
      <c r="D19" s="31" t="s">
        <v>76</v>
      </c>
      <c r="E19" s="30" t="s">
        <v>77</v>
      </c>
      <c r="F19" s="34" t="s">
        <v>35</v>
      </c>
      <c r="G19" s="32">
        <v>15.9574468085106</v>
      </c>
      <c r="H19" s="33">
        <v>15.9574468085106</v>
      </c>
      <c r="I19" s="52">
        <f t="shared" si="0"/>
        <v>12287.2340425532</v>
      </c>
      <c r="J19" s="53">
        <f t="shared" si="1"/>
        <v>749.521276595743</v>
      </c>
      <c r="K19" s="54">
        <v>0.8</v>
      </c>
      <c r="L19" s="53">
        <f t="shared" si="2"/>
        <v>599.617021276594</v>
      </c>
      <c r="M19" s="33">
        <f t="shared" si="3"/>
        <v>149.904255319149</v>
      </c>
      <c r="N19" s="37" t="s">
        <v>26</v>
      </c>
      <c r="O19" s="31" t="s">
        <v>78</v>
      </c>
      <c r="P19" s="31"/>
      <c r="Q19" s="28"/>
    </row>
    <row r="20" s="2" customFormat="1" ht="33" customHeight="1" spans="1:17">
      <c r="A20" s="28">
        <v>14</v>
      </c>
      <c r="B20" s="29" t="s">
        <v>79</v>
      </c>
      <c r="C20" s="30" t="s">
        <v>22</v>
      </c>
      <c r="D20" s="31" t="s">
        <v>23</v>
      </c>
      <c r="E20" s="30" t="s">
        <v>80</v>
      </c>
      <c r="F20" s="34" t="s">
        <v>35</v>
      </c>
      <c r="G20" s="32">
        <v>21.2765957446809</v>
      </c>
      <c r="H20" s="33">
        <v>21.2765957446809</v>
      </c>
      <c r="I20" s="52">
        <f t="shared" si="0"/>
        <v>16382.9787234043</v>
      </c>
      <c r="J20" s="53">
        <f t="shared" si="1"/>
        <v>999.361702127662</v>
      </c>
      <c r="K20" s="54">
        <v>0.8</v>
      </c>
      <c r="L20" s="53">
        <f t="shared" si="2"/>
        <v>799.489361702129</v>
      </c>
      <c r="M20" s="33">
        <f t="shared" si="3"/>
        <v>199.872340425532</v>
      </c>
      <c r="N20" s="37" t="s">
        <v>26</v>
      </c>
      <c r="O20" s="31" t="s">
        <v>81</v>
      </c>
      <c r="P20" s="31"/>
      <c r="Q20" s="28"/>
    </row>
    <row r="21" s="2" customFormat="1" ht="33" customHeight="1" spans="1:17">
      <c r="A21" s="28">
        <v>15</v>
      </c>
      <c r="B21" s="29" t="s">
        <v>82</v>
      </c>
      <c r="C21" s="30" t="s">
        <v>22</v>
      </c>
      <c r="D21" s="31" t="s">
        <v>83</v>
      </c>
      <c r="E21" s="30" t="s">
        <v>84</v>
      </c>
      <c r="F21" s="28" t="s">
        <v>85</v>
      </c>
      <c r="G21" s="32">
        <v>31.9148936170213</v>
      </c>
      <c r="H21" s="33">
        <v>31.9148936170213</v>
      </c>
      <c r="I21" s="52">
        <f t="shared" si="0"/>
        <v>24574.4680851064</v>
      </c>
      <c r="J21" s="53">
        <f t="shared" si="1"/>
        <v>1499.04255319149</v>
      </c>
      <c r="K21" s="54">
        <v>0.8</v>
      </c>
      <c r="L21" s="53">
        <f t="shared" si="2"/>
        <v>1199.23404255319</v>
      </c>
      <c r="M21" s="33">
        <f t="shared" si="3"/>
        <v>299.808510638298</v>
      </c>
      <c r="N21" s="37" t="s">
        <v>26</v>
      </c>
      <c r="O21" s="31" t="s">
        <v>86</v>
      </c>
      <c r="P21" s="31"/>
      <c r="Q21" s="59"/>
    </row>
    <row r="22" s="2" customFormat="1" ht="33" customHeight="1" spans="1:17">
      <c r="A22" s="28">
        <v>16</v>
      </c>
      <c r="B22" s="29" t="s">
        <v>87</v>
      </c>
      <c r="C22" s="30" t="s">
        <v>22</v>
      </c>
      <c r="D22" s="31" t="s">
        <v>88</v>
      </c>
      <c r="E22" s="30" t="s">
        <v>84</v>
      </c>
      <c r="F22" s="34" t="s">
        <v>35</v>
      </c>
      <c r="G22" s="32">
        <v>10.6382978723404</v>
      </c>
      <c r="H22" s="33">
        <v>10.6382978723404</v>
      </c>
      <c r="I22" s="52">
        <f t="shared" si="0"/>
        <v>8191.48936170211</v>
      </c>
      <c r="J22" s="53">
        <f t="shared" si="1"/>
        <v>499.680851063829</v>
      </c>
      <c r="K22" s="54">
        <v>0.8</v>
      </c>
      <c r="L22" s="53">
        <f t="shared" si="2"/>
        <v>399.744680851063</v>
      </c>
      <c r="M22" s="33">
        <f t="shared" si="3"/>
        <v>99.9361702127657</v>
      </c>
      <c r="N22" s="37" t="s">
        <v>26</v>
      </c>
      <c r="O22" s="31" t="s">
        <v>89</v>
      </c>
      <c r="P22" s="31"/>
      <c r="Q22" s="28"/>
    </row>
    <row r="23" s="2" customFormat="1" ht="33" customHeight="1" spans="1:17">
      <c r="A23" s="28">
        <v>17</v>
      </c>
      <c r="B23" s="29" t="s">
        <v>90</v>
      </c>
      <c r="C23" s="30" t="s">
        <v>22</v>
      </c>
      <c r="D23" s="31" t="s">
        <v>76</v>
      </c>
      <c r="E23" s="30" t="s">
        <v>91</v>
      </c>
      <c r="F23" s="28" t="s">
        <v>92</v>
      </c>
      <c r="G23" s="32">
        <v>21.2765957446809</v>
      </c>
      <c r="H23" s="33">
        <v>21.2765957446809</v>
      </c>
      <c r="I23" s="52">
        <f t="shared" si="0"/>
        <v>16382.9787234043</v>
      </c>
      <c r="J23" s="53">
        <f t="shared" si="1"/>
        <v>999.361702127662</v>
      </c>
      <c r="K23" s="54">
        <v>0.8</v>
      </c>
      <c r="L23" s="53">
        <f t="shared" si="2"/>
        <v>799.489361702129</v>
      </c>
      <c r="M23" s="33">
        <f t="shared" si="3"/>
        <v>199.872340425532</v>
      </c>
      <c r="N23" s="37" t="s">
        <v>26</v>
      </c>
      <c r="O23" s="31" t="s">
        <v>93</v>
      </c>
      <c r="P23" s="31"/>
      <c r="Q23" s="28"/>
    </row>
    <row r="24" s="2" customFormat="1" ht="33" customHeight="1" spans="1:17">
      <c r="A24" s="28">
        <v>18</v>
      </c>
      <c r="B24" s="29" t="s">
        <v>94</v>
      </c>
      <c r="C24" s="30" t="s">
        <v>22</v>
      </c>
      <c r="D24" s="31" t="s">
        <v>95</v>
      </c>
      <c r="E24" s="30" t="s">
        <v>96</v>
      </c>
      <c r="F24" s="34" t="s">
        <v>97</v>
      </c>
      <c r="G24" s="32">
        <v>10.6382978723404</v>
      </c>
      <c r="H24" s="33">
        <v>10.6382978723404</v>
      </c>
      <c r="I24" s="52">
        <f t="shared" si="0"/>
        <v>8191.48936170211</v>
      </c>
      <c r="J24" s="53">
        <f t="shared" si="1"/>
        <v>499.680851063829</v>
      </c>
      <c r="K24" s="54">
        <v>0.8</v>
      </c>
      <c r="L24" s="53">
        <f t="shared" si="2"/>
        <v>399.744680851063</v>
      </c>
      <c r="M24" s="33">
        <f t="shared" si="3"/>
        <v>99.9361702127657</v>
      </c>
      <c r="N24" s="37" t="s">
        <v>26</v>
      </c>
      <c r="O24" s="31" t="s">
        <v>98</v>
      </c>
      <c r="P24" s="31"/>
      <c r="Q24" s="58"/>
    </row>
    <row r="25" s="2" customFormat="1" ht="33" customHeight="1" spans="1:17">
      <c r="A25" s="28">
        <v>19</v>
      </c>
      <c r="B25" s="29" t="s">
        <v>99</v>
      </c>
      <c r="C25" s="30" t="s">
        <v>22</v>
      </c>
      <c r="D25" s="31" t="s">
        <v>53</v>
      </c>
      <c r="E25" s="30" t="s">
        <v>100</v>
      </c>
      <c r="F25" s="28" t="s">
        <v>92</v>
      </c>
      <c r="G25" s="32">
        <v>15.9574468085106</v>
      </c>
      <c r="H25" s="33">
        <v>15.9574468085106</v>
      </c>
      <c r="I25" s="52">
        <f t="shared" si="0"/>
        <v>12287.2340425532</v>
      </c>
      <c r="J25" s="53">
        <f t="shared" si="1"/>
        <v>749.521276595743</v>
      </c>
      <c r="K25" s="54">
        <v>0.8</v>
      </c>
      <c r="L25" s="53">
        <f t="shared" si="2"/>
        <v>599.617021276594</v>
      </c>
      <c r="M25" s="33">
        <f t="shared" si="3"/>
        <v>149.904255319149</v>
      </c>
      <c r="N25" s="37" t="s">
        <v>26</v>
      </c>
      <c r="O25" s="31" t="s">
        <v>101</v>
      </c>
      <c r="P25" s="31"/>
      <c r="Q25" s="28"/>
    </row>
    <row r="26" s="2" customFormat="1" ht="33" customHeight="1" spans="1:17">
      <c r="A26" s="28">
        <v>20</v>
      </c>
      <c r="B26" s="29" t="s">
        <v>102</v>
      </c>
      <c r="C26" s="30" t="s">
        <v>22</v>
      </c>
      <c r="D26" s="31" t="s">
        <v>103</v>
      </c>
      <c r="E26" s="30" t="s">
        <v>104</v>
      </c>
      <c r="F26" s="34" t="s">
        <v>105</v>
      </c>
      <c r="G26" s="32">
        <v>21.2765957446809</v>
      </c>
      <c r="H26" s="33">
        <v>21.2765957446809</v>
      </c>
      <c r="I26" s="52">
        <f t="shared" si="0"/>
        <v>16382.9787234043</v>
      </c>
      <c r="J26" s="53">
        <f t="shared" si="1"/>
        <v>999.361702127662</v>
      </c>
      <c r="K26" s="54">
        <v>0.8</v>
      </c>
      <c r="L26" s="53">
        <f t="shared" si="2"/>
        <v>799.489361702129</v>
      </c>
      <c r="M26" s="33">
        <f t="shared" si="3"/>
        <v>199.872340425532</v>
      </c>
      <c r="N26" s="37" t="s">
        <v>26</v>
      </c>
      <c r="O26" s="31" t="s">
        <v>106</v>
      </c>
      <c r="P26" s="31"/>
      <c r="Q26" s="28"/>
    </row>
    <row r="27" s="2" customFormat="1" ht="33" customHeight="1" spans="1:17">
      <c r="A27" s="28">
        <v>21</v>
      </c>
      <c r="B27" s="29" t="s">
        <v>107</v>
      </c>
      <c r="C27" s="30" t="s">
        <v>22</v>
      </c>
      <c r="D27" s="31" t="s">
        <v>67</v>
      </c>
      <c r="E27" s="30" t="s">
        <v>108</v>
      </c>
      <c r="F27" s="28" t="s">
        <v>109</v>
      </c>
      <c r="G27" s="32">
        <v>10.6382978723404</v>
      </c>
      <c r="H27" s="33">
        <v>10.6382978723404</v>
      </c>
      <c r="I27" s="52">
        <f t="shared" si="0"/>
        <v>8191.48936170211</v>
      </c>
      <c r="J27" s="53">
        <f t="shared" si="1"/>
        <v>499.680851063829</v>
      </c>
      <c r="K27" s="54">
        <v>0.8</v>
      </c>
      <c r="L27" s="53">
        <f t="shared" si="2"/>
        <v>399.744680851063</v>
      </c>
      <c r="M27" s="33">
        <f t="shared" si="3"/>
        <v>99.9361702127657</v>
      </c>
      <c r="N27" s="37" t="s">
        <v>26</v>
      </c>
      <c r="O27" s="31" t="s">
        <v>110</v>
      </c>
      <c r="P27" s="31"/>
      <c r="Q27" s="28"/>
    </row>
    <row r="28" s="2" customFormat="1" ht="33" customHeight="1" spans="1:17">
      <c r="A28" s="28">
        <v>22</v>
      </c>
      <c r="B28" s="29" t="s">
        <v>111</v>
      </c>
      <c r="C28" s="30" t="s">
        <v>22</v>
      </c>
      <c r="D28" s="31" t="s">
        <v>112</v>
      </c>
      <c r="E28" s="30" t="s">
        <v>113</v>
      </c>
      <c r="F28" s="34" t="s">
        <v>114</v>
      </c>
      <c r="G28" s="32">
        <v>15.96</v>
      </c>
      <c r="H28" s="33">
        <v>15.96</v>
      </c>
      <c r="I28" s="52">
        <f t="shared" si="0"/>
        <v>12289.2</v>
      </c>
      <c r="J28" s="53">
        <f t="shared" si="1"/>
        <v>749.6412</v>
      </c>
      <c r="K28" s="54">
        <v>0.8</v>
      </c>
      <c r="L28" s="53">
        <f t="shared" si="2"/>
        <v>599.71296</v>
      </c>
      <c r="M28" s="33">
        <f t="shared" si="3"/>
        <v>149.92824</v>
      </c>
      <c r="N28" s="37" t="s">
        <v>26</v>
      </c>
      <c r="O28" s="31" t="s">
        <v>115</v>
      </c>
      <c r="P28" s="31"/>
      <c r="Q28" s="28"/>
    </row>
    <row r="29" s="2" customFormat="1" ht="33" customHeight="1" spans="1:17">
      <c r="A29" s="28">
        <v>23</v>
      </c>
      <c r="B29" s="29" t="s">
        <v>116</v>
      </c>
      <c r="C29" s="30" t="s">
        <v>22</v>
      </c>
      <c r="D29" s="31" t="s">
        <v>72</v>
      </c>
      <c r="E29" s="30" t="s">
        <v>117</v>
      </c>
      <c r="F29" s="34" t="s">
        <v>118</v>
      </c>
      <c r="G29" s="32">
        <v>21.2765957446809</v>
      </c>
      <c r="H29" s="33">
        <v>21.2765957446809</v>
      </c>
      <c r="I29" s="52">
        <f t="shared" si="0"/>
        <v>16382.9787234043</v>
      </c>
      <c r="J29" s="53">
        <f t="shared" si="1"/>
        <v>999.361702127662</v>
      </c>
      <c r="K29" s="54">
        <v>0.8</v>
      </c>
      <c r="L29" s="53">
        <f t="shared" si="2"/>
        <v>799.489361702129</v>
      </c>
      <c r="M29" s="33">
        <f t="shared" si="3"/>
        <v>199.872340425532</v>
      </c>
      <c r="N29" s="37" t="s">
        <v>26</v>
      </c>
      <c r="O29" s="31" t="s">
        <v>119</v>
      </c>
      <c r="P29" s="31"/>
      <c r="Q29" s="28"/>
    </row>
    <row r="30" s="2" customFormat="1" ht="33" customHeight="1" spans="1:17">
      <c r="A30" s="28">
        <v>24</v>
      </c>
      <c r="B30" s="29" t="s">
        <v>120</v>
      </c>
      <c r="C30" s="30" t="s">
        <v>22</v>
      </c>
      <c r="D30" s="31" t="s">
        <v>121</v>
      </c>
      <c r="E30" s="30" t="s">
        <v>122</v>
      </c>
      <c r="F30" s="34" t="s">
        <v>35</v>
      </c>
      <c r="G30" s="32">
        <v>15.9574468085106</v>
      </c>
      <c r="H30" s="33">
        <v>15.9574468085106</v>
      </c>
      <c r="I30" s="52">
        <f t="shared" si="0"/>
        <v>12287.2340425532</v>
      </c>
      <c r="J30" s="53">
        <f t="shared" si="1"/>
        <v>749.521276595743</v>
      </c>
      <c r="K30" s="54">
        <v>0.8</v>
      </c>
      <c r="L30" s="53">
        <f t="shared" si="2"/>
        <v>599.617021276594</v>
      </c>
      <c r="M30" s="33">
        <f t="shared" si="3"/>
        <v>149.904255319149</v>
      </c>
      <c r="N30" s="37" t="s">
        <v>26</v>
      </c>
      <c r="O30" s="31" t="s">
        <v>123</v>
      </c>
      <c r="P30" s="31"/>
      <c r="Q30" s="28"/>
    </row>
    <row r="31" s="2" customFormat="1" ht="33" customHeight="1" spans="1:17">
      <c r="A31" s="28">
        <v>25</v>
      </c>
      <c r="B31" s="29" t="s">
        <v>124</v>
      </c>
      <c r="C31" s="30" t="s">
        <v>22</v>
      </c>
      <c r="D31" s="31" t="s">
        <v>125</v>
      </c>
      <c r="E31" s="30" t="s">
        <v>126</v>
      </c>
      <c r="F31" s="34" t="s">
        <v>35</v>
      </c>
      <c r="G31" s="32">
        <v>15.9574468085106</v>
      </c>
      <c r="H31" s="33">
        <v>15.9574468085106</v>
      </c>
      <c r="I31" s="52">
        <f t="shared" si="0"/>
        <v>12287.2340425532</v>
      </c>
      <c r="J31" s="53">
        <f t="shared" si="1"/>
        <v>749.521276595743</v>
      </c>
      <c r="K31" s="54">
        <v>0.8</v>
      </c>
      <c r="L31" s="53">
        <f t="shared" si="2"/>
        <v>599.617021276594</v>
      </c>
      <c r="M31" s="33">
        <f t="shared" si="3"/>
        <v>149.904255319149</v>
      </c>
      <c r="N31" s="37" t="s">
        <v>26</v>
      </c>
      <c r="O31" s="31" t="s">
        <v>127</v>
      </c>
      <c r="P31" s="31"/>
      <c r="Q31" s="28"/>
    </row>
    <row r="32" s="2" customFormat="1" ht="33" customHeight="1" spans="1:17">
      <c r="A32" s="28">
        <v>26</v>
      </c>
      <c r="B32" s="29" t="s">
        <v>128</v>
      </c>
      <c r="C32" s="30" t="s">
        <v>22</v>
      </c>
      <c r="D32" s="31" t="s">
        <v>129</v>
      </c>
      <c r="E32" s="30" t="s">
        <v>130</v>
      </c>
      <c r="F32" s="34" t="s">
        <v>131</v>
      </c>
      <c r="G32" s="32">
        <v>15.9574468085106</v>
      </c>
      <c r="H32" s="33">
        <v>15.9574468085106</v>
      </c>
      <c r="I32" s="52">
        <f t="shared" si="0"/>
        <v>12287.2340425532</v>
      </c>
      <c r="J32" s="53">
        <f t="shared" si="1"/>
        <v>749.521276595743</v>
      </c>
      <c r="K32" s="54">
        <v>0.8</v>
      </c>
      <c r="L32" s="53">
        <f t="shared" si="2"/>
        <v>599.617021276594</v>
      </c>
      <c r="M32" s="33">
        <f t="shared" si="3"/>
        <v>149.904255319149</v>
      </c>
      <c r="N32" s="37" t="s">
        <v>26</v>
      </c>
      <c r="O32" s="31" t="s">
        <v>132</v>
      </c>
      <c r="P32" s="31"/>
      <c r="Q32" s="28"/>
    </row>
    <row r="33" s="2" customFormat="1" ht="33" customHeight="1" spans="1:17">
      <c r="A33" s="28">
        <v>27</v>
      </c>
      <c r="B33" s="29" t="s">
        <v>133</v>
      </c>
      <c r="C33" s="30" t="s">
        <v>22</v>
      </c>
      <c r="D33" s="31" t="s">
        <v>134</v>
      </c>
      <c r="E33" s="30" t="s">
        <v>135</v>
      </c>
      <c r="F33" s="34" t="s">
        <v>136</v>
      </c>
      <c r="G33" s="32">
        <v>31.9148936170213</v>
      </c>
      <c r="H33" s="33">
        <v>31.9148936170213</v>
      </c>
      <c r="I33" s="52">
        <f t="shared" si="0"/>
        <v>24574.4680851064</v>
      </c>
      <c r="J33" s="53">
        <f t="shared" si="1"/>
        <v>1499.04255319149</v>
      </c>
      <c r="K33" s="54">
        <v>0.8</v>
      </c>
      <c r="L33" s="53">
        <f t="shared" si="2"/>
        <v>1199.23404255319</v>
      </c>
      <c r="M33" s="33">
        <f t="shared" si="3"/>
        <v>299.808510638298</v>
      </c>
      <c r="N33" s="37" t="s">
        <v>26</v>
      </c>
      <c r="O33" s="31" t="s">
        <v>137</v>
      </c>
      <c r="P33" s="31"/>
      <c r="Q33" s="28"/>
    </row>
    <row r="34" s="2" customFormat="1" ht="33" customHeight="1" spans="1:17">
      <c r="A34" s="28">
        <v>28</v>
      </c>
      <c r="B34" s="29" t="s">
        <v>138</v>
      </c>
      <c r="C34" s="30" t="s">
        <v>22</v>
      </c>
      <c r="D34" s="31" t="s">
        <v>43</v>
      </c>
      <c r="E34" s="30" t="s">
        <v>139</v>
      </c>
      <c r="F34" s="34" t="s">
        <v>140</v>
      </c>
      <c r="G34" s="32">
        <v>21.2765957446809</v>
      </c>
      <c r="H34" s="33">
        <v>21.2765957446809</v>
      </c>
      <c r="I34" s="52">
        <f t="shared" si="0"/>
        <v>16382.9787234043</v>
      </c>
      <c r="J34" s="53">
        <f t="shared" si="1"/>
        <v>999.361702127662</v>
      </c>
      <c r="K34" s="54">
        <v>0.8</v>
      </c>
      <c r="L34" s="53">
        <f t="shared" si="2"/>
        <v>799.489361702129</v>
      </c>
      <c r="M34" s="33">
        <f t="shared" si="3"/>
        <v>199.872340425532</v>
      </c>
      <c r="N34" s="37" t="s">
        <v>26</v>
      </c>
      <c r="O34" s="31" t="s">
        <v>141</v>
      </c>
      <c r="P34" s="31"/>
      <c r="Q34" s="28"/>
    </row>
    <row r="35" s="2" customFormat="1" ht="33" customHeight="1" spans="1:17">
      <c r="A35" s="28">
        <v>29</v>
      </c>
      <c r="B35" s="29" t="s">
        <v>142</v>
      </c>
      <c r="C35" s="30" t="s">
        <v>22</v>
      </c>
      <c r="D35" s="31" t="s">
        <v>143</v>
      </c>
      <c r="E35" s="30" t="s">
        <v>144</v>
      </c>
      <c r="F35" s="34" t="s">
        <v>145</v>
      </c>
      <c r="G35" s="32">
        <v>5.31914893617021</v>
      </c>
      <c r="H35" s="33">
        <v>5.31914893617021</v>
      </c>
      <c r="I35" s="52">
        <f t="shared" si="0"/>
        <v>4095.74468085106</v>
      </c>
      <c r="J35" s="53">
        <f t="shared" si="1"/>
        <v>249.840425531915</v>
      </c>
      <c r="K35" s="54">
        <v>0.8</v>
      </c>
      <c r="L35" s="53">
        <f t="shared" si="2"/>
        <v>199.872340425532</v>
      </c>
      <c r="M35" s="33">
        <f t="shared" si="3"/>
        <v>49.968085106383</v>
      </c>
      <c r="N35" s="37" t="s">
        <v>26</v>
      </c>
      <c r="O35" s="31" t="s">
        <v>146</v>
      </c>
      <c r="P35" s="31"/>
      <c r="Q35" s="28"/>
    </row>
    <row r="36" s="2" customFormat="1" ht="33" customHeight="1" spans="1:17">
      <c r="A36" s="28">
        <v>30</v>
      </c>
      <c r="B36" s="29" t="s">
        <v>147</v>
      </c>
      <c r="C36" s="30" t="s">
        <v>22</v>
      </c>
      <c r="D36" s="31" t="s">
        <v>148</v>
      </c>
      <c r="E36" s="30" t="s">
        <v>149</v>
      </c>
      <c r="F36" s="34" t="s">
        <v>150</v>
      </c>
      <c r="G36" s="32">
        <v>21.2765957446809</v>
      </c>
      <c r="H36" s="33">
        <v>21.2765957446809</v>
      </c>
      <c r="I36" s="52">
        <f t="shared" si="0"/>
        <v>16382.9787234043</v>
      </c>
      <c r="J36" s="53">
        <f t="shared" si="1"/>
        <v>999.361702127662</v>
      </c>
      <c r="K36" s="54">
        <v>0.8</v>
      </c>
      <c r="L36" s="53">
        <f t="shared" si="2"/>
        <v>799.489361702129</v>
      </c>
      <c r="M36" s="33">
        <f t="shared" si="3"/>
        <v>199.872340425532</v>
      </c>
      <c r="N36" s="37" t="s">
        <v>26</v>
      </c>
      <c r="O36" s="31" t="s">
        <v>151</v>
      </c>
      <c r="P36" s="31"/>
      <c r="Q36" s="58"/>
    </row>
    <row r="37" s="2" customFormat="1" ht="33" customHeight="1" spans="1:17">
      <c r="A37" s="28">
        <v>31</v>
      </c>
      <c r="B37" s="29" t="s">
        <v>152</v>
      </c>
      <c r="C37" s="30" t="s">
        <v>22</v>
      </c>
      <c r="D37" s="31" t="s">
        <v>153</v>
      </c>
      <c r="E37" s="30" t="s">
        <v>154</v>
      </c>
      <c r="F37" s="34" t="s">
        <v>35</v>
      </c>
      <c r="G37" s="32">
        <v>30.8510638297872</v>
      </c>
      <c r="H37" s="33">
        <v>30.8510638297872</v>
      </c>
      <c r="I37" s="52">
        <f t="shared" si="0"/>
        <v>23755.3191489361</v>
      </c>
      <c r="J37" s="53">
        <f t="shared" si="1"/>
        <v>1449.0744680851</v>
      </c>
      <c r="K37" s="54">
        <v>0.8</v>
      </c>
      <c r="L37" s="53">
        <f t="shared" si="2"/>
        <v>1159.25957446808</v>
      </c>
      <c r="M37" s="33">
        <f t="shared" si="3"/>
        <v>289.814893617021</v>
      </c>
      <c r="N37" s="37" t="s">
        <v>26</v>
      </c>
      <c r="O37" s="31" t="s">
        <v>155</v>
      </c>
      <c r="P37" s="31"/>
      <c r="Q37" s="28"/>
    </row>
    <row r="38" s="2" customFormat="1" ht="33" customHeight="1" spans="1:17">
      <c r="A38" s="28">
        <v>32</v>
      </c>
      <c r="B38" s="29" t="s">
        <v>156</v>
      </c>
      <c r="C38" s="30" t="s">
        <v>22</v>
      </c>
      <c r="D38" s="31" t="s">
        <v>72</v>
      </c>
      <c r="E38" s="30" t="s">
        <v>157</v>
      </c>
      <c r="F38" s="34" t="s">
        <v>158</v>
      </c>
      <c r="G38" s="32">
        <v>10.6382978723404</v>
      </c>
      <c r="H38" s="33">
        <v>10.6382978723404</v>
      </c>
      <c r="I38" s="52">
        <f t="shared" si="0"/>
        <v>8191.48936170211</v>
      </c>
      <c r="J38" s="53">
        <f t="shared" si="1"/>
        <v>499.680851063829</v>
      </c>
      <c r="K38" s="54">
        <v>0.8</v>
      </c>
      <c r="L38" s="53">
        <f t="shared" si="2"/>
        <v>399.744680851063</v>
      </c>
      <c r="M38" s="33">
        <f t="shared" si="3"/>
        <v>99.9361702127657</v>
      </c>
      <c r="N38" s="37" t="s">
        <v>26</v>
      </c>
      <c r="O38" s="31" t="s">
        <v>159</v>
      </c>
      <c r="P38" s="31"/>
      <c r="Q38" s="28"/>
    </row>
    <row r="39" s="2" customFormat="1" ht="33" customHeight="1" spans="1:17">
      <c r="A39" s="28">
        <v>33</v>
      </c>
      <c r="B39" s="29" t="s">
        <v>160</v>
      </c>
      <c r="C39" s="30" t="s">
        <v>22</v>
      </c>
      <c r="D39" s="31" t="s">
        <v>125</v>
      </c>
      <c r="E39" s="30" t="s">
        <v>161</v>
      </c>
      <c r="F39" s="28" t="s">
        <v>162</v>
      </c>
      <c r="G39" s="32">
        <v>26.5957446808511</v>
      </c>
      <c r="H39" s="33">
        <v>26.5957446808511</v>
      </c>
      <c r="I39" s="52">
        <f t="shared" si="0"/>
        <v>20478.7234042553</v>
      </c>
      <c r="J39" s="53">
        <f t="shared" si="1"/>
        <v>1249.20212765958</v>
      </c>
      <c r="K39" s="54">
        <v>0.8</v>
      </c>
      <c r="L39" s="53">
        <f t="shared" si="2"/>
        <v>999.361702127661</v>
      </c>
      <c r="M39" s="33">
        <f t="shared" si="3"/>
        <v>249.840425531915</v>
      </c>
      <c r="N39" s="37" t="s">
        <v>26</v>
      </c>
      <c r="O39" s="31" t="s">
        <v>163</v>
      </c>
      <c r="P39" s="31"/>
      <c r="Q39" s="28"/>
    </row>
    <row r="40" s="2" customFormat="1" ht="33" customHeight="1" spans="1:17">
      <c r="A40" s="28">
        <v>34</v>
      </c>
      <c r="B40" s="29" t="s">
        <v>164</v>
      </c>
      <c r="C40" s="30" t="s">
        <v>22</v>
      </c>
      <c r="D40" s="31" t="s">
        <v>112</v>
      </c>
      <c r="E40" s="30" t="s">
        <v>165</v>
      </c>
      <c r="F40" s="34" t="s">
        <v>166</v>
      </c>
      <c r="G40" s="32">
        <v>21.2765957446809</v>
      </c>
      <c r="H40" s="33">
        <v>21.2765957446809</v>
      </c>
      <c r="I40" s="52">
        <f t="shared" ref="I40:I71" si="4">H40*770</f>
        <v>16382.9787234043</v>
      </c>
      <c r="J40" s="53">
        <f t="shared" ref="J40:J71" si="5">H40*46.97</f>
        <v>999.361702127662</v>
      </c>
      <c r="K40" s="54">
        <v>0.8</v>
      </c>
      <c r="L40" s="53">
        <f t="shared" ref="L40:L71" si="6">J40*K40</f>
        <v>799.489361702129</v>
      </c>
      <c r="M40" s="33">
        <f t="shared" ref="M40:M71" si="7">H40*9.394</f>
        <v>199.872340425532</v>
      </c>
      <c r="N40" s="37" t="s">
        <v>26</v>
      </c>
      <c r="O40" s="31" t="s">
        <v>167</v>
      </c>
      <c r="P40" s="31"/>
      <c r="Q40" s="28"/>
    </row>
    <row r="41" s="2" customFormat="1" ht="33" customHeight="1" spans="1:17">
      <c r="A41" s="28">
        <v>35</v>
      </c>
      <c r="B41" s="38" t="s">
        <v>168</v>
      </c>
      <c r="C41" s="30" t="s">
        <v>22</v>
      </c>
      <c r="D41" s="31" t="s">
        <v>129</v>
      </c>
      <c r="E41" s="39" t="s">
        <v>169</v>
      </c>
      <c r="F41" s="34" t="s">
        <v>170</v>
      </c>
      <c r="G41" s="40">
        <v>21.2765957446809</v>
      </c>
      <c r="H41" s="33">
        <v>21.2765957446809</v>
      </c>
      <c r="I41" s="52">
        <f t="shared" si="4"/>
        <v>16382.9787234043</v>
      </c>
      <c r="J41" s="53">
        <f t="shared" si="5"/>
        <v>999.361702127662</v>
      </c>
      <c r="K41" s="54">
        <v>0.8</v>
      </c>
      <c r="L41" s="53">
        <f t="shared" si="6"/>
        <v>799.489361702129</v>
      </c>
      <c r="M41" s="33">
        <f t="shared" si="7"/>
        <v>199.872340425532</v>
      </c>
      <c r="N41" s="37" t="s">
        <v>26</v>
      </c>
      <c r="O41" s="31" t="s">
        <v>171</v>
      </c>
      <c r="P41" s="31"/>
      <c r="Q41" s="28"/>
    </row>
    <row r="42" s="2" customFormat="1" ht="33" customHeight="1" spans="1:17">
      <c r="A42" s="28">
        <v>36</v>
      </c>
      <c r="B42" s="29" t="s">
        <v>172</v>
      </c>
      <c r="C42" s="30" t="s">
        <v>22</v>
      </c>
      <c r="D42" s="31" t="s">
        <v>33</v>
      </c>
      <c r="E42" s="30" t="s">
        <v>173</v>
      </c>
      <c r="F42" s="34" t="s">
        <v>174</v>
      </c>
      <c r="G42" s="32">
        <v>31.9148936170213</v>
      </c>
      <c r="H42" s="33">
        <v>31.9148936170213</v>
      </c>
      <c r="I42" s="52">
        <f t="shared" si="4"/>
        <v>24574.4680851064</v>
      </c>
      <c r="J42" s="53">
        <f t="shared" si="5"/>
        <v>1499.04255319149</v>
      </c>
      <c r="K42" s="54">
        <v>0.8</v>
      </c>
      <c r="L42" s="53">
        <f t="shared" si="6"/>
        <v>1199.23404255319</v>
      </c>
      <c r="M42" s="33">
        <f t="shared" si="7"/>
        <v>299.808510638298</v>
      </c>
      <c r="N42" s="37" t="s">
        <v>26</v>
      </c>
      <c r="O42" s="31" t="s">
        <v>175</v>
      </c>
      <c r="P42" s="31"/>
      <c r="Q42" s="28"/>
    </row>
    <row r="43" s="2" customFormat="1" ht="33" customHeight="1" spans="1:17">
      <c r="A43" s="28">
        <v>37</v>
      </c>
      <c r="B43" s="29" t="s">
        <v>176</v>
      </c>
      <c r="C43" s="30" t="s">
        <v>22</v>
      </c>
      <c r="D43" s="31" t="s">
        <v>48</v>
      </c>
      <c r="E43" s="30" t="s">
        <v>177</v>
      </c>
      <c r="F43" s="34" t="s">
        <v>178</v>
      </c>
      <c r="G43" s="32">
        <v>15.9574468085106</v>
      </c>
      <c r="H43" s="33">
        <v>15.9574468085106</v>
      </c>
      <c r="I43" s="52">
        <f t="shared" si="4"/>
        <v>12287.2340425532</v>
      </c>
      <c r="J43" s="53">
        <f t="shared" si="5"/>
        <v>749.521276595743</v>
      </c>
      <c r="K43" s="54">
        <v>0.8</v>
      </c>
      <c r="L43" s="53">
        <f t="shared" si="6"/>
        <v>599.617021276594</v>
      </c>
      <c r="M43" s="33">
        <f t="shared" si="7"/>
        <v>149.904255319149</v>
      </c>
      <c r="N43" s="37" t="s">
        <v>26</v>
      </c>
      <c r="O43" s="31" t="s">
        <v>179</v>
      </c>
      <c r="P43" s="31"/>
      <c r="Q43" s="28"/>
    </row>
    <row r="44" s="2" customFormat="1" ht="33" customHeight="1" spans="1:17">
      <c r="A44" s="28">
        <v>38</v>
      </c>
      <c r="B44" s="29" t="s">
        <v>180</v>
      </c>
      <c r="C44" s="30" t="s">
        <v>22</v>
      </c>
      <c r="D44" s="31" t="s">
        <v>181</v>
      </c>
      <c r="E44" s="30" t="s">
        <v>182</v>
      </c>
      <c r="F44" s="34" t="s">
        <v>183</v>
      </c>
      <c r="G44" s="32">
        <v>7.4468085106383</v>
      </c>
      <c r="H44" s="33">
        <v>7.4468085106383</v>
      </c>
      <c r="I44" s="52">
        <f t="shared" si="4"/>
        <v>5734.04255319149</v>
      </c>
      <c r="J44" s="53">
        <f t="shared" si="5"/>
        <v>349.776595744681</v>
      </c>
      <c r="K44" s="54">
        <v>0.8</v>
      </c>
      <c r="L44" s="53">
        <f t="shared" si="6"/>
        <v>279.821276595745</v>
      </c>
      <c r="M44" s="33">
        <f t="shared" si="7"/>
        <v>69.9553191489362</v>
      </c>
      <c r="N44" s="37" t="s">
        <v>26</v>
      </c>
      <c r="O44" s="31" t="s">
        <v>184</v>
      </c>
      <c r="P44" s="31"/>
      <c r="Q44" s="28"/>
    </row>
    <row r="45" s="2" customFormat="1" ht="33" customHeight="1" spans="1:17">
      <c r="A45" s="28">
        <v>39</v>
      </c>
      <c r="B45" s="29" t="s">
        <v>185</v>
      </c>
      <c r="C45" s="30" t="s">
        <v>22</v>
      </c>
      <c r="D45" s="31" t="s">
        <v>53</v>
      </c>
      <c r="E45" s="30" t="s">
        <v>186</v>
      </c>
      <c r="F45" s="34" t="s">
        <v>187</v>
      </c>
      <c r="G45" s="32">
        <v>21.2765957446809</v>
      </c>
      <c r="H45" s="33">
        <v>21.2765957446809</v>
      </c>
      <c r="I45" s="52">
        <f t="shared" si="4"/>
        <v>16382.9787234043</v>
      </c>
      <c r="J45" s="53">
        <f t="shared" si="5"/>
        <v>999.361702127662</v>
      </c>
      <c r="K45" s="54">
        <v>0.8</v>
      </c>
      <c r="L45" s="53">
        <f t="shared" si="6"/>
        <v>799.489361702129</v>
      </c>
      <c r="M45" s="33">
        <f t="shared" si="7"/>
        <v>199.872340425532</v>
      </c>
      <c r="N45" s="37" t="s">
        <v>26</v>
      </c>
      <c r="O45" s="31" t="s">
        <v>188</v>
      </c>
      <c r="P45" s="31"/>
      <c r="Q45" s="28"/>
    </row>
    <row r="46" s="2" customFormat="1" ht="33" customHeight="1" spans="1:17">
      <c r="A46" s="28">
        <v>40</v>
      </c>
      <c r="B46" s="29" t="s">
        <v>189</v>
      </c>
      <c r="C46" s="30" t="s">
        <v>22</v>
      </c>
      <c r="D46" s="31" t="s">
        <v>67</v>
      </c>
      <c r="E46" s="30" t="s">
        <v>190</v>
      </c>
      <c r="F46" s="34" t="s">
        <v>187</v>
      </c>
      <c r="G46" s="32">
        <v>15.9574468085106</v>
      </c>
      <c r="H46" s="33">
        <v>15.9574468085106</v>
      </c>
      <c r="I46" s="52">
        <f t="shared" si="4"/>
        <v>12287.2340425532</v>
      </c>
      <c r="J46" s="53">
        <f t="shared" si="5"/>
        <v>749.521276595743</v>
      </c>
      <c r="K46" s="54">
        <v>0.8</v>
      </c>
      <c r="L46" s="53">
        <f t="shared" si="6"/>
        <v>599.617021276594</v>
      </c>
      <c r="M46" s="33">
        <f t="shared" si="7"/>
        <v>149.904255319149</v>
      </c>
      <c r="N46" s="37" t="s">
        <v>26</v>
      </c>
      <c r="O46" s="31" t="s">
        <v>191</v>
      </c>
      <c r="P46" s="31"/>
      <c r="Q46" s="28"/>
    </row>
    <row r="47" s="2" customFormat="1" ht="33" customHeight="1" spans="1:17">
      <c r="A47" s="28">
        <v>41</v>
      </c>
      <c r="B47" s="29" t="s">
        <v>192</v>
      </c>
      <c r="C47" s="30" t="s">
        <v>22</v>
      </c>
      <c r="D47" s="31" t="s">
        <v>23</v>
      </c>
      <c r="E47" s="30" t="s">
        <v>193</v>
      </c>
      <c r="F47" s="28" t="s">
        <v>194</v>
      </c>
      <c r="G47" s="32">
        <v>21.2765957446809</v>
      </c>
      <c r="H47" s="33">
        <v>21.2765957446809</v>
      </c>
      <c r="I47" s="52">
        <f t="shared" si="4"/>
        <v>16382.9787234043</v>
      </c>
      <c r="J47" s="53">
        <f t="shared" si="5"/>
        <v>999.361702127662</v>
      </c>
      <c r="K47" s="54">
        <v>0.8</v>
      </c>
      <c r="L47" s="53">
        <f t="shared" si="6"/>
        <v>799.489361702129</v>
      </c>
      <c r="M47" s="33">
        <f t="shared" si="7"/>
        <v>199.872340425532</v>
      </c>
      <c r="N47" s="37" t="s">
        <v>26</v>
      </c>
      <c r="O47" s="31" t="s">
        <v>195</v>
      </c>
      <c r="P47" s="31"/>
      <c r="Q47" s="28"/>
    </row>
    <row r="48" s="2" customFormat="1" ht="33" customHeight="1" spans="1:17">
      <c r="A48" s="28">
        <v>42</v>
      </c>
      <c r="B48" s="29" t="s">
        <v>196</v>
      </c>
      <c r="C48" s="30" t="s">
        <v>22</v>
      </c>
      <c r="D48" s="31" t="s">
        <v>153</v>
      </c>
      <c r="E48" s="30" t="s">
        <v>197</v>
      </c>
      <c r="F48" s="34" t="s">
        <v>198</v>
      </c>
      <c r="G48" s="32">
        <v>21.2765957446809</v>
      </c>
      <c r="H48" s="33">
        <v>21.2765957446809</v>
      </c>
      <c r="I48" s="52">
        <f t="shared" si="4"/>
        <v>16382.9787234043</v>
      </c>
      <c r="J48" s="53">
        <f t="shared" si="5"/>
        <v>999.361702127662</v>
      </c>
      <c r="K48" s="54">
        <v>0.8</v>
      </c>
      <c r="L48" s="53">
        <f t="shared" si="6"/>
        <v>799.489361702129</v>
      </c>
      <c r="M48" s="33">
        <f t="shared" si="7"/>
        <v>199.872340425532</v>
      </c>
      <c r="N48" s="37" t="s">
        <v>26</v>
      </c>
      <c r="O48" s="31" t="s">
        <v>199</v>
      </c>
      <c r="P48" s="31"/>
      <c r="Q48" s="28"/>
    </row>
    <row r="49" s="2" customFormat="1" ht="33" customHeight="1" spans="1:17">
      <c r="A49" s="28">
        <v>43</v>
      </c>
      <c r="B49" s="29" t="s">
        <v>200</v>
      </c>
      <c r="C49" s="30" t="s">
        <v>22</v>
      </c>
      <c r="D49" s="31" t="s">
        <v>129</v>
      </c>
      <c r="E49" s="30" t="s">
        <v>201</v>
      </c>
      <c r="F49" s="34" t="s">
        <v>202</v>
      </c>
      <c r="G49" s="32">
        <v>15.9574468085106</v>
      </c>
      <c r="H49" s="33">
        <v>15.9574468085106</v>
      </c>
      <c r="I49" s="52">
        <f t="shared" si="4"/>
        <v>12287.2340425532</v>
      </c>
      <c r="J49" s="53">
        <f t="shared" si="5"/>
        <v>749.521276595743</v>
      </c>
      <c r="K49" s="54">
        <v>0.8</v>
      </c>
      <c r="L49" s="53">
        <f t="shared" si="6"/>
        <v>599.617021276594</v>
      </c>
      <c r="M49" s="33">
        <f t="shared" si="7"/>
        <v>149.904255319149</v>
      </c>
      <c r="N49" s="37" t="s">
        <v>26</v>
      </c>
      <c r="O49" s="31" t="s">
        <v>203</v>
      </c>
      <c r="P49" s="31"/>
      <c r="Q49" s="58"/>
    </row>
    <row r="50" s="2" customFormat="1" ht="33" customHeight="1" spans="1:17">
      <c r="A50" s="28">
        <v>44</v>
      </c>
      <c r="B50" s="29" t="s">
        <v>204</v>
      </c>
      <c r="C50" s="30" t="s">
        <v>22</v>
      </c>
      <c r="D50" s="31" t="s">
        <v>48</v>
      </c>
      <c r="E50" s="30" t="s">
        <v>205</v>
      </c>
      <c r="F50" s="28" t="s">
        <v>206</v>
      </c>
      <c r="G50" s="32">
        <v>42.5531914893617</v>
      </c>
      <c r="H50" s="33">
        <v>42.5531914893617</v>
      </c>
      <c r="I50" s="52">
        <f t="shared" si="4"/>
        <v>32765.9574468085</v>
      </c>
      <c r="J50" s="53">
        <f t="shared" si="5"/>
        <v>1998.72340425532</v>
      </c>
      <c r="K50" s="54">
        <v>0.8</v>
      </c>
      <c r="L50" s="53">
        <f t="shared" si="6"/>
        <v>1598.97872340426</v>
      </c>
      <c r="M50" s="33">
        <f t="shared" si="7"/>
        <v>399.744680851064</v>
      </c>
      <c r="N50" s="37" t="s">
        <v>26</v>
      </c>
      <c r="O50" s="31" t="s">
        <v>207</v>
      </c>
      <c r="P50" s="31"/>
      <c r="Q50" s="28"/>
    </row>
    <row r="51" s="2" customFormat="1" ht="33" customHeight="1" spans="1:17">
      <c r="A51" s="28">
        <v>45</v>
      </c>
      <c r="B51" s="29" t="s">
        <v>208</v>
      </c>
      <c r="C51" s="30" t="s">
        <v>22</v>
      </c>
      <c r="D51" s="31" t="s">
        <v>209</v>
      </c>
      <c r="E51" s="30" t="s">
        <v>205</v>
      </c>
      <c r="F51" s="34" t="s">
        <v>210</v>
      </c>
      <c r="G51" s="32">
        <v>21.2765957446809</v>
      </c>
      <c r="H51" s="33">
        <v>21.2765957446809</v>
      </c>
      <c r="I51" s="52">
        <f t="shared" si="4"/>
        <v>16382.9787234043</v>
      </c>
      <c r="J51" s="53">
        <f t="shared" si="5"/>
        <v>999.361702127662</v>
      </c>
      <c r="K51" s="54">
        <v>0.8</v>
      </c>
      <c r="L51" s="53">
        <f t="shared" si="6"/>
        <v>799.489361702129</v>
      </c>
      <c r="M51" s="33">
        <f t="shared" si="7"/>
        <v>199.872340425532</v>
      </c>
      <c r="N51" s="37" t="s">
        <v>26</v>
      </c>
      <c r="O51" s="31" t="s">
        <v>211</v>
      </c>
      <c r="P51" s="31"/>
      <c r="Q51" s="28"/>
    </row>
    <row r="52" s="2" customFormat="1" ht="33" customHeight="1" spans="1:17">
      <c r="A52" s="28">
        <v>46</v>
      </c>
      <c r="B52" s="29" t="s">
        <v>212</v>
      </c>
      <c r="C52" s="30" t="s">
        <v>22</v>
      </c>
      <c r="D52" s="31" t="s">
        <v>153</v>
      </c>
      <c r="E52" s="30" t="s">
        <v>213</v>
      </c>
      <c r="F52" s="34" t="s">
        <v>214</v>
      </c>
      <c r="G52" s="32">
        <v>10.6382978723404</v>
      </c>
      <c r="H52" s="33">
        <v>10.6382978723404</v>
      </c>
      <c r="I52" s="52">
        <f t="shared" si="4"/>
        <v>8191.48936170211</v>
      </c>
      <c r="J52" s="53">
        <f t="shared" si="5"/>
        <v>499.680851063829</v>
      </c>
      <c r="K52" s="54">
        <v>0.8</v>
      </c>
      <c r="L52" s="53">
        <f t="shared" si="6"/>
        <v>399.744680851063</v>
      </c>
      <c r="M52" s="33">
        <f t="shared" si="7"/>
        <v>99.9361702127657</v>
      </c>
      <c r="N52" s="37" t="s">
        <v>26</v>
      </c>
      <c r="O52" s="31" t="s">
        <v>215</v>
      </c>
      <c r="P52" s="31"/>
      <c r="Q52" s="28"/>
    </row>
    <row r="53" s="2" customFormat="1" ht="33" customHeight="1" spans="1:17">
      <c r="A53" s="28">
        <v>47</v>
      </c>
      <c r="B53" s="29" t="s">
        <v>216</v>
      </c>
      <c r="C53" s="30" t="s">
        <v>22</v>
      </c>
      <c r="D53" s="31" t="s">
        <v>33</v>
      </c>
      <c r="E53" s="30" t="s">
        <v>217</v>
      </c>
      <c r="F53" s="28" t="s">
        <v>218</v>
      </c>
      <c r="G53" s="32">
        <v>63.8297872340425</v>
      </c>
      <c r="H53" s="33">
        <v>63.8297872340425</v>
      </c>
      <c r="I53" s="52">
        <f t="shared" si="4"/>
        <v>49148.9361702127</v>
      </c>
      <c r="J53" s="53">
        <f t="shared" si="5"/>
        <v>2998.08510638298</v>
      </c>
      <c r="K53" s="54">
        <v>0.8</v>
      </c>
      <c r="L53" s="53">
        <f t="shared" si="6"/>
        <v>2398.46808510638</v>
      </c>
      <c r="M53" s="33">
        <f t="shared" si="7"/>
        <v>599.617021276595</v>
      </c>
      <c r="N53" s="37" t="s">
        <v>26</v>
      </c>
      <c r="O53" s="31" t="s">
        <v>219</v>
      </c>
      <c r="P53" s="31"/>
      <c r="Q53" s="28"/>
    </row>
    <row r="54" s="2" customFormat="1" ht="33" customHeight="1" spans="1:17">
      <c r="A54" s="28">
        <v>48</v>
      </c>
      <c r="B54" s="29" t="s">
        <v>220</v>
      </c>
      <c r="C54" s="30" t="s">
        <v>22</v>
      </c>
      <c r="D54" s="31" t="s">
        <v>221</v>
      </c>
      <c r="E54" s="30" t="s">
        <v>222</v>
      </c>
      <c r="F54" s="34" t="s">
        <v>223</v>
      </c>
      <c r="G54" s="32">
        <v>31.9148936170213</v>
      </c>
      <c r="H54" s="33">
        <v>31.9148936170213</v>
      </c>
      <c r="I54" s="52">
        <f t="shared" si="4"/>
        <v>24574.4680851064</v>
      </c>
      <c r="J54" s="53">
        <f t="shared" si="5"/>
        <v>1499.04255319149</v>
      </c>
      <c r="K54" s="54">
        <v>0.8</v>
      </c>
      <c r="L54" s="53">
        <f t="shared" si="6"/>
        <v>1199.23404255319</v>
      </c>
      <c r="M54" s="33">
        <f t="shared" si="7"/>
        <v>299.808510638298</v>
      </c>
      <c r="N54" s="37" t="s">
        <v>26</v>
      </c>
      <c r="O54" s="31" t="s">
        <v>224</v>
      </c>
      <c r="P54" s="31"/>
      <c r="Q54" s="28"/>
    </row>
    <row r="55" s="2" customFormat="1" ht="33" customHeight="1" spans="1:17">
      <c r="A55" s="28">
        <v>49</v>
      </c>
      <c r="B55" s="29" t="s">
        <v>225</v>
      </c>
      <c r="C55" s="30" t="s">
        <v>22</v>
      </c>
      <c r="D55" s="31" t="s">
        <v>33</v>
      </c>
      <c r="E55" s="30" t="s">
        <v>226</v>
      </c>
      <c r="F55" s="28" t="s">
        <v>227</v>
      </c>
      <c r="G55" s="32">
        <v>21.2765957446809</v>
      </c>
      <c r="H55" s="33">
        <v>21.2765957446809</v>
      </c>
      <c r="I55" s="52">
        <f t="shared" si="4"/>
        <v>16382.9787234043</v>
      </c>
      <c r="J55" s="53">
        <f t="shared" si="5"/>
        <v>999.361702127662</v>
      </c>
      <c r="K55" s="54">
        <v>0.8</v>
      </c>
      <c r="L55" s="53">
        <f t="shared" si="6"/>
        <v>799.489361702129</v>
      </c>
      <c r="M55" s="33">
        <f t="shared" si="7"/>
        <v>199.872340425532</v>
      </c>
      <c r="N55" s="37" t="s">
        <v>26</v>
      </c>
      <c r="O55" s="31" t="s">
        <v>228</v>
      </c>
      <c r="P55" s="31"/>
      <c r="Q55" s="58"/>
    </row>
    <row r="56" s="2" customFormat="1" ht="33" customHeight="1" spans="1:17">
      <c r="A56" s="28">
        <v>50</v>
      </c>
      <c r="B56" s="29" t="s">
        <v>229</v>
      </c>
      <c r="C56" s="30" t="s">
        <v>22</v>
      </c>
      <c r="D56" s="31" t="s">
        <v>125</v>
      </c>
      <c r="E56" s="30" t="s">
        <v>230</v>
      </c>
      <c r="F56" s="28" t="s">
        <v>231</v>
      </c>
      <c r="G56" s="32">
        <v>26.5957446808511</v>
      </c>
      <c r="H56" s="33">
        <v>26.5957446808511</v>
      </c>
      <c r="I56" s="52">
        <f t="shared" si="4"/>
        <v>20478.7234042553</v>
      </c>
      <c r="J56" s="53">
        <f t="shared" si="5"/>
        <v>1249.20212765958</v>
      </c>
      <c r="K56" s="54">
        <v>0.8</v>
      </c>
      <c r="L56" s="53">
        <f t="shared" si="6"/>
        <v>999.361702127661</v>
      </c>
      <c r="M56" s="33">
        <f t="shared" si="7"/>
        <v>249.840425531915</v>
      </c>
      <c r="N56" s="37" t="s">
        <v>26</v>
      </c>
      <c r="O56" s="31" t="s">
        <v>232</v>
      </c>
      <c r="P56" s="31"/>
      <c r="Q56" s="28"/>
    </row>
    <row r="57" s="2" customFormat="1" ht="33" customHeight="1" spans="1:17">
      <c r="A57" s="28">
        <v>51</v>
      </c>
      <c r="B57" s="29" t="s">
        <v>233</v>
      </c>
      <c r="C57" s="30" t="s">
        <v>22</v>
      </c>
      <c r="D57" s="31" t="s">
        <v>234</v>
      </c>
      <c r="E57" s="30" t="s">
        <v>235</v>
      </c>
      <c r="F57" s="34" t="s">
        <v>35</v>
      </c>
      <c r="G57" s="32">
        <v>12.7659574468085</v>
      </c>
      <c r="H57" s="33">
        <v>12.7659574468085</v>
      </c>
      <c r="I57" s="52">
        <f t="shared" si="4"/>
        <v>9829.78723404255</v>
      </c>
      <c r="J57" s="53">
        <f t="shared" si="5"/>
        <v>599.617021276595</v>
      </c>
      <c r="K57" s="54">
        <v>0.8</v>
      </c>
      <c r="L57" s="53">
        <f t="shared" si="6"/>
        <v>479.693617021276</v>
      </c>
      <c r="M57" s="33">
        <f t="shared" si="7"/>
        <v>119.923404255319</v>
      </c>
      <c r="N57" s="37" t="s">
        <v>26</v>
      </c>
      <c r="O57" s="31" t="s">
        <v>236</v>
      </c>
      <c r="P57" s="31"/>
      <c r="Q57" s="28"/>
    </row>
    <row r="58" s="2" customFormat="1" ht="33" customHeight="1" spans="1:17">
      <c r="A58" s="28">
        <v>52</v>
      </c>
      <c r="B58" s="29" t="s">
        <v>237</v>
      </c>
      <c r="C58" s="30" t="s">
        <v>22</v>
      </c>
      <c r="D58" s="31" t="s">
        <v>129</v>
      </c>
      <c r="E58" s="30" t="s">
        <v>238</v>
      </c>
      <c r="F58" s="28" t="s">
        <v>239</v>
      </c>
      <c r="G58" s="32">
        <v>26.5957446808511</v>
      </c>
      <c r="H58" s="33">
        <v>26.5957446808511</v>
      </c>
      <c r="I58" s="52">
        <f t="shared" si="4"/>
        <v>20478.7234042553</v>
      </c>
      <c r="J58" s="53">
        <f t="shared" si="5"/>
        <v>1249.20212765958</v>
      </c>
      <c r="K58" s="54">
        <v>0.8</v>
      </c>
      <c r="L58" s="53">
        <f t="shared" si="6"/>
        <v>999.361702127661</v>
      </c>
      <c r="M58" s="33">
        <f t="shared" si="7"/>
        <v>249.840425531915</v>
      </c>
      <c r="N58" s="37" t="s">
        <v>26</v>
      </c>
      <c r="O58" s="31" t="s">
        <v>240</v>
      </c>
      <c r="P58" s="31"/>
      <c r="Q58" s="60"/>
    </row>
    <row r="59" s="2" customFormat="1" ht="33" customHeight="1" spans="1:17">
      <c r="A59" s="28">
        <v>53</v>
      </c>
      <c r="B59" s="29" t="s">
        <v>241</v>
      </c>
      <c r="C59" s="30" t="s">
        <v>22</v>
      </c>
      <c r="D59" s="31" t="s">
        <v>242</v>
      </c>
      <c r="E59" s="30" t="s">
        <v>243</v>
      </c>
      <c r="F59" s="28" t="s">
        <v>244</v>
      </c>
      <c r="G59" s="32">
        <v>12.7659574468085</v>
      </c>
      <c r="H59" s="33">
        <v>12.7659574468085</v>
      </c>
      <c r="I59" s="52">
        <f t="shared" si="4"/>
        <v>9829.78723404255</v>
      </c>
      <c r="J59" s="53">
        <f t="shared" si="5"/>
        <v>599.617021276595</v>
      </c>
      <c r="K59" s="54">
        <v>0.8</v>
      </c>
      <c r="L59" s="53">
        <f t="shared" si="6"/>
        <v>479.693617021276</v>
      </c>
      <c r="M59" s="33">
        <f t="shared" si="7"/>
        <v>119.923404255319</v>
      </c>
      <c r="N59" s="37" t="s">
        <v>26</v>
      </c>
      <c r="O59" s="31" t="s">
        <v>245</v>
      </c>
      <c r="P59" s="31"/>
      <c r="Q59" s="60"/>
    </row>
    <row r="60" s="2" customFormat="1" ht="33" customHeight="1" spans="1:17">
      <c r="A60" s="28">
        <v>54</v>
      </c>
      <c r="B60" s="38" t="s">
        <v>246</v>
      </c>
      <c r="C60" s="30" t="s">
        <v>22</v>
      </c>
      <c r="D60" s="31" t="s">
        <v>33</v>
      </c>
      <c r="E60" s="39" t="s">
        <v>247</v>
      </c>
      <c r="F60" s="34" t="s">
        <v>248</v>
      </c>
      <c r="G60" s="40">
        <v>10.6382978723404</v>
      </c>
      <c r="H60" s="33">
        <v>10.6382978723404</v>
      </c>
      <c r="I60" s="52">
        <f t="shared" si="4"/>
        <v>8191.48936170211</v>
      </c>
      <c r="J60" s="53">
        <f t="shared" si="5"/>
        <v>499.680851063829</v>
      </c>
      <c r="K60" s="54">
        <v>0.8</v>
      </c>
      <c r="L60" s="53">
        <f t="shared" si="6"/>
        <v>399.744680851063</v>
      </c>
      <c r="M60" s="33">
        <f t="shared" si="7"/>
        <v>99.9361702127657</v>
      </c>
      <c r="N60" s="37" t="s">
        <v>26</v>
      </c>
      <c r="O60" s="31" t="s">
        <v>249</v>
      </c>
      <c r="P60" s="31"/>
      <c r="Q60" s="60"/>
    </row>
    <row r="61" s="2" customFormat="1" ht="33" customHeight="1" spans="1:17">
      <c r="A61" s="28">
        <v>55</v>
      </c>
      <c r="B61" s="29" t="s">
        <v>250</v>
      </c>
      <c r="C61" s="30" t="s">
        <v>22</v>
      </c>
      <c r="D61" s="31" t="s">
        <v>251</v>
      </c>
      <c r="E61" s="30" t="s">
        <v>252</v>
      </c>
      <c r="F61" s="34" t="s">
        <v>253</v>
      </c>
      <c r="G61" s="32">
        <v>13.8297872340426</v>
      </c>
      <c r="H61" s="33">
        <v>13.8297872340426</v>
      </c>
      <c r="I61" s="52">
        <f t="shared" si="4"/>
        <v>10648.9361702128</v>
      </c>
      <c r="J61" s="53">
        <f t="shared" si="5"/>
        <v>649.585106382981</v>
      </c>
      <c r="K61" s="54">
        <v>0.8</v>
      </c>
      <c r="L61" s="53">
        <f t="shared" si="6"/>
        <v>519.668085106385</v>
      </c>
      <c r="M61" s="33">
        <f t="shared" si="7"/>
        <v>129.917021276596</v>
      </c>
      <c r="N61" s="37" t="s">
        <v>26</v>
      </c>
      <c r="O61" s="31" t="s">
        <v>254</v>
      </c>
      <c r="P61" s="31"/>
      <c r="Q61" s="60"/>
    </row>
    <row r="62" s="2" customFormat="1" ht="33" customHeight="1" spans="1:17">
      <c r="A62" s="28">
        <v>56</v>
      </c>
      <c r="B62" s="38" t="s">
        <v>255</v>
      </c>
      <c r="C62" s="39" t="s">
        <v>22</v>
      </c>
      <c r="D62" s="41" t="s">
        <v>72</v>
      </c>
      <c r="E62" s="39" t="s">
        <v>256</v>
      </c>
      <c r="F62" s="34" t="s">
        <v>257</v>
      </c>
      <c r="G62" s="40">
        <v>20.2127659574468</v>
      </c>
      <c r="H62" s="33">
        <v>20.2127659574468</v>
      </c>
      <c r="I62" s="52">
        <f t="shared" si="4"/>
        <v>15563.829787234</v>
      </c>
      <c r="J62" s="53">
        <f t="shared" si="5"/>
        <v>949.393617021276</v>
      </c>
      <c r="K62" s="54">
        <v>0.8</v>
      </c>
      <c r="L62" s="53">
        <f t="shared" si="6"/>
        <v>759.514893617021</v>
      </c>
      <c r="M62" s="33">
        <f t="shared" si="7"/>
        <v>189.878723404255</v>
      </c>
      <c r="N62" s="37" t="s">
        <v>26</v>
      </c>
      <c r="O62" s="31" t="s">
        <v>258</v>
      </c>
      <c r="P62" s="31"/>
      <c r="Q62" s="60"/>
    </row>
    <row r="63" s="2" customFormat="1" ht="33" customHeight="1" spans="1:17">
      <c r="A63" s="28">
        <v>57</v>
      </c>
      <c r="B63" s="29" t="s">
        <v>259</v>
      </c>
      <c r="C63" s="30" t="s">
        <v>22</v>
      </c>
      <c r="D63" s="31" t="s">
        <v>38</v>
      </c>
      <c r="E63" s="30" t="s">
        <v>260</v>
      </c>
      <c r="F63" s="34" t="s">
        <v>261</v>
      </c>
      <c r="G63" s="32">
        <v>21.2765957446809</v>
      </c>
      <c r="H63" s="33">
        <v>21.2765957446809</v>
      </c>
      <c r="I63" s="52">
        <f t="shared" si="4"/>
        <v>16382.9787234043</v>
      </c>
      <c r="J63" s="53">
        <f t="shared" si="5"/>
        <v>999.361702127662</v>
      </c>
      <c r="K63" s="54">
        <v>0.8</v>
      </c>
      <c r="L63" s="53">
        <f t="shared" si="6"/>
        <v>799.489361702129</v>
      </c>
      <c r="M63" s="33">
        <f t="shared" si="7"/>
        <v>199.872340425532</v>
      </c>
      <c r="N63" s="37" t="s">
        <v>26</v>
      </c>
      <c r="O63" s="31" t="s">
        <v>262</v>
      </c>
      <c r="P63" s="31"/>
      <c r="Q63" s="60"/>
    </row>
    <row r="64" s="2" customFormat="1" ht="33" customHeight="1" spans="1:17">
      <c r="A64" s="28">
        <v>58</v>
      </c>
      <c r="B64" s="29" t="s">
        <v>263</v>
      </c>
      <c r="C64" s="30" t="s">
        <v>22</v>
      </c>
      <c r="D64" s="31" t="s">
        <v>264</v>
      </c>
      <c r="E64" s="30" t="s">
        <v>265</v>
      </c>
      <c r="F64" s="28" t="s">
        <v>266</v>
      </c>
      <c r="G64" s="32">
        <v>8.51063829787234</v>
      </c>
      <c r="H64" s="33">
        <v>8.51063829787234</v>
      </c>
      <c r="I64" s="52">
        <f t="shared" si="4"/>
        <v>6553.1914893617</v>
      </c>
      <c r="J64" s="53">
        <f t="shared" si="5"/>
        <v>399.744680851064</v>
      </c>
      <c r="K64" s="54">
        <v>0.8</v>
      </c>
      <c r="L64" s="53">
        <f t="shared" si="6"/>
        <v>319.795744680851</v>
      </c>
      <c r="M64" s="33">
        <f t="shared" si="7"/>
        <v>79.9489361702128</v>
      </c>
      <c r="N64" s="37" t="s">
        <v>26</v>
      </c>
      <c r="O64" s="31" t="s">
        <v>267</v>
      </c>
      <c r="P64" s="31"/>
      <c r="Q64" s="60"/>
    </row>
    <row r="65" s="2" customFormat="1" ht="33" customHeight="1" spans="1:17">
      <c r="A65" s="28">
        <v>59</v>
      </c>
      <c r="B65" s="29" t="s">
        <v>268</v>
      </c>
      <c r="C65" s="30" t="s">
        <v>22</v>
      </c>
      <c r="D65" s="31" t="s">
        <v>129</v>
      </c>
      <c r="E65" s="30" t="s">
        <v>265</v>
      </c>
      <c r="F65" s="28" t="s">
        <v>266</v>
      </c>
      <c r="G65" s="32">
        <v>8.51063829787234</v>
      </c>
      <c r="H65" s="33">
        <v>8.51063829787234</v>
      </c>
      <c r="I65" s="52">
        <f t="shared" si="4"/>
        <v>6553.1914893617</v>
      </c>
      <c r="J65" s="53">
        <f t="shared" si="5"/>
        <v>399.744680851064</v>
      </c>
      <c r="K65" s="54">
        <v>0.8</v>
      </c>
      <c r="L65" s="53">
        <f t="shared" si="6"/>
        <v>319.795744680851</v>
      </c>
      <c r="M65" s="33">
        <f t="shared" si="7"/>
        <v>79.9489361702128</v>
      </c>
      <c r="N65" s="37" t="s">
        <v>26</v>
      </c>
      <c r="O65" s="31" t="s">
        <v>269</v>
      </c>
      <c r="P65" s="31"/>
      <c r="Q65" s="60"/>
    </row>
    <row r="66" s="2" customFormat="1" ht="33" customHeight="1" spans="1:17">
      <c r="A66" s="28">
        <v>60</v>
      </c>
      <c r="B66" s="29" t="s">
        <v>270</v>
      </c>
      <c r="C66" s="30" t="s">
        <v>22</v>
      </c>
      <c r="D66" s="31" t="s">
        <v>271</v>
      </c>
      <c r="E66" s="30" t="s">
        <v>265</v>
      </c>
      <c r="F66" s="28" t="s">
        <v>272</v>
      </c>
      <c r="G66" s="32">
        <v>12.7659574468085</v>
      </c>
      <c r="H66" s="33">
        <v>12.7659574468085</v>
      </c>
      <c r="I66" s="52">
        <f t="shared" si="4"/>
        <v>9829.78723404255</v>
      </c>
      <c r="J66" s="53">
        <f t="shared" si="5"/>
        <v>599.617021276595</v>
      </c>
      <c r="K66" s="54">
        <v>0.8</v>
      </c>
      <c r="L66" s="53">
        <f t="shared" si="6"/>
        <v>479.693617021276</v>
      </c>
      <c r="M66" s="33">
        <f t="shared" si="7"/>
        <v>119.923404255319</v>
      </c>
      <c r="N66" s="37" t="s">
        <v>26</v>
      </c>
      <c r="O66" s="31" t="s">
        <v>273</v>
      </c>
      <c r="P66" s="31"/>
      <c r="Q66" s="60"/>
    </row>
    <row r="67" s="2" customFormat="1" ht="33" customHeight="1" spans="1:17">
      <c r="A67" s="28">
        <v>61</v>
      </c>
      <c r="B67" s="29" t="s">
        <v>274</v>
      </c>
      <c r="C67" s="30" t="s">
        <v>22</v>
      </c>
      <c r="D67" s="31" t="s">
        <v>275</v>
      </c>
      <c r="E67" s="30" t="s">
        <v>276</v>
      </c>
      <c r="F67" s="34" t="s">
        <v>277</v>
      </c>
      <c r="G67" s="32">
        <v>21.2765957446809</v>
      </c>
      <c r="H67" s="33">
        <v>21.2765957446809</v>
      </c>
      <c r="I67" s="52">
        <f t="shared" si="4"/>
        <v>16382.9787234043</v>
      </c>
      <c r="J67" s="53">
        <f t="shared" si="5"/>
        <v>999.361702127662</v>
      </c>
      <c r="K67" s="54">
        <v>0.8</v>
      </c>
      <c r="L67" s="53">
        <f t="shared" si="6"/>
        <v>799.489361702129</v>
      </c>
      <c r="M67" s="33">
        <f t="shared" si="7"/>
        <v>199.872340425532</v>
      </c>
      <c r="N67" s="37" t="s">
        <v>26</v>
      </c>
      <c r="O67" s="31" t="s">
        <v>278</v>
      </c>
      <c r="P67" s="31"/>
      <c r="Q67" s="60"/>
    </row>
    <row r="68" s="2" customFormat="1" ht="33" customHeight="1" spans="1:17">
      <c r="A68" s="28">
        <v>62</v>
      </c>
      <c r="B68" s="29" t="s">
        <v>279</v>
      </c>
      <c r="C68" s="30" t="s">
        <v>22</v>
      </c>
      <c r="D68" s="31" t="s">
        <v>88</v>
      </c>
      <c r="E68" s="30" t="s">
        <v>280</v>
      </c>
      <c r="F68" s="28" t="s">
        <v>281</v>
      </c>
      <c r="G68" s="32">
        <v>53.1914893617021</v>
      </c>
      <c r="H68" s="33">
        <v>53.1914893617021</v>
      </c>
      <c r="I68" s="52">
        <f t="shared" si="4"/>
        <v>40957.4468085106</v>
      </c>
      <c r="J68" s="53">
        <f t="shared" si="5"/>
        <v>2498.40425531915</v>
      </c>
      <c r="K68" s="54">
        <v>0.8</v>
      </c>
      <c r="L68" s="53">
        <f t="shared" si="6"/>
        <v>1998.72340425532</v>
      </c>
      <c r="M68" s="33">
        <f t="shared" si="7"/>
        <v>499.680851063829</v>
      </c>
      <c r="N68" s="37" t="s">
        <v>26</v>
      </c>
      <c r="O68" s="31" t="s">
        <v>282</v>
      </c>
      <c r="P68" s="31"/>
      <c r="Q68" s="60"/>
    </row>
    <row r="69" s="2" customFormat="1" ht="33" customHeight="1" spans="1:17">
      <c r="A69" s="28">
        <v>63</v>
      </c>
      <c r="B69" s="29" t="s">
        <v>283</v>
      </c>
      <c r="C69" s="30" t="s">
        <v>22</v>
      </c>
      <c r="D69" s="31" t="s">
        <v>48</v>
      </c>
      <c r="E69" s="30" t="s">
        <v>280</v>
      </c>
      <c r="F69" s="34" t="s">
        <v>284</v>
      </c>
      <c r="G69" s="32">
        <v>8.51063829787234</v>
      </c>
      <c r="H69" s="33">
        <v>8.51063829787234</v>
      </c>
      <c r="I69" s="52">
        <f t="shared" si="4"/>
        <v>6553.1914893617</v>
      </c>
      <c r="J69" s="53">
        <f t="shared" si="5"/>
        <v>399.744680851064</v>
      </c>
      <c r="K69" s="54">
        <v>0.8</v>
      </c>
      <c r="L69" s="53">
        <f t="shared" si="6"/>
        <v>319.795744680851</v>
      </c>
      <c r="M69" s="33">
        <f t="shared" si="7"/>
        <v>79.9489361702128</v>
      </c>
      <c r="N69" s="37" t="s">
        <v>26</v>
      </c>
      <c r="O69" s="31" t="s">
        <v>285</v>
      </c>
      <c r="P69" s="31"/>
      <c r="Q69" s="60"/>
    </row>
    <row r="70" s="2" customFormat="1" ht="33" customHeight="1" spans="1:17">
      <c r="A70" s="28">
        <v>64</v>
      </c>
      <c r="B70" s="29" t="s">
        <v>286</v>
      </c>
      <c r="C70" s="30" t="s">
        <v>22</v>
      </c>
      <c r="D70" s="31" t="s">
        <v>148</v>
      </c>
      <c r="E70" s="30" t="s">
        <v>287</v>
      </c>
      <c r="F70" s="34" t="s">
        <v>288</v>
      </c>
      <c r="G70" s="32">
        <v>6.38297872340426</v>
      </c>
      <c r="H70" s="33">
        <v>6.38297872340426</v>
      </c>
      <c r="I70" s="52">
        <f t="shared" si="4"/>
        <v>4914.89361702128</v>
      </c>
      <c r="J70" s="53">
        <f t="shared" si="5"/>
        <v>299.808510638298</v>
      </c>
      <c r="K70" s="54">
        <v>0.8</v>
      </c>
      <c r="L70" s="53">
        <f t="shared" si="6"/>
        <v>239.846808510638</v>
      </c>
      <c r="M70" s="33">
        <f t="shared" si="7"/>
        <v>59.9617021276596</v>
      </c>
      <c r="N70" s="37" t="s">
        <v>26</v>
      </c>
      <c r="O70" s="31" t="s">
        <v>289</v>
      </c>
      <c r="P70" s="31"/>
      <c r="Q70" s="60"/>
    </row>
    <row r="71" s="2" customFormat="1" ht="33" customHeight="1" spans="1:17">
      <c r="A71" s="28">
        <v>65</v>
      </c>
      <c r="B71" s="29" t="s">
        <v>290</v>
      </c>
      <c r="C71" s="30" t="s">
        <v>22</v>
      </c>
      <c r="D71" s="31" t="s">
        <v>76</v>
      </c>
      <c r="E71" s="61" t="s">
        <v>291</v>
      </c>
      <c r="F71" s="28" t="s">
        <v>292</v>
      </c>
      <c r="G71" s="62">
        <v>21.2765957446809</v>
      </c>
      <c r="H71" s="33">
        <v>21.2765957446809</v>
      </c>
      <c r="I71" s="52">
        <f t="shared" si="4"/>
        <v>16382.9787234043</v>
      </c>
      <c r="J71" s="53">
        <f t="shared" si="5"/>
        <v>999.361702127662</v>
      </c>
      <c r="K71" s="54">
        <v>0.8</v>
      </c>
      <c r="L71" s="53">
        <f t="shared" si="6"/>
        <v>799.489361702129</v>
      </c>
      <c r="M71" s="33">
        <f t="shared" si="7"/>
        <v>199.872340425532</v>
      </c>
      <c r="N71" s="37" t="s">
        <v>26</v>
      </c>
      <c r="O71" s="31" t="s">
        <v>293</v>
      </c>
      <c r="P71" s="31"/>
      <c r="Q71" s="60"/>
    </row>
    <row r="72" s="2" customFormat="1" ht="33" customHeight="1" spans="1:17">
      <c r="A72" s="28">
        <v>66</v>
      </c>
      <c r="B72" s="29" t="s">
        <v>294</v>
      </c>
      <c r="C72" s="30" t="s">
        <v>22</v>
      </c>
      <c r="D72" s="31" t="s">
        <v>148</v>
      </c>
      <c r="E72" s="30" t="s">
        <v>295</v>
      </c>
      <c r="F72" s="34" t="s">
        <v>296</v>
      </c>
      <c r="G72" s="62">
        <v>53.1914893617021</v>
      </c>
      <c r="H72" s="33">
        <v>53.1914893617021</v>
      </c>
      <c r="I72" s="52">
        <f t="shared" ref="I72:I103" si="8">H72*770</f>
        <v>40957.4468085106</v>
      </c>
      <c r="J72" s="53">
        <f t="shared" ref="J72:J103" si="9">H72*46.97</f>
        <v>2498.40425531915</v>
      </c>
      <c r="K72" s="54">
        <v>0.8</v>
      </c>
      <c r="L72" s="53">
        <f t="shared" ref="L72:L103" si="10">J72*K72</f>
        <v>1998.72340425532</v>
      </c>
      <c r="M72" s="33">
        <f t="shared" ref="M72:M103" si="11">H72*9.394</f>
        <v>499.680851063829</v>
      </c>
      <c r="N72" s="37" t="s">
        <v>26</v>
      </c>
      <c r="O72" s="31" t="s">
        <v>297</v>
      </c>
      <c r="P72" s="31"/>
      <c r="Q72" s="60"/>
    </row>
    <row r="73" s="2" customFormat="1" ht="33" customHeight="1" spans="1:17">
      <c r="A73" s="28">
        <v>67</v>
      </c>
      <c r="B73" s="29" t="s">
        <v>298</v>
      </c>
      <c r="C73" s="30" t="s">
        <v>22</v>
      </c>
      <c r="D73" s="31" t="s">
        <v>299</v>
      </c>
      <c r="E73" s="30" t="s">
        <v>300</v>
      </c>
      <c r="F73" s="28" t="s">
        <v>301</v>
      </c>
      <c r="G73" s="62">
        <v>74.468085106383</v>
      </c>
      <c r="H73" s="33">
        <v>74.468085106383</v>
      </c>
      <c r="I73" s="52">
        <f t="shared" si="8"/>
        <v>57340.4255319149</v>
      </c>
      <c r="J73" s="53">
        <f t="shared" si="9"/>
        <v>3497.76595744681</v>
      </c>
      <c r="K73" s="54">
        <v>0.8</v>
      </c>
      <c r="L73" s="53">
        <f t="shared" si="10"/>
        <v>2798.21276595745</v>
      </c>
      <c r="M73" s="33">
        <f t="shared" si="11"/>
        <v>699.553191489362</v>
      </c>
      <c r="N73" s="37" t="s">
        <v>26</v>
      </c>
      <c r="O73" s="31" t="s">
        <v>302</v>
      </c>
      <c r="P73" s="31"/>
      <c r="Q73" s="60"/>
    </row>
    <row r="74" s="2" customFormat="1" ht="33" customHeight="1" spans="1:17">
      <c r="A74" s="28">
        <v>68</v>
      </c>
      <c r="B74" s="29" t="s">
        <v>303</v>
      </c>
      <c r="C74" s="30" t="s">
        <v>22</v>
      </c>
      <c r="D74" s="31" t="s">
        <v>23</v>
      </c>
      <c r="E74" s="30" t="s">
        <v>304</v>
      </c>
      <c r="F74" s="28" t="s">
        <v>305</v>
      </c>
      <c r="G74" s="62">
        <v>21.2765957446809</v>
      </c>
      <c r="H74" s="33">
        <v>21.2765957446809</v>
      </c>
      <c r="I74" s="52">
        <f t="shared" si="8"/>
        <v>16382.9787234043</v>
      </c>
      <c r="J74" s="53">
        <f t="shared" si="9"/>
        <v>999.361702127662</v>
      </c>
      <c r="K74" s="54">
        <v>0.8</v>
      </c>
      <c r="L74" s="53">
        <f t="shared" si="10"/>
        <v>799.489361702129</v>
      </c>
      <c r="M74" s="33">
        <f t="shared" si="11"/>
        <v>199.872340425532</v>
      </c>
      <c r="N74" s="37" t="s">
        <v>26</v>
      </c>
      <c r="O74" s="31" t="s">
        <v>306</v>
      </c>
      <c r="P74" s="31"/>
      <c r="Q74" s="60"/>
    </row>
    <row r="75" s="2" customFormat="1" ht="33" customHeight="1" spans="1:17">
      <c r="A75" s="28">
        <v>69</v>
      </c>
      <c r="B75" s="29" t="s">
        <v>307</v>
      </c>
      <c r="C75" s="30" t="s">
        <v>22</v>
      </c>
      <c r="D75" s="31" t="s">
        <v>43</v>
      </c>
      <c r="E75" s="30" t="s">
        <v>308</v>
      </c>
      <c r="F75" s="28" t="s">
        <v>309</v>
      </c>
      <c r="G75" s="62">
        <v>21.2765957446809</v>
      </c>
      <c r="H75" s="33">
        <v>21.2765957446809</v>
      </c>
      <c r="I75" s="52">
        <f t="shared" si="8"/>
        <v>16382.9787234043</v>
      </c>
      <c r="J75" s="53">
        <f t="shared" si="9"/>
        <v>999.361702127662</v>
      </c>
      <c r="K75" s="54">
        <v>0.8</v>
      </c>
      <c r="L75" s="53">
        <f t="shared" si="10"/>
        <v>799.489361702129</v>
      </c>
      <c r="M75" s="33">
        <f t="shared" si="11"/>
        <v>199.872340425532</v>
      </c>
      <c r="N75" s="37" t="s">
        <v>26</v>
      </c>
      <c r="O75" s="31" t="s">
        <v>310</v>
      </c>
      <c r="P75" s="31"/>
      <c r="Q75" s="60"/>
    </row>
    <row r="76" s="2" customFormat="1" ht="33" customHeight="1" spans="1:17">
      <c r="A76" s="28">
        <v>70</v>
      </c>
      <c r="B76" s="38" t="s">
        <v>311</v>
      </c>
      <c r="C76" s="30" t="s">
        <v>22</v>
      </c>
      <c r="D76" s="31" t="s">
        <v>53</v>
      </c>
      <c r="E76" s="39" t="s">
        <v>312</v>
      </c>
      <c r="F76" s="34" t="s">
        <v>313</v>
      </c>
      <c r="G76" s="63">
        <v>15.9574468085106</v>
      </c>
      <c r="H76" s="33">
        <v>15.9574468085106</v>
      </c>
      <c r="I76" s="52">
        <f t="shared" si="8"/>
        <v>12287.2340425532</v>
      </c>
      <c r="J76" s="53">
        <f t="shared" si="9"/>
        <v>749.521276595743</v>
      </c>
      <c r="K76" s="54">
        <v>0.8</v>
      </c>
      <c r="L76" s="53">
        <f t="shared" si="10"/>
        <v>599.617021276594</v>
      </c>
      <c r="M76" s="33">
        <f t="shared" si="11"/>
        <v>149.904255319149</v>
      </c>
      <c r="N76" s="37" t="s">
        <v>26</v>
      </c>
      <c r="O76" s="31" t="s">
        <v>314</v>
      </c>
      <c r="P76" s="31"/>
      <c r="Q76" s="60"/>
    </row>
    <row r="77" s="2" customFormat="1" ht="33" customHeight="1" spans="1:17">
      <c r="A77" s="28">
        <v>71</v>
      </c>
      <c r="B77" s="29" t="s">
        <v>315</v>
      </c>
      <c r="C77" s="30" t="s">
        <v>22</v>
      </c>
      <c r="D77" s="36" t="s">
        <v>316</v>
      </c>
      <c r="E77" s="30" t="s">
        <v>317</v>
      </c>
      <c r="F77" s="34" t="s">
        <v>318</v>
      </c>
      <c r="G77" s="62">
        <v>10.6382978723404</v>
      </c>
      <c r="H77" s="33">
        <v>10.6382978723404</v>
      </c>
      <c r="I77" s="52">
        <f t="shared" si="8"/>
        <v>8191.48936170211</v>
      </c>
      <c r="J77" s="53">
        <f t="shared" si="9"/>
        <v>499.680851063829</v>
      </c>
      <c r="K77" s="54">
        <v>0.8</v>
      </c>
      <c r="L77" s="53">
        <f t="shared" si="10"/>
        <v>399.744680851063</v>
      </c>
      <c r="M77" s="33">
        <f t="shared" si="11"/>
        <v>99.9361702127657</v>
      </c>
      <c r="N77" s="37" t="s">
        <v>26</v>
      </c>
      <c r="O77" s="75" t="s">
        <v>319</v>
      </c>
      <c r="P77" s="75"/>
      <c r="Q77" s="60"/>
    </row>
    <row r="78" s="2" customFormat="1" ht="33" customHeight="1" spans="1:17">
      <c r="A78" s="28">
        <v>72</v>
      </c>
      <c r="B78" s="29" t="s">
        <v>320</v>
      </c>
      <c r="C78" s="30" t="s">
        <v>22</v>
      </c>
      <c r="D78" s="31" t="s">
        <v>72</v>
      </c>
      <c r="E78" s="30" t="s">
        <v>321</v>
      </c>
      <c r="F78" s="34" t="s">
        <v>322</v>
      </c>
      <c r="G78" s="62">
        <v>95.7446808510638</v>
      </c>
      <c r="H78" s="33">
        <v>95.7446808510638</v>
      </c>
      <c r="I78" s="52">
        <f t="shared" si="8"/>
        <v>73723.4042553191</v>
      </c>
      <c r="J78" s="53">
        <f t="shared" si="9"/>
        <v>4497.12765957447</v>
      </c>
      <c r="K78" s="54">
        <v>0.8</v>
      </c>
      <c r="L78" s="53">
        <f t="shared" si="10"/>
        <v>3597.70212765957</v>
      </c>
      <c r="M78" s="33">
        <f t="shared" si="11"/>
        <v>899.425531914893</v>
      </c>
      <c r="N78" s="37" t="s">
        <v>26</v>
      </c>
      <c r="O78" s="34" t="s">
        <v>323</v>
      </c>
      <c r="P78" s="74"/>
      <c r="Q78" s="60"/>
    </row>
    <row r="79" s="2" customFormat="1" ht="33" customHeight="1" spans="1:17">
      <c r="A79" s="28">
        <v>73</v>
      </c>
      <c r="B79" s="38" t="s">
        <v>324</v>
      </c>
      <c r="C79" s="30" t="s">
        <v>22</v>
      </c>
      <c r="D79" s="36" t="s">
        <v>67</v>
      </c>
      <c r="E79" s="30" t="s">
        <v>321</v>
      </c>
      <c r="F79" s="34" t="s">
        <v>322</v>
      </c>
      <c r="G79" s="64">
        <v>95.7446808510638</v>
      </c>
      <c r="H79" s="33">
        <v>95.7446808510638</v>
      </c>
      <c r="I79" s="52">
        <f t="shared" si="8"/>
        <v>73723.4042553191</v>
      </c>
      <c r="J79" s="53">
        <f t="shared" si="9"/>
        <v>4497.12765957447</v>
      </c>
      <c r="K79" s="54">
        <v>0.8</v>
      </c>
      <c r="L79" s="53">
        <f t="shared" si="10"/>
        <v>3597.70212765957</v>
      </c>
      <c r="M79" s="33">
        <f t="shared" si="11"/>
        <v>899.425531914893</v>
      </c>
      <c r="N79" s="37" t="s">
        <v>26</v>
      </c>
      <c r="O79" s="55" t="s">
        <v>325</v>
      </c>
      <c r="P79" s="55"/>
      <c r="Q79" s="60"/>
    </row>
    <row r="80" s="2" customFormat="1" ht="33" customHeight="1" spans="1:17">
      <c r="A80" s="28">
        <v>74</v>
      </c>
      <c r="B80" s="29" t="s">
        <v>326</v>
      </c>
      <c r="C80" s="30" t="s">
        <v>22</v>
      </c>
      <c r="D80" s="31" t="s">
        <v>148</v>
      </c>
      <c r="E80" s="30" t="s">
        <v>327</v>
      </c>
      <c r="F80" s="34" t="s">
        <v>328</v>
      </c>
      <c r="G80" s="32">
        <v>31.9148936170213</v>
      </c>
      <c r="H80" s="33">
        <v>31.9148936170213</v>
      </c>
      <c r="I80" s="52">
        <f t="shared" si="8"/>
        <v>24574.4680851064</v>
      </c>
      <c r="J80" s="53">
        <f t="shared" si="9"/>
        <v>1499.04255319149</v>
      </c>
      <c r="K80" s="54">
        <v>0.8</v>
      </c>
      <c r="L80" s="53">
        <f t="shared" si="10"/>
        <v>1199.23404255319</v>
      </c>
      <c r="M80" s="33">
        <f t="shared" si="11"/>
        <v>299.808510638298</v>
      </c>
      <c r="N80" s="37" t="s">
        <v>26</v>
      </c>
      <c r="O80" s="31" t="s">
        <v>329</v>
      </c>
      <c r="P80" s="31"/>
      <c r="Q80" s="60"/>
    </row>
    <row r="81" s="2" customFormat="1" ht="33" customHeight="1" spans="1:17">
      <c r="A81" s="28">
        <v>75</v>
      </c>
      <c r="B81" s="29" t="s">
        <v>330</v>
      </c>
      <c r="C81" s="30" t="s">
        <v>22</v>
      </c>
      <c r="D81" s="65" t="s">
        <v>129</v>
      </c>
      <c r="E81" s="30" t="s">
        <v>331</v>
      </c>
      <c r="F81" s="28" t="s">
        <v>332</v>
      </c>
      <c r="G81" s="32">
        <v>95.7446808510638</v>
      </c>
      <c r="H81" s="33">
        <v>95.7446808510638</v>
      </c>
      <c r="I81" s="52">
        <f t="shared" si="8"/>
        <v>73723.4042553191</v>
      </c>
      <c r="J81" s="53">
        <f t="shared" si="9"/>
        <v>4497.12765957447</v>
      </c>
      <c r="K81" s="54">
        <v>0.8</v>
      </c>
      <c r="L81" s="53">
        <f t="shared" si="10"/>
        <v>3597.70212765957</v>
      </c>
      <c r="M81" s="33">
        <f t="shared" si="11"/>
        <v>899.425531914893</v>
      </c>
      <c r="N81" s="37" t="s">
        <v>26</v>
      </c>
      <c r="O81" s="34" t="s">
        <v>333</v>
      </c>
      <c r="P81" s="74"/>
      <c r="Q81" s="60"/>
    </row>
    <row r="82" s="2" customFormat="1" ht="33" customHeight="1" spans="1:17">
      <c r="A82" s="28">
        <v>76</v>
      </c>
      <c r="B82" s="29" t="s">
        <v>334</v>
      </c>
      <c r="C82" s="30" t="s">
        <v>22</v>
      </c>
      <c r="D82" s="31" t="s">
        <v>148</v>
      </c>
      <c r="E82" s="39" t="s">
        <v>335</v>
      </c>
      <c r="F82" s="34" t="s">
        <v>336</v>
      </c>
      <c r="G82" s="32">
        <v>45.7446808510638</v>
      </c>
      <c r="H82" s="33">
        <v>45.7446808510638</v>
      </c>
      <c r="I82" s="52">
        <f t="shared" si="8"/>
        <v>35223.4042553191</v>
      </c>
      <c r="J82" s="53">
        <f t="shared" si="9"/>
        <v>2148.62765957447</v>
      </c>
      <c r="K82" s="54">
        <v>0.8</v>
      </c>
      <c r="L82" s="53">
        <f t="shared" si="10"/>
        <v>1718.90212765957</v>
      </c>
      <c r="M82" s="33">
        <f t="shared" si="11"/>
        <v>429.725531914893</v>
      </c>
      <c r="N82" s="37" t="s">
        <v>26</v>
      </c>
      <c r="O82" s="31" t="s">
        <v>337</v>
      </c>
      <c r="P82" s="31"/>
      <c r="Q82" s="60"/>
    </row>
    <row r="83" s="2" customFormat="1" ht="33" customHeight="1" spans="1:17">
      <c r="A83" s="28">
        <v>77</v>
      </c>
      <c r="B83" s="29" t="s">
        <v>338</v>
      </c>
      <c r="C83" s="30" t="s">
        <v>22</v>
      </c>
      <c r="D83" s="31" t="s">
        <v>48</v>
      </c>
      <c r="E83" s="39" t="s">
        <v>339</v>
      </c>
      <c r="F83" s="34" t="s">
        <v>340</v>
      </c>
      <c r="G83" s="32">
        <v>15.9574468085106</v>
      </c>
      <c r="H83" s="33">
        <v>15.9574468085106</v>
      </c>
      <c r="I83" s="52">
        <f t="shared" si="8"/>
        <v>12287.2340425532</v>
      </c>
      <c r="J83" s="53">
        <f t="shared" si="9"/>
        <v>749.521276595743</v>
      </c>
      <c r="K83" s="54">
        <v>0.8</v>
      </c>
      <c r="L83" s="53">
        <f t="shared" si="10"/>
        <v>599.617021276594</v>
      </c>
      <c r="M83" s="33">
        <f t="shared" si="11"/>
        <v>149.904255319149</v>
      </c>
      <c r="N83" s="37" t="s">
        <v>26</v>
      </c>
      <c r="O83" s="31" t="s">
        <v>341</v>
      </c>
      <c r="P83" s="31"/>
      <c r="Q83" s="60"/>
    </row>
    <row r="84" s="2" customFormat="1" ht="33" customHeight="1" spans="1:17">
      <c r="A84" s="28">
        <v>78</v>
      </c>
      <c r="B84" s="29" t="s">
        <v>342</v>
      </c>
      <c r="C84" s="30" t="s">
        <v>22</v>
      </c>
      <c r="D84" s="31" t="s">
        <v>343</v>
      </c>
      <c r="E84" s="30" t="s">
        <v>344</v>
      </c>
      <c r="F84" s="28" t="s">
        <v>345</v>
      </c>
      <c r="G84" s="32">
        <v>21.2765957446809</v>
      </c>
      <c r="H84" s="33">
        <v>21.2765957446809</v>
      </c>
      <c r="I84" s="52">
        <f t="shared" si="8"/>
        <v>16382.9787234043</v>
      </c>
      <c r="J84" s="53">
        <f t="shared" si="9"/>
        <v>999.361702127662</v>
      </c>
      <c r="K84" s="54">
        <v>0.8</v>
      </c>
      <c r="L84" s="53">
        <f t="shared" si="10"/>
        <v>799.489361702129</v>
      </c>
      <c r="M84" s="33">
        <f t="shared" si="11"/>
        <v>199.872340425532</v>
      </c>
      <c r="N84" s="37" t="s">
        <v>26</v>
      </c>
      <c r="O84" s="31" t="s">
        <v>346</v>
      </c>
      <c r="P84" s="31"/>
      <c r="Q84" s="60"/>
    </row>
    <row r="85" s="2" customFormat="1" ht="33" customHeight="1" spans="1:17">
      <c r="A85" s="28">
        <v>79</v>
      </c>
      <c r="B85" s="29" t="s">
        <v>347</v>
      </c>
      <c r="C85" s="30" t="s">
        <v>22</v>
      </c>
      <c r="D85" s="31" t="s">
        <v>53</v>
      </c>
      <c r="E85" s="30" t="s">
        <v>348</v>
      </c>
      <c r="F85" s="34" t="s">
        <v>349</v>
      </c>
      <c r="G85" s="32">
        <v>10.6382978723404</v>
      </c>
      <c r="H85" s="33">
        <v>10.6382978723404</v>
      </c>
      <c r="I85" s="52">
        <f t="shared" si="8"/>
        <v>8191.48936170211</v>
      </c>
      <c r="J85" s="53">
        <f t="shared" si="9"/>
        <v>499.680851063829</v>
      </c>
      <c r="K85" s="54">
        <v>0.8</v>
      </c>
      <c r="L85" s="53">
        <f t="shared" si="10"/>
        <v>399.744680851063</v>
      </c>
      <c r="M85" s="33">
        <f t="shared" si="11"/>
        <v>99.9361702127657</v>
      </c>
      <c r="N85" s="37" t="s">
        <v>26</v>
      </c>
      <c r="O85" s="31" t="s">
        <v>350</v>
      </c>
      <c r="P85" s="31"/>
      <c r="Q85" s="60"/>
    </row>
    <row r="86" s="2" customFormat="1" ht="33" customHeight="1" spans="1:17">
      <c r="A86" s="28">
        <v>80</v>
      </c>
      <c r="B86" s="29" t="s">
        <v>351</v>
      </c>
      <c r="C86" s="30" t="s">
        <v>22</v>
      </c>
      <c r="D86" s="31" t="s">
        <v>67</v>
      </c>
      <c r="E86" s="66" t="s">
        <v>352</v>
      </c>
      <c r="F86" s="28" t="s">
        <v>353</v>
      </c>
      <c r="G86" s="32">
        <v>11.7021276595745</v>
      </c>
      <c r="H86" s="33">
        <v>11.7021276595745</v>
      </c>
      <c r="I86" s="52">
        <f t="shared" si="8"/>
        <v>9010.63829787236</v>
      </c>
      <c r="J86" s="53">
        <f t="shared" si="9"/>
        <v>549.648936170214</v>
      </c>
      <c r="K86" s="54">
        <v>0.8</v>
      </c>
      <c r="L86" s="53">
        <f t="shared" si="10"/>
        <v>439.719148936171</v>
      </c>
      <c r="M86" s="33">
        <f t="shared" si="11"/>
        <v>109.929787234043</v>
      </c>
      <c r="N86" s="37" t="s">
        <v>26</v>
      </c>
      <c r="O86" s="31" t="s">
        <v>354</v>
      </c>
      <c r="P86" s="31"/>
      <c r="Q86" s="60"/>
    </row>
    <row r="87" s="2" customFormat="1" ht="33" customHeight="1" spans="1:17">
      <c r="A87" s="28">
        <v>81</v>
      </c>
      <c r="B87" s="29" t="s">
        <v>355</v>
      </c>
      <c r="C87" s="30" t="s">
        <v>22</v>
      </c>
      <c r="D87" s="31" t="s">
        <v>356</v>
      </c>
      <c r="E87" s="66" t="s">
        <v>357</v>
      </c>
      <c r="F87" s="34" t="s">
        <v>358</v>
      </c>
      <c r="G87" s="40">
        <v>21.2765957446809</v>
      </c>
      <c r="H87" s="33">
        <v>21.2765957446809</v>
      </c>
      <c r="I87" s="52">
        <f t="shared" si="8"/>
        <v>16382.9787234043</v>
      </c>
      <c r="J87" s="53">
        <f t="shared" si="9"/>
        <v>999.361702127662</v>
      </c>
      <c r="K87" s="54">
        <v>0.8</v>
      </c>
      <c r="L87" s="53">
        <f t="shared" si="10"/>
        <v>799.489361702129</v>
      </c>
      <c r="M87" s="33">
        <f t="shared" si="11"/>
        <v>199.872340425532</v>
      </c>
      <c r="N87" s="37" t="s">
        <v>26</v>
      </c>
      <c r="O87" s="31" t="s">
        <v>359</v>
      </c>
      <c r="P87" s="31"/>
      <c r="Q87" s="60"/>
    </row>
    <row r="88" s="2" customFormat="1" ht="33" customHeight="1" spans="1:17">
      <c r="A88" s="28">
        <v>82</v>
      </c>
      <c r="B88" s="29" t="s">
        <v>360</v>
      </c>
      <c r="C88" s="30" t="s">
        <v>22</v>
      </c>
      <c r="D88" s="31" t="s">
        <v>48</v>
      </c>
      <c r="E88" s="66" t="s">
        <v>361</v>
      </c>
      <c r="F88" s="28" t="s">
        <v>362</v>
      </c>
      <c r="G88" s="32">
        <v>21.2765957446809</v>
      </c>
      <c r="H88" s="33">
        <v>21.2765957446809</v>
      </c>
      <c r="I88" s="52">
        <f t="shared" si="8"/>
        <v>16382.9787234043</v>
      </c>
      <c r="J88" s="53">
        <f t="shared" si="9"/>
        <v>999.361702127662</v>
      </c>
      <c r="K88" s="54">
        <v>0.8</v>
      </c>
      <c r="L88" s="53">
        <f t="shared" si="10"/>
        <v>799.489361702129</v>
      </c>
      <c r="M88" s="33">
        <f t="shared" si="11"/>
        <v>199.872340425532</v>
      </c>
      <c r="N88" s="37" t="s">
        <v>26</v>
      </c>
      <c r="O88" s="31" t="s">
        <v>363</v>
      </c>
      <c r="P88" s="31"/>
      <c r="Q88" s="60"/>
    </row>
    <row r="89" s="3" customFormat="1" ht="33" customHeight="1" spans="1:17">
      <c r="A89" s="67">
        <v>83</v>
      </c>
      <c r="B89" s="68" t="s">
        <v>364</v>
      </c>
      <c r="C89" s="69" t="s">
        <v>22</v>
      </c>
      <c r="D89" s="70" t="s">
        <v>365</v>
      </c>
      <c r="E89" s="71" t="s">
        <v>366</v>
      </c>
      <c r="F89" s="67" t="s">
        <v>367</v>
      </c>
      <c r="G89" s="72">
        <v>206.914893617021</v>
      </c>
      <c r="H89" s="73">
        <v>206.914893617021</v>
      </c>
      <c r="I89" s="52">
        <f t="shared" si="8"/>
        <v>159324.468085106</v>
      </c>
      <c r="J89" s="53">
        <f t="shared" si="9"/>
        <v>9718.79255319148</v>
      </c>
      <c r="K89" s="54">
        <v>0.8</v>
      </c>
      <c r="L89" s="53">
        <f t="shared" si="10"/>
        <v>7775.03404255318</v>
      </c>
      <c r="M89" s="73">
        <f t="shared" si="11"/>
        <v>1943.7585106383</v>
      </c>
      <c r="N89" s="76" t="s">
        <v>26</v>
      </c>
      <c r="O89" s="77" t="s">
        <v>368</v>
      </c>
      <c r="P89" s="70"/>
      <c r="Q89" s="81"/>
    </row>
    <row r="90" s="2" customFormat="1" ht="33" customHeight="1" spans="1:17">
      <c r="A90" s="28">
        <v>84</v>
      </c>
      <c r="B90" s="29" t="s">
        <v>369</v>
      </c>
      <c r="C90" s="30" t="s">
        <v>22</v>
      </c>
      <c r="D90" s="31" t="s">
        <v>148</v>
      </c>
      <c r="E90" s="66" t="s">
        <v>370</v>
      </c>
      <c r="F90" s="34" t="s">
        <v>371</v>
      </c>
      <c r="G90" s="32">
        <v>10.6382978723404</v>
      </c>
      <c r="H90" s="33">
        <v>10.6382978723404</v>
      </c>
      <c r="I90" s="52">
        <f t="shared" si="8"/>
        <v>8191.48936170211</v>
      </c>
      <c r="J90" s="53">
        <f t="shared" si="9"/>
        <v>499.680851063829</v>
      </c>
      <c r="K90" s="54">
        <v>0.8</v>
      </c>
      <c r="L90" s="53">
        <f t="shared" si="10"/>
        <v>399.744680851063</v>
      </c>
      <c r="M90" s="33">
        <f t="shared" si="11"/>
        <v>99.9361702127657</v>
      </c>
      <c r="N90" s="37" t="s">
        <v>26</v>
      </c>
      <c r="O90" s="31" t="s">
        <v>372</v>
      </c>
      <c r="P90" s="31"/>
      <c r="Q90" s="60"/>
    </row>
    <row r="91" s="2" customFormat="1" ht="33" customHeight="1" spans="1:17">
      <c r="A91" s="28">
        <v>85</v>
      </c>
      <c r="B91" s="29" t="s">
        <v>373</v>
      </c>
      <c r="C91" s="30" t="s">
        <v>22</v>
      </c>
      <c r="D91" s="31" t="s">
        <v>48</v>
      </c>
      <c r="E91" s="66" t="s">
        <v>374</v>
      </c>
      <c r="F91" s="28" t="s">
        <v>375</v>
      </c>
      <c r="G91" s="32">
        <v>10.6382978723404</v>
      </c>
      <c r="H91" s="33">
        <v>10.6382978723404</v>
      </c>
      <c r="I91" s="52">
        <f t="shared" si="8"/>
        <v>8191.48936170211</v>
      </c>
      <c r="J91" s="53">
        <f t="shared" si="9"/>
        <v>499.680851063829</v>
      </c>
      <c r="K91" s="54">
        <v>0.8</v>
      </c>
      <c r="L91" s="53">
        <f t="shared" si="10"/>
        <v>399.744680851063</v>
      </c>
      <c r="M91" s="33">
        <f t="shared" si="11"/>
        <v>99.9361702127657</v>
      </c>
      <c r="N91" s="37" t="s">
        <v>26</v>
      </c>
      <c r="O91" s="31" t="s">
        <v>376</v>
      </c>
      <c r="P91" s="31"/>
      <c r="Q91" s="60"/>
    </row>
    <row r="92" s="2" customFormat="1" ht="33" customHeight="1" spans="1:17">
      <c r="A92" s="28">
        <v>86</v>
      </c>
      <c r="B92" s="29" t="s">
        <v>377</v>
      </c>
      <c r="C92" s="30" t="s">
        <v>22</v>
      </c>
      <c r="D92" s="31" t="s">
        <v>378</v>
      </c>
      <c r="E92" s="66" t="s">
        <v>379</v>
      </c>
      <c r="F92" s="34" t="s">
        <v>318</v>
      </c>
      <c r="G92" s="32">
        <v>10.6382978723404</v>
      </c>
      <c r="H92" s="33">
        <v>10.6382978723404</v>
      </c>
      <c r="I92" s="52">
        <f t="shared" si="8"/>
        <v>8191.48936170211</v>
      </c>
      <c r="J92" s="53">
        <f t="shared" si="9"/>
        <v>499.680851063829</v>
      </c>
      <c r="K92" s="54">
        <v>0.8</v>
      </c>
      <c r="L92" s="53">
        <f t="shared" si="10"/>
        <v>399.744680851063</v>
      </c>
      <c r="M92" s="33">
        <f t="shared" si="11"/>
        <v>99.9361702127657</v>
      </c>
      <c r="N92" s="37" t="s">
        <v>26</v>
      </c>
      <c r="O92" s="31" t="s">
        <v>380</v>
      </c>
      <c r="P92" s="31"/>
      <c r="Q92" s="60"/>
    </row>
    <row r="93" s="2" customFormat="1" ht="33" customHeight="1" spans="1:17">
      <c r="A93" s="28">
        <v>87</v>
      </c>
      <c r="B93" s="29" t="s">
        <v>381</v>
      </c>
      <c r="C93" s="30" t="s">
        <v>22</v>
      </c>
      <c r="D93" s="31" t="s">
        <v>153</v>
      </c>
      <c r="E93" s="66" t="s">
        <v>382</v>
      </c>
      <c r="F93" s="28" t="s">
        <v>383</v>
      </c>
      <c r="G93" s="32">
        <v>21.2765957446809</v>
      </c>
      <c r="H93" s="33">
        <v>21.2765957446809</v>
      </c>
      <c r="I93" s="52">
        <f t="shared" si="8"/>
        <v>16382.9787234043</v>
      </c>
      <c r="J93" s="53">
        <f t="shared" si="9"/>
        <v>999.361702127662</v>
      </c>
      <c r="K93" s="54">
        <v>0.8</v>
      </c>
      <c r="L93" s="53">
        <f t="shared" si="10"/>
        <v>799.489361702129</v>
      </c>
      <c r="M93" s="33">
        <f t="shared" si="11"/>
        <v>199.872340425532</v>
      </c>
      <c r="N93" s="37" t="s">
        <v>26</v>
      </c>
      <c r="O93" s="31" t="s">
        <v>384</v>
      </c>
      <c r="P93" s="31"/>
      <c r="Q93" s="60"/>
    </row>
    <row r="94" s="2" customFormat="1" ht="33" customHeight="1" spans="1:17">
      <c r="A94" s="28">
        <v>88</v>
      </c>
      <c r="B94" s="29" t="s">
        <v>385</v>
      </c>
      <c r="C94" s="30" t="s">
        <v>22</v>
      </c>
      <c r="D94" s="31" t="s">
        <v>53</v>
      </c>
      <c r="E94" s="66" t="s">
        <v>386</v>
      </c>
      <c r="F94" s="28" t="s">
        <v>387</v>
      </c>
      <c r="G94" s="32">
        <v>21.2765957446809</v>
      </c>
      <c r="H94" s="33">
        <v>21.2765957446809</v>
      </c>
      <c r="I94" s="52">
        <f t="shared" si="8"/>
        <v>16382.9787234043</v>
      </c>
      <c r="J94" s="53">
        <f t="shared" si="9"/>
        <v>999.361702127662</v>
      </c>
      <c r="K94" s="54">
        <v>0.8</v>
      </c>
      <c r="L94" s="53">
        <f t="shared" si="10"/>
        <v>799.489361702129</v>
      </c>
      <c r="M94" s="33">
        <f t="shared" si="11"/>
        <v>199.872340425532</v>
      </c>
      <c r="N94" s="37" t="s">
        <v>26</v>
      </c>
      <c r="O94" s="31" t="s">
        <v>388</v>
      </c>
      <c r="P94" s="31"/>
      <c r="Q94" s="60"/>
    </row>
    <row r="95" s="2" customFormat="1" ht="33" customHeight="1" spans="1:17">
      <c r="A95" s="28">
        <v>89</v>
      </c>
      <c r="B95" s="29" t="s">
        <v>389</v>
      </c>
      <c r="C95" s="30" t="s">
        <v>22</v>
      </c>
      <c r="D95" s="31" t="s">
        <v>390</v>
      </c>
      <c r="E95" s="66" t="s">
        <v>391</v>
      </c>
      <c r="F95" s="34" t="s">
        <v>392</v>
      </c>
      <c r="G95" s="32">
        <v>10.6382978723404</v>
      </c>
      <c r="H95" s="33">
        <v>10.6382978723404</v>
      </c>
      <c r="I95" s="52">
        <f t="shared" si="8"/>
        <v>8191.48936170211</v>
      </c>
      <c r="J95" s="53">
        <f t="shared" si="9"/>
        <v>499.680851063829</v>
      </c>
      <c r="K95" s="54">
        <v>0.8</v>
      </c>
      <c r="L95" s="53">
        <f t="shared" si="10"/>
        <v>399.744680851063</v>
      </c>
      <c r="M95" s="33">
        <f t="shared" si="11"/>
        <v>99.9361702127657</v>
      </c>
      <c r="N95" s="37" t="s">
        <v>26</v>
      </c>
      <c r="O95" s="31" t="s">
        <v>393</v>
      </c>
      <c r="P95" s="31"/>
      <c r="Q95" s="60"/>
    </row>
    <row r="96" s="2" customFormat="1" ht="33" customHeight="1" spans="1:17">
      <c r="A96" s="28">
        <v>90</v>
      </c>
      <c r="B96" s="29" t="s">
        <v>394</v>
      </c>
      <c r="C96" s="30" t="s">
        <v>22</v>
      </c>
      <c r="D96" s="31" t="s">
        <v>395</v>
      </c>
      <c r="E96" s="30" t="s">
        <v>396</v>
      </c>
      <c r="F96" s="34" t="s">
        <v>397</v>
      </c>
      <c r="G96" s="32">
        <v>10.6382978723404</v>
      </c>
      <c r="H96" s="33">
        <v>10.6382978723404</v>
      </c>
      <c r="I96" s="52">
        <f t="shared" si="8"/>
        <v>8191.48936170211</v>
      </c>
      <c r="J96" s="53">
        <f t="shared" si="9"/>
        <v>499.680851063829</v>
      </c>
      <c r="K96" s="54">
        <v>0.8</v>
      </c>
      <c r="L96" s="53">
        <f t="shared" si="10"/>
        <v>399.744680851063</v>
      </c>
      <c r="M96" s="33">
        <f t="shared" si="11"/>
        <v>99.9361702127657</v>
      </c>
      <c r="N96" s="37" t="s">
        <v>26</v>
      </c>
      <c r="O96" s="31" t="s">
        <v>398</v>
      </c>
      <c r="P96" s="31"/>
      <c r="Q96" s="60"/>
    </row>
    <row r="97" s="2" customFormat="1" ht="33" customHeight="1" spans="1:17">
      <c r="A97" s="28">
        <v>91</v>
      </c>
      <c r="B97" s="29" t="s">
        <v>399</v>
      </c>
      <c r="C97" s="30" t="s">
        <v>22</v>
      </c>
      <c r="D97" s="31" t="s">
        <v>23</v>
      </c>
      <c r="E97" s="66" t="s">
        <v>400</v>
      </c>
      <c r="F97" s="28" t="s">
        <v>401</v>
      </c>
      <c r="G97" s="32">
        <v>10.6382978723404</v>
      </c>
      <c r="H97" s="33">
        <v>10.6382978723404</v>
      </c>
      <c r="I97" s="52">
        <f t="shared" si="8"/>
        <v>8191.48936170211</v>
      </c>
      <c r="J97" s="53">
        <f t="shared" si="9"/>
        <v>499.680851063829</v>
      </c>
      <c r="K97" s="54">
        <v>0.8</v>
      </c>
      <c r="L97" s="53">
        <f t="shared" si="10"/>
        <v>399.744680851063</v>
      </c>
      <c r="M97" s="33">
        <f t="shared" si="11"/>
        <v>99.9361702127657</v>
      </c>
      <c r="N97" s="37" t="s">
        <v>26</v>
      </c>
      <c r="O97" s="31" t="s">
        <v>402</v>
      </c>
      <c r="P97" s="31"/>
      <c r="Q97" s="60"/>
    </row>
    <row r="98" s="2" customFormat="1" ht="33" customHeight="1" spans="1:17">
      <c r="A98" s="28">
        <v>92</v>
      </c>
      <c r="B98" s="29" t="s">
        <v>403</v>
      </c>
      <c r="C98" s="30" t="s">
        <v>22</v>
      </c>
      <c r="D98" s="31" t="s">
        <v>103</v>
      </c>
      <c r="E98" s="66" t="s">
        <v>404</v>
      </c>
      <c r="F98" s="34" t="s">
        <v>405</v>
      </c>
      <c r="G98" s="32">
        <v>15.9574468085106</v>
      </c>
      <c r="H98" s="33">
        <v>15.9574468085106</v>
      </c>
      <c r="I98" s="52">
        <f t="shared" si="8"/>
        <v>12287.2340425532</v>
      </c>
      <c r="J98" s="53">
        <f t="shared" si="9"/>
        <v>749.521276595743</v>
      </c>
      <c r="K98" s="54">
        <v>0.8</v>
      </c>
      <c r="L98" s="53">
        <f t="shared" si="10"/>
        <v>599.617021276594</v>
      </c>
      <c r="M98" s="33">
        <f t="shared" si="11"/>
        <v>149.904255319149</v>
      </c>
      <c r="N98" s="37" t="s">
        <v>26</v>
      </c>
      <c r="O98" s="31" t="s">
        <v>406</v>
      </c>
      <c r="P98" s="31"/>
      <c r="Q98" s="60"/>
    </row>
    <row r="99" s="2" customFormat="1" ht="33" customHeight="1" spans="1:17">
      <c r="A99" s="28">
        <v>93</v>
      </c>
      <c r="B99" s="29" t="s">
        <v>407</v>
      </c>
      <c r="C99" s="30" t="s">
        <v>22</v>
      </c>
      <c r="D99" s="31" t="s">
        <v>153</v>
      </c>
      <c r="E99" s="66" t="s">
        <v>408</v>
      </c>
      <c r="F99" s="34" t="s">
        <v>409</v>
      </c>
      <c r="G99" s="32">
        <v>12.7659574468085</v>
      </c>
      <c r="H99" s="33">
        <v>12.7659574468085</v>
      </c>
      <c r="I99" s="52">
        <f t="shared" si="8"/>
        <v>9829.78723404255</v>
      </c>
      <c r="J99" s="53">
        <f t="shared" si="9"/>
        <v>599.617021276595</v>
      </c>
      <c r="K99" s="54">
        <v>0.8</v>
      </c>
      <c r="L99" s="53">
        <f t="shared" si="10"/>
        <v>479.693617021276</v>
      </c>
      <c r="M99" s="33">
        <f t="shared" si="11"/>
        <v>119.923404255319</v>
      </c>
      <c r="N99" s="37" t="s">
        <v>26</v>
      </c>
      <c r="O99" s="31" t="s">
        <v>410</v>
      </c>
      <c r="P99" s="31"/>
      <c r="Q99" s="60"/>
    </row>
    <row r="100" s="2" customFormat="1" ht="33" customHeight="1" spans="1:17">
      <c r="A100" s="28">
        <v>94</v>
      </c>
      <c r="B100" s="29" t="s">
        <v>411</v>
      </c>
      <c r="C100" s="30" t="s">
        <v>22</v>
      </c>
      <c r="D100" s="31" t="s">
        <v>67</v>
      </c>
      <c r="E100" s="66" t="s">
        <v>412</v>
      </c>
      <c r="F100" s="28" t="s">
        <v>413</v>
      </c>
      <c r="G100" s="32">
        <v>42.5531914893617</v>
      </c>
      <c r="H100" s="33">
        <v>42.5531914893617</v>
      </c>
      <c r="I100" s="52">
        <f t="shared" si="8"/>
        <v>32765.9574468085</v>
      </c>
      <c r="J100" s="53">
        <f t="shared" si="9"/>
        <v>1998.72340425532</v>
      </c>
      <c r="K100" s="54">
        <v>0.8</v>
      </c>
      <c r="L100" s="53">
        <f t="shared" si="10"/>
        <v>1598.97872340426</v>
      </c>
      <c r="M100" s="33">
        <f t="shared" si="11"/>
        <v>399.744680851064</v>
      </c>
      <c r="N100" s="37" t="s">
        <v>26</v>
      </c>
      <c r="O100" s="31" t="s">
        <v>414</v>
      </c>
      <c r="P100" s="31"/>
      <c r="Q100" s="60"/>
    </row>
    <row r="101" s="2" customFormat="1" ht="33" customHeight="1" spans="1:17">
      <c r="A101" s="28">
        <v>95</v>
      </c>
      <c r="B101" s="29" t="s">
        <v>415</v>
      </c>
      <c r="C101" s="30" t="s">
        <v>22</v>
      </c>
      <c r="D101" s="31" t="s">
        <v>416</v>
      </c>
      <c r="E101" s="66" t="s">
        <v>417</v>
      </c>
      <c r="F101" s="28" t="s">
        <v>418</v>
      </c>
      <c r="G101" s="32">
        <v>15.9574468085106</v>
      </c>
      <c r="H101" s="33">
        <v>15.9574468085106</v>
      </c>
      <c r="I101" s="52">
        <f t="shared" si="8"/>
        <v>12287.2340425532</v>
      </c>
      <c r="J101" s="53">
        <f t="shared" si="9"/>
        <v>749.521276595743</v>
      </c>
      <c r="K101" s="54">
        <v>0.8</v>
      </c>
      <c r="L101" s="53">
        <f t="shared" si="10"/>
        <v>599.617021276594</v>
      </c>
      <c r="M101" s="33">
        <f t="shared" si="11"/>
        <v>149.904255319149</v>
      </c>
      <c r="N101" s="37" t="s">
        <v>26</v>
      </c>
      <c r="O101" s="31" t="s">
        <v>419</v>
      </c>
      <c r="P101" s="31"/>
      <c r="Q101" s="60"/>
    </row>
    <row r="102" s="2" customFormat="1" ht="33" customHeight="1" spans="1:17">
      <c r="A102" s="28">
        <v>96</v>
      </c>
      <c r="B102" s="29" t="s">
        <v>420</v>
      </c>
      <c r="C102" s="30" t="s">
        <v>22</v>
      </c>
      <c r="D102" s="31" t="s">
        <v>181</v>
      </c>
      <c r="E102" s="66" t="s">
        <v>421</v>
      </c>
      <c r="F102" s="28" t="s">
        <v>422</v>
      </c>
      <c r="G102" s="32">
        <v>12.7659574468085</v>
      </c>
      <c r="H102" s="33">
        <v>12.7659574468085</v>
      </c>
      <c r="I102" s="52">
        <f t="shared" si="8"/>
        <v>9829.78723404255</v>
      </c>
      <c r="J102" s="53">
        <f t="shared" si="9"/>
        <v>599.617021276595</v>
      </c>
      <c r="K102" s="54">
        <v>0.8</v>
      </c>
      <c r="L102" s="53">
        <f t="shared" si="10"/>
        <v>479.693617021276</v>
      </c>
      <c r="M102" s="33">
        <f t="shared" si="11"/>
        <v>119.923404255319</v>
      </c>
      <c r="N102" s="37" t="s">
        <v>26</v>
      </c>
      <c r="O102" s="31" t="s">
        <v>423</v>
      </c>
      <c r="P102" s="31"/>
      <c r="Q102" s="60"/>
    </row>
    <row r="103" s="2" customFormat="1" ht="33" customHeight="1" spans="1:17">
      <c r="A103" s="28">
        <v>97</v>
      </c>
      <c r="B103" s="29" t="s">
        <v>424</v>
      </c>
      <c r="C103" s="30" t="s">
        <v>22</v>
      </c>
      <c r="D103" s="31" t="s">
        <v>425</v>
      </c>
      <c r="E103" s="66" t="s">
        <v>426</v>
      </c>
      <c r="F103" s="28" t="s">
        <v>427</v>
      </c>
      <c r="G103" s="32">
        <v>5.31914893617021</v>
      </c>
      <c r="H103" s="33">
        <v>5.31914893617021</v>
      </c>
      <c r="I103" s="52">
        <f t="shared" si="8"/>
        <v>4095.74468085106</v>
      </c>
      <c r="J103" s="53">
        <f t="shared" si="9"/>
        <v>249.840425531915</v>
      </c>
      <c r="K103" s="54">
        <v>0.8</v>
      </c>
      <c r="L103" s="53">
        <f t="shared" si="10"/>
        <v>199.872340425532</v>
      </c>
      <c r="M103" s="33">
        <f t="shared" si="11"/>
        <v>49.968085106383</v>
      </c>
      <c r="N103" s="37" t="s">
        <v>26</v>
      </c>
      <c r="O103" s="31" t="s">
        <v>428</v>
      </c>
      <c r="P103" s="31"/>
      <c r="Q103" s="60"/>
    </row>
    <row r="104" s="2" customFormat="1" ht="33" customHeight="1" spans="1:17">
      <c r="A104" s="28">
        <v>98</v>
      </c>
      <c r="B104" s="29" t="s">
        <v>429</v>
      </c>
      <c r="C104" s="30" t="s">
        <v>22</v>
      </c>
      <c r="D104" s="31" t="s">
        <v>234</v>
      </c>
      <c r="E104" s="66" t="s">
        <v>430</v>
      </c>
      <c r="F104" s="28" t="s">
        <v>431</v>
      </c>
      <c r="G104" s="32">
        <v>21.2765957446809</v>
      </c>
      <c r="H104" s="33">
        <v>21.2765957446809</v>
      </c>
      <c r="I104" s="52">
        <f t="shared" ref="I104:I135" si="12">H104*770</f>
        <v>16382.9787234043</v>
      </c>
      <c r="J104" s="53">
        <f t="shared" ref="J104:J135" si="13">H104*46.97</f>
        <v>999.361702127662</v>
      </c>
      <c r="K104" s="54">
        <v>0.8</v>
      </c>
      <c r="L104" s="53">
        <f t="shared" ref="L104:L135" si="14">J104*K104</f>
        <v>799.489361702129</v>
      </c>
      <c r="M104" s="33">
        <f t="shared" ref="M104:M135" si="15">H104*9.394</f>
        <v>199.872340425532</v>
      </c>
      <c r="N104" s="37" t="s">
        <v>26</v>
      </c>
      <c r="O104" s="31" t="s">
        <v>432</v>
      </c>
      <c r="P104" s="78"/>
      <c r="Q104" s="60"/>
    </row>
    <row r="105" s="2" customFormat="1" ht="33" customHeight="1" spans="1:17">
      <c r="A105" s="28">
        <v>99</v>
      </c>
      <c r="B105" s="29" t="s">
        <v>433</v>
      </c>
      <c r="C105" s="30" t="s">
        <v>22</v>
      </c>
      <c r="D105" s="31" t="s">
        <v>395</v>
      </c>
      <c r="E105" s="66" t="s">
        <v>434</v>
      </c>
      <c r="F105" s="34" t="s">
        <v>435</v>
      </c>
      <c r="G105" s="32">
        <v>26.5957446808511</v>
      </c>
      <c r="H105" s="33">
        <v>26.5957446808511</v>
      </c>
      <c r="I105" s="52">
        <f t="shared" si="12"/>
        <v>20478.7234042553</v>
      </c>
      <c r="J105" s="53">
        <f t="shared" si="13"/>
        <v>1249.20212765958</v>
      </c>
      <c r="K105" s="54">
        <v>0.8</v>
      </c>
      <c r="L105" s="53">
        <f t="shared" si="14"/>
        <v>999.361702127661</v>
      </c>
      <c r="M105" s="33">
        <f t="shared" si="15"/>
        <v>249.840425531915</v>
      </c>
      <c r="N105" s="37" t="s">
        <v>26</v>
      </c>
      <c r="O105" s="31" t="s">
        <v>436</v>
      </c>
      <c r="P105" s="31"/>
      <c r="Q105" s="60"/>
    </row>
    <row r="106" s="2" customFormat="1" ht="33" customHeight="1" spans="1:17">
      <c r="A106" s="28">
        <v>100</v>
      </c>
      <c r="B106" s="29" t="s">
        <v>437</v>
      </c>
      <c r="C106" s="30" t="s">
        <v>22</v>
      </c>
      <c r="D106" s="31" t="s">
        <v>251</v>
      </c>
      <c r="E106" s="66" t="s">
        <v>438</v>
      </c>
      <c r="F106" s="28" t="s">
        <v>439</v>
      </c>
      <c r="G106" s="32">
        <v>12.7659574468085</v>
      </c>
      <c r="H106" s="33">
        <v>12.7659574468085</v>
      </c>
      <c r="I106" s="52">
        <f t="shared" si="12"/>
        <v>9829.78723404255</v>
      </c>
      <c r="J106" s="53">
        <f t="shared" si="13"/>
        <v>599.617021276595</v>
      </c>
      <c r="K106" s="54">
        <v>0.8</v>
      </c>
      <c r="L106" s="53">
        <f t="shared" si="14"/>
        <v>479.693617021276</v>
      </c>
      <c r="M106" s="33">
        <f t="shared" si="15"/>
        <v>119.923404255319</v>
      </c>
      <c r="N106" s="37" t="s">
        <v>26</v>
      </c>
      <c r="O106" s="31" t="s">
        <v>440</v>
      </c>
      <c r="P106" s="31"/>
      <c r="Q106" s="60"/>
    </row>
    <row r="107" s="2" customFormat="1" ht="33" customHeight="1" spans="1:17">
      <c r="A107" s="28">
        <v>101</v>
      </c>
      <c r="B107" s="29" t="s">
        <v>441</v>
      </c>
      <c r="C107" s="30" t="s">
        <v>22</v>
      </c>
      <c r="D107" s="31" t="s">
        <v>67</v>
      </c>
      <c r="E107" s="30" t="s">
        <v>442</v>
      </c>
      <c r="F107" s="34" t="s">
        <v>443</v>
      </c>
      <c r="G107" s="32">
        <v>21.2765957446809</v>
      </c>
      <c r="H107" s="33">
        <v>21.2765957446809</v>
      </c>
      <c r="I107" s="52">
        <f t="shared" si="12"/>
        <v>16382.9787234043</v>
      </c>
      <c r="J107" s="53">
        <f t="shared" si="13"/>
        <v>999.361702127662</v>
      </c>
      <c r="K107" s="54">
        <v>0.8</v>
      </c>
      <c r="L107" s="53">
        <f t="shared" si="14"/>
        <v>799.489361702129</v>
      </c>
      <c r="M107" s="33">
        <f t="shared" si="15"/>
        <v>199.872340425532</v>
      </c>
      <c r="N107" s="37" t="s">
        <v>26</v>
      </c>
      <c r="O107" s="31" t="s">
        <v>444</v>
      </c>
      <c r="P107" s="31"/>
      <c r="Q107" s="60"/>
    </row>
    <row r="108" s="2" customFormat="1" ht="33" customHeight="1" spans="1:17">
      <c r="A108" s="28">
        <v>102</v>
      </c>
      <c r="B108" s="29" t="s">
        <v>445</v>
      </c>
      <c r="C108" s="30" t="s">
        <v>22</v>
      </c>
      <c r="D108" s="31" t="s">
        <v>446</v>
      </c>
      <c r="E108" s="30" t="s">
        <v>447</v>
      </c>
      <c r="F108" s="28" t="s">
        <v>448</v>
      </c>
      <c r="G108" s="32">
        <v>12.7659574468085</v>
      </c>
      <c r="H108" s="33">
        <v>12.7659574468085</v>
      </c>
      <c r="I108" s="52">
        <f t="shared" si="12"/>
        <v>9829.78723404255</v>
      </c>
      <c r="J108" s="53">
        <f t="shared" si="13"/>
        <v>599.617021276595</v>
      </c>
      <c r="K108" s="54">
        <v>0.8</v>
      </c>
      <c r="L108" s="53">
        <f t="shared" si="14"/>
        <v>479.693617021276</v>
      </c>
      <c r="M108" s="33">
        <f t="shared" si="15"/>
        <v>119.923404255319</v>
      </c>
      <c r="N108" s="37" t="s">
        <v>26</v>
      </c>
      <c r="O108" s="31" t="s">
        <v>449</v>
      </c>
      <c r="P108" s="31"/>
      <c r="Q108" s="60"/>
    </row>
    <row r="109" s="2" customFormat="1" ht="33" customHeight="1" spans="1:17">
      <c r="A109" s="28">
        <v>103</v>
      </c>
      <c r="B109" s="29" t="s">
        <v>450</v>
      </c>
      <c r="C109" s="30" t="s">
        <v>22</v>
      </c>
      <c r="D109" s="31" t="s">
        <v>112</v>
      </c>
      <c r="E109" s="30" t="s">
        <v>451</v>
      </c>
      <c r="F109" s="28" t="s">
        <v>452</v>
      </c>
      <c r="G109" s="32">
        <v>5.31914893617021</v>
      </c>
      <c r="H109" s="33">
        <v>5.31914893617021</v>
      </c>
      <c r="I109" s="52">
        <f t="shared" si="12"/>
        <v>4095.74468085106</v>
      </c>
      <c r="J109" s="53">
        <f t="shared" si="13"/>
        <v>249.840425531915</v>
      </c>
      <c r="K109" s="54">
        <v>0.8</v>
      </c>
      <c r="L109" s="53">
        <f t="shared" si="14"/>
        <v>199.872340425532</v>
      </c>
      <c r="M109" s="33">
        <f t="shared" si="15"/>
        <v>49.968085106383</v>
      </c>
      <c r="N109" s="37" t="s">
        <v>26</v>
      </c>
      <c r="O109" s="31" t="s">
        <v>453</v>
      </c>
      <c r="P109" s="31"/>
      <c r="Q109" s="60"/>
    </row>
    <row r="110" s="2" customFormat="1" ht="33" customHeight="1" spans="1:17">
      <c r="A110" s="28">
        <v>104</v>
      </c>
      <c r="B110" s="29" t="s">
        <v>454</v>
      </c>
      <c r="C110" s="30" t="s">
        <v>22</v>
      </c>
      <c r="D110" s="31" t="s">
        <v>23</v>
      </c>
      <c r="E110" s="30" t="s">
        <v>455</v>
      </c>
      <c r="F110" s="34" t="s">
        <v>456</v>
      </c>
      <c r="G110" s="32">
        <v>21.2765957446809</v>
      </c>
      <c r="H110" s="33">
        <v>21.2765957446809</v>
      </c>
      <c r="I110" s="52">
        <f t="shared" si="12"/>
        <v>16382.9787234043</v>
      </c>
      <c r="J110" s="53">
        <f t="shared" si="13"/>
        <v>999.361702127662</v>
      </c>
      <c r="K110" s="54">
        <v>0.8</v>
      </c>
      <c r="L110" s="53">
        <f t="shared" si="14"/>
        <v>799.489361702129</v>
      </c>
      <c r="M110" s="33">
        <f t="shared" si="15"/>
        <v>199.872340425532</v>
      </c>
      <c r="N110" s="37" t="s">
        <v>26</v>
      </c>
      <c r="O110" s="31" t="s">
        <v>457</v>
      </c>
      <c r="P110" s="31"/>
      <c r="Q110" s="60"/>
    </row>
    <row r="111" s="2" customFormat="1" ht="33" customHeight="1" spans="1:17">
      <c r="A111" s="28">
        <v>105</v>
      </c>
      <c r="B111" s="29" t="s">
        <v>458</v>
      </c>
      <c r="C111" s="30" t="s">
        <v>22</v>
      </c>
      <c r="D111" s="74" t="s">
        <v>459</v>
      </c>
      <c r="E111" s="30" t="s">
        <v>460</v>
      </c>
      <c r="F111" s="34" t="s">
        <v>461</v>
      </c>
      <c r="G111" s="32">
        <v>10.6382978723404</v>
      </c>
      <c r="H111" s="33">
        <v>10.6382978723404</v>
      </c>
      <c r="I111" s="52">
        <f t="shared" si="12"/>
        <v>8191.48936170211</v>
      </c>
      <c r="J111" s="53">
        <f t="shared" si="13"/>
        <v>499.680851063829</v>
      </c>
      <c r="K111" s="54">
        <v>0.8</v>
      </c>
      <c r="L111" s="53">
        <f t="shared" si="14"/>
        <v>399.744680851063</v>
      </c>
      <c r="M111" s="33">
        <f t="shared" si="15"/>
        <v>99.9361702127657</v>
      </c>
      <c r="N111" s="37" t="s">
        <v>26</v>
      </c>
      <c r="O111" s="34" t="s">
        <v>462</v>
      </c>
      <c r="P111" s="74"/>
      <c r="Q111" s="60"/>
    </row>
    <row r="112" s="2" customFormat="1" ht="33" customHeight="1" spans="1:17">
      <c r="A112" s="28">
        <v>106</v>
      </c>
      <c r="B112" s="29" t="s">
        <v>463</v>
      </c>
      <c r="C112" s="30" t="s">
        <v>22</v>
      </c>
      <c r="D112" s="31" t="s">
        <v>395</v>
      </c>
      <c r="E112" s="30" t="s">
        <v>464</v>
      </c>
      <c r="F112" s="34" t="s">
        <v>465</v>
      </c>
      <c r="G112" s="32">
        <v>21.2765957446809</v>
      </c>
      <c r="H112" s="33">
        <v>21.2765957446809</v>
      </c>
      <c r="I112" s="52">
        <f t="shared" si="12"/>
        <v>16382.9787234043</v>
      </c>
      <c r="J112" s="53">
        <f t="shared" si="13"/>
        <v>999.361702127662</v>
      </c>
      <c r="K112" s="54">
        <v>0.8</v>
      </c>
      <c r="L112" s="53">
        <f t="shared" si="14"/>
        <v>799.489361702129</v>
      </c>
      <c r="M112" s="33">
        <f t="shared" si="15"/>
        <v>199.872340425532</v>
      </c>
      <c r="N112" s="37" t="s">
        <v>26</v>
      </c>
      <c r="O112" s="31" t="s">
        <v>466</v>
      </c>
      <c r="P112" s="31"/>
      <c r="Q112" s="60"/>
    </row>
    <row r="113" s="2" customFormat="1" ht="33" customHeight="1" spans="1:17">
      <c r="A113" s="28">
        <v>107</v>
      </c>
      <c r="B113" s="29" t="s">
        <v>467</v>
      </c>
      <c r="C113" s="30" t="s">
        <v>22</v>
      </c>
      <c r="D113" s="31" t="s">
        <v>38</v>
      </c>
      <c r="E113" s="30" t="s">
        <v>468</v>
      </c>
      <c r="F113" s="34" t="s">
        <v>469</v>
      </c>
      <c r="G113" s="32">
        <v>17.0212765957447</v>
      </c>
      <c r="H113" s="33">
        <v>17.0212765957447</v>
      </c>
      <c r="I113" s="52">
        <f t="shared" si="12"/>
        <v>13106.3829787234</v>
      </c>
      <c r="J113" s="53">
        <f t="shared" si="13"/>
        <v>799.489361702128</v>
      </c>
      <c r="K113" s="54">
        <v>0.8</v>
      </c>
      <c r="L113" s="53">
        <f t="shared" si="14"/>
        <v>639.591489361703</v>
      </c>
      <c r="M113" s="33">
        <f t="shared" si="15"/>
        <v>159.897872340426</v>
      </c>
      <c r="N113" s="37" t="s">
        <v>26</v>
      </c>
      <c r="O113" s="31" t="s">
        <v>470</v>
      </c>
      <c r="P113" s="31"/>
      <c r="Q113" s="60"/>
    </row>
    <row r="114" s="2" customFormat="1" ht="33" customHeight="1" spans="1:17">
      <c r="A114" s="28">
        <v>108</v>
      </c>
      <c r="B114" s="29" t="s">
        <v>471</v>
      </c>
      <c r="C114" s="30" t="s">
        <v>22</v>
      </c>
      <c r="D114" s="31" t="s">
        <v>356</v>
      </c>
      <c r="E114" s="30" t="s">
        <v>472</v>
      </c>
      <c r="F114" s="34" t="s">
        <v>473</v>
      </c>
      <c r="G114" s="32">
        <v>10.6382978723404</v>
      </c>
      <c r="H114" s="33">
        <v>10.6382978723404</v>
      </c>
      <c r="I114" s="52">
        <f t="shared" si="12"/>
        <v>8191.48936170211</v>
      </c>
      <c r="J114" s="53">
        <f t="shared" si="13"/>
        <v>499.680851063829</v>
      </c>
      <c r="K114" s="54">
        <v>0.8</v>
      </c>
      <c r="L114" s="53">
        <f t="shared" si="14"/>
        <v>399.744680851063</v>
      </c>
      <c r="M114" s="33">
        <f t="shared" si="15"/>
        <v>99.9361702127657</v>
      </c>
      <c r="N114" s="37" t="s">
        <v>26</v>
      </c>
      <c r="O114" s="31" t="s">
        <v>474</v>
      </c>
      <c r="P114" s="31"/>
      <c r="Q114" s="60"/>
    </row>
    <row r="115" s="2" customFormat="1" ht="33" customHeight="1" spans="1:17">
      <c r="A115" s="28">
        <v>109</v>
      </c>
      <c r="B115" s="29" t="s">
        <v>475</v>
      </c>
      <c r="C115" s="30" t="s">
        <v>22</v>
      </c>
      <c r="D115" s="31" t="s">
        <v>72</v>
      </c>
      <c r="E115" s="30" t="s">
        <v>476</v>
      </c>
      <c r="F115" s="34" t="s">
        <v>477</v>
      </c>
      <c r="G115" s="32">
        <v>12.7659574468085</v>
      </c>
      <c r="H115" s="33">
        <v>12.7659574468085</v>
      </c>
      <c r="I115" s="52">
        <f t="shared" si="12"/>
        <v>9829.78723404255</v>
      </c>
      <c r="J115" s="53">
        <f t="shared" si="13"/>
        <v>599.617021276595</v>
      </c>
      <c r="K115" s="54">
        <v>0.8</v>
      </c>
      <c r="L115" s="53">
        <f t="shared" si="14"/>
        <v>479.693617021276</v>
      </c>
      <c r="M115" s="33">
        <f t="shared" si="15"/>
        <v>119.923404255319</v>
      </c>
      <c r="N115" s="37" t="s">
        <v>26</v>
      </c>
      <c r="O115" s="31" t="s">
        <v>478</v>
      </c>
      <c r="P115" s="31"/>
      <c r="Q115" s="60"/>
    </row>
    <row r="116" s="2" customFormat="1" ht="33" customHeight="1" spans="1:17">
      <c r="A116" s="28">
        <v>110</v>
      </c>
      <c r="B116" s="29" t="s">
        <v>479</v>
      </c>
      <c r="C116" s="30" t="s">
        <v>22</v>
      </c>
      <c r="D116" s="31" t="s">
        <v>38</v>
      </c>
      <c r="E116" s="30" t="s">
        <v>480</v>
      </c>
      <c r="F116" s="34" t="s">
        <v>481</v>
      </c>
      <c r="G116" s="32">
        <v>10.6382978723404</v>
      </c>
      <c r="H116" s="33">
        <v>10.6382978723404</v>
      </c>
      <c r="I116" s="52">
        <f t="shared" si="12"/>
        <v>8191.48936170211</v>
      </c>
      <c r="J116" s="53">
        <f t="shared" si="13"/>
        <v>499.680851063829</v>
      </c>
      <c r="K116" s="54">
        <v>0.8</v>
      </c>
      <c r="L116" s="53">
        <f t="shared" si="14"/>
        <v>399.744680851063</v>
      </c>
      <c r="M116" s="33">
        <f t="shared" si="15"/>
        <v>99.9361702127657</v>
      </c>
      <c r="N116" s="37" t="s">
        <v>26</v>
      </c>
      <c r="O116" s="31" t="s">
        <v>482</v>
      </c>
      <c r="P116" s="31"/>
      <c r="Q116" s="60"/>
    </row>
    <row r="117" s="2" customFormat="1" ht="33" customHeight="1" spans="1:17">
      <c r="A117" s="28">
        <v>111</v>
      </c>
      <c r="B117" s="29" t="s">
        <v>483</v>
      </c>
      <c r="C117" s="30" t="s">
        <v>22</v>
      </c>
      <c r="D117" s="31" t="s">
        <v>103</v>
      </c>
      <c r="E117" s="30" t="s">
        <v>484</v>
      </c>
      <c r="F117" s="34" t="s">
        <v>485</v>
      </c>
      <c r="G117" s="32">
        <v>31.9148936170213</v>
      </c>
      <c r="H117" s="33">
        <v>31.9148936170213</v>
      </c>
      <c r="I117" s="52">
        <f t="shared" si="12"/>
        <v>24574.4680851064</v>
      </c>
      <c r="J117" s="53">
        <f t="shared" si="13"/>
        <v>1499.04255319149</v>
      </c>
      <c r="K117" s="54">
        <v>0.8</v>
      </c>
      <c r="L117" s="53">
        <f t="shared" si="14"/>
        <v>1199.23404255319</v>
      </c>
      <c r="M117" s="33">
        <f t="shared" si="15"/>
        <v>299.808510638298</v>
      </c>
      <c r="N117" s="37" t="s">
        <v>26</v>
      </c>
      <c r="O117" s="31" t="s">
        <v>486</v>
      </c>
      <c r="P117" s="31"/>
      <c r="Q117" s="60"/>
    </row>
    <row r="118" s="2" customFormat="1" ht="33" customHeight="1" spans="1:17">
      <c r="A118" s="28">
        <v>112</v>
      </c>
      <c r="B118" s="29" t="s">
        <v>487</v>
      </c>
      <c r="C118" s="30" t="s">
        <v>22</v>
      </c>
      <c r="D118" s="31" t="s">
        <v>264</v>
      </c>
      <c r="E118" s="30" t="s">
        <v>488</v>
      </c>
      <c r="F118" s="34" t="s">
        <v>489</v>
      </c>
      <c r="G118" s="32">
        <v>21.2765957446809</v>
      </c>
      <c r="H118" s="33">
        <v>21.2765957446809</v>
      </c>
      <c r="I118" s="52">
        <f t="shared" si="12"/>
        <v>16382.9787234043</v>
      </c>
      <c r="J118" s="53">
        <f t="shared" si="13"/>
        <v>999.361702127662</v>
      </c>
      <c r="K118" s="54">
        <v>0.8</v>
      </c>
      <c r="L118" s="53">
        <f t="shared" si="14"/>
        <v>799.489361702129</v>
      </c>
      <c r="M118" s="33">
        <f t="shared" si="15"/>
        <v>199.872340425532</v>
      </c>
      <c r="N118" s="37" t="s">
        <v>26</v>
      </c>
      <c r="O118" s="31" t="s">
        <v>490</v>
      </c>
      <c r="P118" s="31"/>
      <c r="Q118" s="60"/>
    </row>
    <row r="119" s="2" customFormat="1" ht="33" customHeight="1" spans="1:17">
      <c r="A119" s="28">
        <v>113</v>
      </c>
      <c r="B119" s="29" t="s">
        <v>491</v>
      </c>
      <c r="C119" s="30" t="s">
        <v>22</v>
      </c>
      <c r="D119" s="31" t="s">
        <v>48</v>
      </c>
      <c r="E119" s="30" t="s">
        <v>492</v>
      </c>
      <c r="F119" s="34" t="s">
        <v>493</v>
      </c>
      <c r="G119" s="32">
        <v>15.9574468085106</v>
      </c>
      <c r="H119" s="33">
        <v>15.9574468085106</v>
      </c>
      <c r="I119" s="52">
        <f t="shared" si="12"/>
        <v>12287.2340425532</v>
      </c>
      <c r="J119" s="53">
        <f t="shared" si="13"/>
        <v>749.521276595743</v>
      </c>
      <c r="K119" s="54">
        <v>0.8</v>
      </c>
      <c r="L119" s="53">
        <f t="shared" si="14"/>
        <v>599.617021276594</v>
      </c>
      <c r="M119" s="33">
        <f t="shared" si="15"/>
        <v>149.904255319149</v>
      </c>
      <c r="N119" s="37" t="s">
        <v>26</v>
      </c>
      <c r="O119" s="31" t="s">
        <v>494</v>
      </c>
      <c r="P119" s="31"/>
      <c r="Q119" s="60"/>
    </row>
    <row r="120" s="2" customFormat="1" ht="33" customHeight="1" spans="1:17">
      <c r="A120" s="28">
        <v>114</v>
      </c>
      <c r="B120" s="29" t="s">
        <v>495</v>
      </c>
      <c r="C120" s="30" t="s">
        <v>22</v>
      </c>
      <c r="D120" s="31" t="s">
        <v>496</v>
      </c>
      <c r="E120" s="30" t="s">
        <v>497</v>
      </c>
      <c r="F120" s="34" t="s">
        <v>498</v>
      </c>
      <c r="G120" s="32">
        <v>10.6382978723404</v>
      </c>
      <c r="H120" s="33">
        <v>10.6382978723404</v>
      </c>
      <c r="I120" s="52">
        <f t="shared" si="12"/>
        <v>8191.48936170211</v>
      </c>
      <c r="J120" s="53">
        <f t="shared" si="13"/>
        <v>499.680851063829</v>
      </c>
      <c r="K120" s="54">
        <v>0.8</v>
      </c>
      <c r="L120" s="53">
        <f t="shared" si="14"/>
        <v>399.744680851063</v>
      </c>
      <c r="M120" s="33">
        <f t="shared" si="15"/>
        <v>99.9361702127657</v>
      </c>
      <c r="N120" s="37" t="s">
        <v>26</v>
      </c>
      <c r="O120" s="31" t="s">
        <v>499</v>
      </c>
      <c r="P120" s="31"/>
      <c r="Q120" s="60"/>
    </row>
    <row r="121" s="2" customFormat="1" ht="33" customHeight="1" spans="1:17">
      <c r="A121" s="28">
        <v>115</v>
      </c>
      <c r="B121" s="29" t="s">
        <v>500</v>
      </c>
      <c r="C121" s="30" t="s">
        <v>22</v>
      </c>
      <c r="D121" s="31" t="s">
        <v>33</v>
      </c>
      <c r="E121" s="30" t="s">
        <v>501</v>
      </c>
      <c r="F121" s="34" t="s">
        <v>502</v>
      </c>
      <c r="G121" s="32">
        <v>13.8297872340426</v>
      </c>
      <c r="H121" s="33">
        <v>13.8297872340426</v>
      </c>
      <c r="I121" s="52">
        <f t="shared" si="12"/>
        <v>10648.9361702128</v>
      </c>
      <c r="J121" s="53">
        <f t="shared" si="13"/>
        <v>649.585106382981</v>
      </c>
      <c r="K121" s="54">
        <v>0.8</v>
      </c>
      <c r="L121" s="53">
        <f t="shared" si="14"/>
        <v>519.668085106385</v>
      </c>
      <c r="M121" s="33">
        <f t="shared" si="15"/>
        <v>129.917021276596</v>
      </c>
      <c r="N121" s="37" t="s">
        <v>26</v>
      </c>
      <c r="O121" s="31" t="s">
        <v>503</v>
      </c>
      <c r="P121" s="31"/>
      <c r="Q121" s="60"/>
    </row>
    <row r="122" s="2" customFormat="1" ht="33" customHeight="1" spans="1:17">
      <c r="A122" s="28">
        <v>116</v>
      </c>
      <c r="B122" s="29" t="s">
        <v>504</v>
      </c>
      <c r="C122" s="30" t="s">
        <v>22</v>
      </c>
      <c r="D122" s="31" t="s">
        <v>153</v>
      </c>
      <c r="E122" s="30" t="s">
        <v>505</v>
      </c>
      <c r="F122" s="34" t="s">
        <v>506</v>
      </c>
      <c r="G122" s="32">
        <v>21.2765957446809</v>
      </c>
      <c r="H122" s="33">
        <v>21.2765957446809</v>
      </c>
      <c r="I122" s="52">
        <f t="shared" si="12"/>
        <v>16382.9787234043</v>
      </c>
      <c r="J122" s="53">
        <f t="shared" si="13"/>
        <v>999.361702127662</v>
      </c>
      <c r="K122" s="54">
        <v>0.8</v>
      </c>
      <c r="L122" s="53">
        <f t="shared" si="14"/>
        <v>799.489361702129</v>
      </c>
      <c r="M122" s="33">
        <f t="shared" si="15"/>
        <v>199.872340425532</v>
      </c>
      <c r="N122" s="37" t="s">
        <v>26</v>
      </c>
      <c r="O122" s="31" t="s">
        <v>507</v>
      </c>
      <c r="P122" s="31"/>
      <c r="Q122" s="60"/>
    </row>
    <row r="123" s="2" customFormat="1" ht="33" customHeight="1" spans="1:17">
      <c r="A123" s="28">
        <v>117</v>
      </c>
      <c r="B123" s="29" t="s">
        <v>508</v>
      </c>
      <c r="C123" s="30" t="s">
        <v>22</v>
      </c>
      <c r="D123" s="31" t="s">
        <v>103</v>
      </c>
      <c r="E123" s="30" t="s">
        <v>509</v>
      </c>
      <c r="F123" s="34" t="s">
        <v>510</v>
      </c>
      <c r="G123" s="32">
        <v>10.6382978723404</v>
      </c>
      <c r="H123" s="33">
        <v>10.6382978723404</v>
      </c>
      <c r="I123" s="52">
        <f t="shared" si="12"/>
        <v>8191.48936170211</v>
      </c>
      <c r="J123" s="53">
        <f t="shared" si="13"/>
        <v>499.680851063829</v>
      </c>
      <c r="K123" s="54">
        <v>0.8</v>
      </c>
      <c r="L123" s="53">
        <f t="shared" si="14"/>
        <v>399.744680851063</v>
      </c>
      <c r="M123" s="33">
        <f t="shared" si="15"/>
        <v>99.9361702127657</v>
      </c>
      <c r="N123" s="37" t="s">
        <v>26</v>
      </c>
      <c r="O123" s="31" t="s">
        <v>511</v>
      </c>
      <c r="P123" s="31"/>
      <c r="Q123" s="60"/>
    </row>
    <row r="124" s="2" customFormat="1" ht="33" customHeight="1" spans="1:17">
      <c r="A124" s="28">
        <v>118</v>
      </c>
      <c r="B124" s="29" t="s">
        <v>512</v>
      </c>
      <c r="C124" s="30" t="s">
        <v>22</v>
      </c>
      <c r="D124" s="31" t="s">
        <v>23</v>
      </c>
      <c r="E124" s="30" t="s">
        <v>513</v>
      </c>
      <c r="F124" s="34" t="s">
        <v>514</v>
      </c>
      <c r="G124" s="32">
        <v>21.2765957446809</v>
      </c>
      <c r="H124" s="33">
        <v>21.2765957446809</v>
      </c>
      <c r="I124" s="52">
        <f t="shared" si="12"/>
        <v>16382.9787234043</v>
      </c>
      <c r="J124" s="53">
        <f t="shared" si="13"/>
        <v>999.361702127662</v>
      </c>
      <c r="K124" s="54">
        <v>0.8</v>
      </c>
      <c r="L124" s="53">
        <f t="shared" si="14"/>
        <v>799.489361702129</v>
      </c>
      <c r="M124" s="33">
        <f t="shared" si="15"/>
        <v>199.872340425532</v>
      </c>
      <c r="N124" s="37" t="s">
        <v>26</v>
      </c>
      <c r="O124" s="31" t="s">
        <v>515</v>
      </c>
      <c r="P124" s="31"/>
      <c r="Q124" s="60"/>
    </row>
    <row r="125" s="2" customFormat="1" ht="33" customHeight="1" spans="1:17">
      <c r="A125" s="28">
        <v>119</v>
      </c>
      <c r="B125" s="29" t="s">
        <v>516</v>
      </c>
      <c r="C125" s="30" t="s">
        <v>22</v>
      </c>
      <c r="D125" s="65" t="s">
        <v>38</v>
      </c>
      <c r="E125" s="30" t="s">
        <v>327</v>
      </c>
      <c r="F125" s="34" t="s">
        <v>517</v>
      </c>
      <c r="G125" s="32">
        <v>21.2765957446809</v>
      </c>
      <c r="H125" s="33">
        <v>21.2765957446809</v>
      </c>
      <c r="I125" s="52">
        <f t="shared" si="12"/>
        <v>16382.9787234043</v>
      </c>
      <c r="J125" s="53">
        <f t="shared" si="13"/>
        <v>999.361702127662</v>
      </c>
      <c r="K125" s="54">
        <v>0.8</v>
      </c>
      <c r="L125" s="53">
        <f t="shared" si="14"/>
        <v>799.489361702129</v>
      </c>
      <c r="M125" s="33">
        <f t="shared" si="15"/>
        <v>199.872340425532</v>
      </c>
      <c r="N125" s="37" t="s">
        <v>26</v>
      </c>
      <c r="O125" s="79" t="s">
        <v>518</v>
      </c>
      <c r="P125" s="80"/>
      <c r="Q125" s="60"/>
    </row>
    <row r="126" s="2" customFormat="1" ht="33" customHeight="1" spans="1:17">
      <c r="A126" s="28">
        <v>120</v>
      </c>
      <c r="B126" s="29" t="s">
        <v>519</v>
      </c>
      <c r="C126" s="30" t="s">
        <v>22</v>
      </c>
      <c r="D126" s="31" t="s">
        <v>23</v>
      </c>
      <c r="E126" s="30" t="s">
        <v>520</v>
      </c>
      <c r="F126" s="34" t="s">
        <v>521</v>
      </c>
      <c r="G126" s="32">
        <v>95.7446808510638</v>
      </c>
      <c r="H126" s="33">
        <v>95.7446808510638</v>
      </c>
      <c r="I126" s="52">
        <f t="shared" si="12"/>
        <v>73723.4042553191</v>
      </c>
      <c r="J126" s="53">
        <f t="shared" si="13"/>
        <v>4497.12765957447</v>
      </c>
      <c r="K126" s="54">
        <v>0.8</v>
      </c>
      <c r="L126" s="53">
        <f t="shared" si="14"/>
        <v>3597.70212765957</v>
      </c>
      <c r="M126" s="33">
        <f t="shared" si="15"/>
        <v>899.425531914893</v>
      </c>
      <c r="N126" s="37" t="s">
        <v>26</v>
      </c>
      <c r="O126" s="31" t="s">
        <v>522</v>
      </c>
      <c r="P126" s="31"/>
      <c r="Q126" s="60"/>
    </row>
    <row r="127" s="2" customFormat="1" ht="33" customHeight="1" spans="1:17">
      <c r="A127" s="28">
        <v>121</v>
      </c>
      <c r="B127" s="29" t="s">
        <v>523</v>
      </c>
      <c r="C127" s="30" t="s">
        <v>22</v>
      </c>
      <c r="D127" s="31" t="s">
        <v>53</v>
      </c>
      <c r="E127" s="30" t="s">
        <v>524</v>
      </c>
      <c r="F127" s="34" t="s">
        <v>525</v>
      </c>
      <c r="G127" s="32">
        <v>17.0212765957447</v>
      </c>
      <c r="H127" s="33">
        <v>17.0212765957447</v>
      </c>
      <c r="I127" s="52">
        <f t="shared" si="12"/>
        <v>13106.3829787234</v>
      </c>
      <c r="J127" s="53">
        <f t="shared" si="13"/>
        <v>799.489361702128</v>
      </c>
      <c r="K127" s="54">
        <v>0.8</v>
      </c>
      <c r="L127" s="53">
        <f t="shared" si="14"/>
        <v>639.591489361703</v>
      </c>
      <c r="M127" s="33">
        <f t="shared" si="15"/>
        <v>159.897872340426</v>
      </c>
      <c r="N127" s="37" t="s">
        <v>26</v>
      </c>
      <c r="O127" s="31" t="s">
        <v>526</v>
      </c>
      <c r="P127" s="31"/>
      <c r="Q127" s="60"/>
    </row>
    <row r="128" s="2" customFormat="1" ht="33" customHeight="1" spans="1:17">
      <c r="A128" s="28">
        <v>122</v>
      </c>
      <c r="B128" s="29" t="s">
        <v>527</v>
      </c>
      <c r="C128" s="30" t="s">
        <v>22</v>
      </c>
      <c r="D128" s="31" t="s">
        <v>395</v>
      </c>
      <c r="E128" s="30" t="s">
        <v>528</v>
      </c>
      <c r="F128" s="34" t="s">
        <v>529</v>
      </c>
      <c r="G128" s="32">
        <v>10.6382978723404</v>
      </c>
      <c r="H128" s="33">
        <v>10.6382978723404</v>
      </c>
      <c r="I128" s="52">
        <f t="shared" si="12"/>
        <v>8191.48936170211</v>
      </c>
      <c r="J128" s="53">
        <f t="shared" si="13"/>
        <v>499.680851063829</v>
      </c>
      <c r="K128" s="54">
        <v>0.8</v>
      </c>
      <c r="L128" s="53">
        <f t="shared" si="14"/>
        <v>399.744680851063</v>
      </c>
      <c r="M128" s="33">
        <f t="shared" si="15"/>
        <v>99.9361702127657</v>
      </c>
      <c r="N128" s="37" t="s">
        <v>26</v>
      </c>
      <c r="O128" s="31" t="s">
        <v>530</v>
      </c>
      <c r="P128" s="31"/>
      <c r="Q128" s="60"/>
    </row>
    <row r="129" s="2" customFormat="1" ht="33" customHeight="1" spans="1:17">
      <c r="A129" s="28">
        <v>123</v>
      </c>
      <c r="B129" s="29" t="s">
        <v>531</v>
      </c>
      <c r="C129" s="30" t="s">
        <v>22</v>
      </c>
      <c r="D129" s="31" t="s">
        <v>103</v>
      </c>
      <c r="E129" s="30" t="s">
        <v>532</v>
      </c>
      <c r="F129" s="34" t="s">
        <v>533</v>
      </c>
      <c r="G129" s="32">
        <v>5.31914893617021</v>
      </c>
      <c r="H129" s="33">
        <v>5.31914893617021</v>
      </c>
      <c r="I129" s="52">
        <f t="shared" si="12"/>
        <v>4095.74468085106</v>
      </c>
      <c r="J129" s="53">
        <f t="shared" si="13"/>
        <v>249.840425531915</v>
      </c>
      <c r="K129" s="54">
        <v>0.8</v>
      </c>
      <c r="L129" s="53">
        <f t="shared" si="14"/>
        <v>199.872340425532</v>
      </c>
      <c r="M129" s="33">
        <f t="shared" si="15"/>
        <v>49.968085106383</v>
      </c>
      <c r="N129" s="37" t="s">
        <v>26</v>
      </c>
      <c r="O129" s="31" t="s">
        <v>534</v>
      </c>
      <c r="P129" s="31"/>
      <c r="Q129" s="60"/>
    </row>
    <row r="130" s="2" customFormat="1" ht="33" customHeight="1" spans="1:17">
      <c r="A130" s="28">
        <v>124</v>
      </c>
      <c r="B130" s="29" t="s">
        <v>535</v>
      </c>
      <c r="C130" s="30" t="s">
        <v>22</v>
      </c>
      <c r="D130" s="31" t="s">
        <v>251</v>
      </c>
      <c r="E130" s="30" t="s">
        <v>536</v>
      </c>
      <c r="F130" s="34" t="s">
        <v>537</v>
      </c>
      <c r="G130" s="32">
        <v>10.6382978723404</v>
      </c>
      <c r="H130" s="33">
        <v>10.6382978723404</v>
      </c>
      <c r="I130" s="52">
        <f t="shared" si="12"/>
        <v>8191.48936170211</v>
      </c>
      <c r="J130" s="53">
        <f t="shared" si="13"/>
        <v>499.680851063829</v>
      </c>
      <c r="K130" s="54">
        <v>0.8</v>
      </c>
      <c r="L130" s="53">
        <f t="shared" si="14"/>
        <v>399.744680851063</v>
      </c>
      <c r="M130" s="33">
        <f t="shared" si="15"/>
        <v>99.9361702127657</v>
      </c>
      <c r="N130" s="37" t="s">
        <v>26</v>
      </c>
      <c r="O130" s="31" t="s">
        <v>538</v>
      </c>
      <c r="P130" s="31"/>
      <c r="Q130" s="60"/>
    </row>
    <row r="131" s="2" customFormat="1" ht="33" customHeight="1" spans="1:17">
      <c r="A131" s="28">
        <v>125</v>
      </c>
      <c r="B131" s="29" t="s">
        <v>539</v>
      </c>
      <c r="C131" s="30" t="s">
        <v>22</v>
      </c>
      <c r="D131" s="31" t="s">
        <v>148</v>
      </c>
      <c r="E131" s="30" t="s">
        <v>540</v>
      </c>
      <c r="F131" s="34" t="s">
        <v>541</v>
      </c>
      <c r="G131" s="32">
        <v>21.2765957446809</v>
      </c>
      <c r="H131" s="33">
        <v>21.2765957446809</v>
      </c>
      <c r="I131" s="52">
        <f t="shared" si="12"/>
        <v>16382.9787234043</v>
      </c>
      <c r="J131" s="53">
        <f t="shared" si="13"/>
        <v>999.361702127662</v>
      </c>
      <c r="K131" s="54">
        <v>0.8</v>
      </c>
      <c r="L131" s="53">
        <f t="shared" si="14"/>
        <v>799.489361702129</v>
      </c>
      <c r="M131" s="33">
        <f t="shared" si="15"/>
        <v>199.872340425532</v>
      </c>
      <c r="N131" s="37" t="s">
        <v>26</v>
      </c>
      <c r="O131" s="31" t="s">
        <v>542</v>
      </c>
      <c r="P131" s="31"/>
      <c r="Q131" s="60"/>
    </row>
    <row r="132" s="2" customFormat="1" ht="33" customHeight="1" spans="1:17">
      <c r="A132" s="28">
        <v>126</v>
      </c>
      <c r="B132" s="29" t="s">
        <v>543</v>
      </c>
      <c r="C132" s="30" t="s">
        <v>22</v>
      </c>
      <c r="D132" s="31" t="s">
        <v>544</v>
      </c>
      <c r="E132" s="30" t="s">
        <v>545</v>
      </c>
      <c r="F132" s="34" t="s">
        <v>546</v>
      </c>
      <c r="G132" s="32">
        <v>21.2765957446809</v>
      </c>
      <c r="H132" s="33">
        <v>21.2765957446809</v>
      </c>
      <c r="I132" s="52">
        <f t="shared" si="12"/>
        <v>16382.9787234043</v>
      </c>
      <c r="J132" s="53">
        <f t="shared" si="13"/>
        <v>999.361702127662</v>
      </c>
      <c r="K132" s="54">
        <v>0.8</v>
      </c>
      <c r="L132" s="53">
        <f t="shared" si="14"/>
        <v>799.489361702129</v>
      </c>
      <c r="M132" s="33">
        <f t="shared" si="15"/>
        <v>199.872340425532</v>
      </c>
      <c r="N132" s="37" t="s">
        <v>26</v>
      </c>
      <c r="O132" s="31" t="s">
        <v>547</v>
      </c>
      <c r="P132" s="31"/>
      <c r="Q132" s="60"/>
    </row>
    <row r="133" s="2" customFormat="1" ht="33" customHeight="1" spans="1:17">
      <c r="A133" s="28">
        <v>127</v>
      </c>
      <c r="B133" s="29" t="s">
        <v>548</v>
      </c>
      <c r="C133" s="30" t="s">
        <v>22</v>
      </c>
      <c r="D133" s="31" t="s">
        <v>242</v>
      </c>
      <c r="E133" s="30" t="s">
        <v>549</v>
      </c>
      <c r="F133" s="34" t="s">
        <v>550</v>
      </c>
      <c r="G133" s="32">
        <v>12.7659574468085</v>
      </c>
      <c r="H133" s="33">
        <v>12.7659574468085</v>
      </c>
      <c r="I133" s="52">
        <f t="shared" si="12"/>
        <v>9829.78723404255</v>
      </c>
      <c r="J133" s="53">
        <f t="shared" si="13"/>
        <v>599.617021276595</v>
      </c>
      <c r="K133" s="54">
        <v>0.8</v>
      </c>
      <c r="L133" s="53">
        <f t="shared" si="14"/>
        <v>479.693617021276</v>
      </c>
      <c r="M133" s="33">
        <f t="shared" si="15"/>
        <v>119.923404255319</v>
      </c>
      <c r="N133" s="37" t="s">
        <v>26</v>
      </c>
      <c r="O133" s="31" t="s">
        <v>551</v>
      </c>
      <c r="P133" s="31"/>
      <c r="Q133" s="60"/>
    </row>
    <row r="134" s="2" customFormat="1" ht="33" customHeight="1" spans="1:17">
      <c r="A134" s="28">
        <v>128</v>
      </c>
      <c r="B134" s="29" t="s">
        <v>552</v>
      </c>
      <c r="C134" s="30" t="s">
        <v>22</v>
      </c>
      <c r="D134" s="31" t="s">
        <v>553</v>
      </c>
      <c r="E134" s="30" t="s">
        <v>554</v>
      </c>
      <c r="F134" s="34" t="s">
        <v>555</v>
      </c>
      <c r="G134" s="32">
        <v>20.2127659574468</v>
      </c>
      <c r="H134" s="33">
        <v>20.2127659574468</v>
      </c>
      <c r="I134" s="52">
        <f t="shared" si="12"/>
        <v>15563.829787234</v>
      </c>
      <c r="J134" s="53">
        <f t="shared" si="13"/>
        <v>949.393617021276</v>
      </c>
      <c r="K134" s="54">
        <v>0.8</v>
      </c>
      <c r="L134" s="53">
        <f t="shared" si="14"/>
        <v>759.514893617021</v>
      </c>
      <c r="M134" s="33">
        <f t="shared" si="15"/>
        <v>189.878723404255</v>
      </c>
      <c r="N134" s="37" t="s">
        <v>26</v>
      </c>
      <c r="O134" s="31" t="s">
        <v>556</v>
      </c>
      <c r="P134" s="31"/>
      <c r="Q134" s="60"/>
    </row>
    <row r="135" s="2" customFormat="1" ht="33" customHeight="1" spans="1:17">
      <c r="A135" s="28">
        <v>129</v>
      </c>
      <c r="B135" s="29" t="s">
        <v>557</v>
      </c>
      <c r="C135" s="30" t="s">
        <v>22</v>
      </c>
      <c r="D135" s="31" t="s">
        <v>378</v>
      </c>
      <c r="E135" s="30" t="s">
        <v>558</v>
      </c>
      <c r="F135" s="34" t="s">
        <v>559</v>
      </c>
      <c r="G135" s="32">
        <v>21.2765957446809</v>
      </c>
      <c r="H135" s="33">
        <v>21.2765957446809</v>
      </c>
      <c r="I135" s="52">
        <f t="shared" si="12"/>
        <v>16382.9787234043</v>
      </c>
      <c r="J135" s="53">
        <f t="shared" si="13"/>
        <v>999.361702127662</v>
      </c>
      <c r="K135" s="54">
        <v>0.8</v>
      </c>
      <c r="L135" s="53">
        <f t="shared" si="14"/>
        <v>799.489361702129</v>
      </c>
      <c r="M135" s="33">
        <f t="shared" si="15"/>
        <v>199.872340425532</v>
      </c>
      <c r="N135" s="37" t="s">
        <v>26</v>
      </c>
      <c r="O135" s="31" t="s">
        <v>560</v>
      </c>
      <c r="P135" s="31"/>
      <c r="Q135" s="60"/>
    </row>
    <row r="136" s="2" customFormat="1" ht="33" customHeight="1" spans="1:17">
      <c r="A136" s="28">
        <v>130</v>
      </c>
      <c r="B136" s="29" t="s">
        <v>561</v>
      </c>
      <c r="C136" s="30" t="s">
        <v>22</v>
      </c>
      <c r="D136" s="31" t="s">
        <v>562</v>
      </c>
      <c r="E136" s="30" t="s">
        <v>563</v>
      </c>
      <c r="F136" s="34" t="s">
        <v>564</v>
      </c>
      <c r="G136" s="32">
        <v>7.4468085106383</v>
      </c>
      <c r="H136" s="33">
        <v>7.4468085106383</v>
      </c>
      <c r="I136" s="52">
        <f t="shared" ref="I136:I181" si="16">H136*770</f>
        <v>5734.04255319149</v>
      </c>
      <c r="J136" s="53">
        <f t="shared" ref="J136:J181" si="17">H136*46.97</f>
        <v>349.776595744681</v>
      </c>
      <c r="K136" s="54">
        <v>0.8</v>
      </c>
      <c r="L136" s="53">
        <f t="shared" ref="L136:L181" si="18">J136*K136</f>
        <v>279.821276595745</v>
      </c>
      <c r="M136" s="33">
        <f t="shared" ref="M136:M181" si="19">H136*9.394</f>
        <v>69.9553191489362</v>
      </c>
      <c r="N136" s="37" t="s">
        <v>26</v>
      </c>
      <c r="O136" s="31" t="s">
        <v>565</v>
      </c>
      <c r="P136" s="31"/>
      <c r="Q136" s="60"/>
    </row>
    <row r="137" s="2" customFormat="1" ht="33" customHeight="1" spans="1:17">
      <c r="A137" s="28">
        <v>131</v>
      </c>
      <c r="B137" s="29" t="s">
        <v>566</v>
      </c>
      <c r="C137" s="30" t="s">
        <v>22</v>
      </c>
      <c r="D137" s="74" t="s">
        <v>567</v>
      </c>
      <c r="E137" s="30" t="s">
        <v>568</v>
      </c>
      <c r="F137" s="34" t="s">
        <v>569</v>
      </c>
      <c r="G137" s="32">
        <v>15.9574468085106</v>
      </c>
      <c r="H137" s="33">
        <v>15.9574468085106</v>
      </c>
      <c r="I137" s="52">
        <f t="shared" si="16"/>
        <v>12287.2340425532</v>
      </c>
      <c r="J137" s="53">
        <f t="shared" si="17"/>
        <v>749.521276595743</v>
      </c>
      <c r="K137" s="54">
        <v>0.8</v>
      </c>
      <c r="L137" s="53">
        <f t="shared" si="18"/>
        <v>599.617021276594</v>
      </c>
      <c r="M137" s="33">
        <f t="shared" si="19"/>
        <v>149.904255319149</v>
      </c>
      <c r="N137" s="37" t="s">
        <v>26</v>
      </c>
      <c r="O137" s="74" t="s">
        <v>570</v>
      </c>
      <c r="P137" s="74"/>
      <c r="Q137" s="60"/>
    </row>
    <row r="138" s="2" customFormat="1" ht="33" customHeight="1" spans="1:17">
      <c r="A138" s="28">
        <v>132</v>
      </c>
      <c r="B138" s="29" t="s">
        <v>571</v>
      </c>
      <c r="C138" s="30" t="s">
        <v>22</v>
      </c>
      <c r="D138" s="31" t="s">
        <v>125</v>
      </c>
      <c r="E138" s="30" t="s">
        <v>572</v>
      </c>
      <c r="F138" s="34" t="s">
        <v>573</v>
      </c>
      <c r="G138" s="32">
        <v>15.9574468085106</v>
      </c>
      <c r="H138" s="33">
        <v>15.9574468085106</v>
      </c>
      <c r="I138" s="52">
        <f t="shared" si="16"/>
        <v>12287.2340425532</v>
      </c>
      <c r="J138" s="53">
        <f t="shared" si="17"/>
        <v>749.521276595743</v>
      </c>
      <c r="K138" s="54">
        <v>0.8</v>
      </c>
      <c r="L138" s="53">
        <f t="shared" si="18"/>
        <v>599.617021276594</v>
      </c>
      <c r="M138" s="33">
        <f t="shared" si="19"/>
        <v>149.904255319149</v>
      </c>
      <c r="N138" s="37" t="s">
        <v>26</v>
      </c>
      <c r="O138" s="31" t="s">
        <v>574</v>
      </c>
      <c r="P138" s="31"/>
      <c r="Q138" s="60"/>
    </row>
    <row r="139" s="2" customFormat="1" ht="33" customHeight="1" spans="1:17">
      <c r="A139" s="28">
        <v>133</v>
      </c>
      <c r="B139" s="29" t="s">
        <v>575</v>
      </c>
      <c r="C139" s="30" t="s">
        <v>22</v>
      </c>
      <c r="D139" s="31" t="s">
        <v>148</v>
      </c>
      <c r="E139" s="30" t="s">
        <v>576</v>
      </c>
      <c r="F139" s="34" t="s">
        <v>577</v>
      </c>
      <c r="G139" s="32">
        <v>10.6382978723404</v>
      </c>
      <c r="H139" s="33">
        <v>10.6382978723404</v>
      </c>
      <c r="I139" s="52">
        <f t="shared" si="16"/>
        <v>8191.48936170211</v>
      </c>
      <c r="J139" s="53">
        <f t="shared" si="17"/>
        <v>499.680851063829</v>
      </c>
      <c r="K139" s="54">
        <v>0.8</v>
      </c>
      <c r="L139" s="53">
        <f t="shared" si="18"/>
        <v>399.744680851063</v>
      </c>
      <c r="M139" s="33">
        <f t="shared" si="19"/>
        <v>99.9361702127657</v>
      </c>
      <c r="N139" s="37" t="s">
        <v>26</v>
      </c>
      <c r="O139" s="31" t="s">
        <v>578</v>
      </c>
      <c r="P139" s="31"/>
      <c r="Q139" s="60"/>
    </row>
    <row r="140" s="2" customFormat="1" ht="33" customHeight="1" spans="1:17">
      <c r="A140" s="28">
        <v>134</v>
      </c>
      <c r="B140" s="29" t="s">
        <v>579</v>
      </c>
      <c r="C140" s="30" t="s">
        <v>22</v>
      </c>
      <c r="D140" s="82" t="s">
        <v>580</v>
      </c>
      <c r="E140" s="30" t="s">
        <v>581</v>
      </c>
      <c r="F140" s="34" t="s">
        <v>582</v>
      </c>
      <c r="G140" s="32">
        <v>10.6382978723404</v>
      </c>
      <c r="H140" s="33">
        <v>10.6382978723404</v>
      </c>
      <c r="I140" s="52">
        <f t="shared" si="16"/>
        <v>8191.48936170211</v>
      </c>
      <c r="J140" s="53">
        <f t="shared" si="17"/>
        <v>499.680851063829</v>
      </c>
      <c r="K140" s="54">
        <v>0.8</v>
      </c>
      <c r="L140" s="53">
        <f t="shared" si="18"/>
        <v>399.744680851063</v>
      </c>
      <c r="M140" s="33">
        <f t="shared" si="19"/>
        <v>99.9361702127657</v>
      </c>
      <c r="N140" s="37" t="s">
        <v>26</v>
      </c>
      <c r="O140" s="31" t="s">
        <v>583</v>
      </c>
      <c r="P140" s="31"/>
      <c r="Q140" s="60"/>
    </row>
    <row r="141" s="2" customFormat="1" ht="33" customHeight="1" spans="1:17">
      <c r="A141" s="28">
        <v>135</v>
      </c>
      <c r="B141" s="29" t="s">
        <v>584</v>
      </c>
      <c r="C141" s="30" t="s">
        <v>22</v>
      </c>
      <c r="D141" s="31" t="s">
        <v>153</v>
      </c>
      <c r="E141" s="30" t="s">
        <v>585</v>
      </c>
      <c r="F141" s="34" t="s">
        <v>586</v>
      </c>
      <c r="G141" s="32">
        <v>21.2765957446809</v>
      </c>
      <c r="H141" s="33">
        <v>21.2765957446809</v>
      </c>
      <c r="I141" s="52">
        <f t="shared" si="16"/>
        <v>16382.9787234043</v>
      </c>
      <c r="J141" s="53">
        <f t="shared" si="17"/>
        <v>999.361702127662</v>
      </c>
      <c r="K141" s="54">
        <v>0.8</v>
      </c>
      <c r="L141" s="53">
        <f t="shared" si="18"/>
        <v>799.489361702129</v>
      </c>
      <c r="M141" s="33">
        <f t="shared" si="19"/>
        <v>199.872340425532</v>
      </c>
      <c r="N141" s="37" t="s">
        <v>26</v>
      </c>
      <c r="O141" s="31" t="s">
        <v>587</v>
      </c>
      <c r="P141" s="31"/>
      <c r="Q141" s="60"/>
    </row>
    <row r="142" s="2" customFormat="1" ht="33" customHeight="1" spans="1:17">
      <c r="A142" s="28">
        <v>136</v>
      </c>
      <c r="B142" s="29" t="s">
        <v>588</v>
      </c>
      <c r="C142" s="30" t="s">
        <v>22</v>
      </c>
      <c r="D142" s="31" t="s">
        <v>103</v>
      </c>
      <c r="E142" s="30" t="s">
        <v>589</v>
      </c>
      <c r="F142" s="34" t="s">
        <v>590</v>
      </c>
      <c r="G142" s="32">
        <v>53.1914893617021</v>
      </c>
      <c r="H142" s="33">
        <v>53.1914893617021</v>
      </c>
      <c r="I142" s="52">
        <f t="shared" si="16"/>
        <v>40957.4468085106</v>
      </c>
      <c r="J142" s="53">
        <f t="shared" si="17"/>
        <v>2498.40425531915</v>
      </c>
      <c r="K142" s="54">
        <v>0.8</v>
      </c>
      <c r="L142" s="53">
        <f t="shared" si="18"/>
        <v>1998.72340425532</v>
      </c>
      <c r="M142" s="33">
        <f t="shared" si="19"/>
        <v>499.680851063829</v>
      </c>
      <c r="N142" s="37" t="s">
        <v>26</v>
      </c>
      <c r="O142" s="31" t="s">
        <v>591</v>
      </c>
      <c r="P142" s="31"/>
      <c r="Q142" s="60"/>
    </row>
    <row r="143" s="2" customFormat="1" ht="33" customHeight="1" spans="1:17">
      <c r="A143" s="28">
        <v>137</v>
      </c>
      <c r="B143" s="29" t="s">
        <v>592</v>
      </c>
      <c r="C143" s="30" t="s">
        <v>22</v>
      </c>
      <c r="D143" s="31" t="s">
        <v>38</v>
      </c>
      <c r="E143" s="30" t="s">
        <v>593</v>
      </c>
      <c r="F143" s="34" t="s">
        <v>469</v>
      </c>
      <c r="G143" s="32">
        <v>21.2765957446809</v>
      </c>
      <c r="H143" s="33">
        <v>21.2765957446809</v>
      </c>
      <c r="I143" s="52">
        <f t="shared" si="16"/>
        <v>16382.9787234043</v>
      </c>
      <c r="J143" s="53">
        <f t="shared" si="17"/>
        <v>999.361702127662</v>
      </c>
      <c r="K143" s="54">
        <v>0.8</v>
      </c>
      <c r="L143" s="53">
        <f t="shared" si="18"/>
        <v>799.489361702129</v>
      </c>
      <c r="M143" s="33">
        <f t="shared" si="19"/>
        <v>199.872340425532</v>
      </c>
      <c r="N143" s="37" t="s">
        <v>26</v>
      </c>
      <c r="O143" s="31" t="s">
        <v>594</v>
      </c>
      <c r="P143" s="31"/>
      <c r="Q143" s="60"/>
    </row>
    <row r="144" s="2" customFormat="1" ht="33" customHeight="1" spans="1:17">
      <c r="A144" s="28">
        <v>138</v>
      </c>
      <c r="B144" s="29" t="s">
        <v>595</v>
      </c>
      <c r="C144" s="30" t="s">
        <v>22</v>
      </c>
      <c r="D144" s="31" t="s">
        <v>242</v>
      </c>
      <c r="E144" s="30" t="s">
        <v>596</v>
      </c>
      <c r="F144" s="34" t="s">
        <v>597</v>
      </c>
      <c r="G144" s="32">
        <v>15.9574468085106</v>
      </c>
      <c r="H144" s="33">
        <v>15.9574468085106</v>
      </c>
      <c r="I144" s="52">
        <f t="shared" si="16"/>
        <v>12287.2340425532</v>
      </c>
      <c r="J144" s="53">
        <f t="shared" si="17"/>
        <v>749.521276595743</v>
      </c>
      <c r="K144" s="54">
        <v>0.8</v>
      </c>
      <c r="L144" s="53">
        <f t="shared" si="18"/>
        <v>599.617021276594</v>
      </c>
      <c r="M144" s="33">
        <f t="shared" si="19"/>
        <v>149.904255319149</v>
      </c>
      <c r="N144" s="37" t="s">
        <v>26</v>
      </c>
      <c r="O144" s="31" t="s">
        <v>598</v>
      </c>
      <c r="P144" s="31"/>
      <c r="Q144" s="60"/>
    </row>
    <row r="145" s="2" customFormat="1" ht="33" customHeight="1" spans="1:17">
      <c r="A145" s="28">
        <v>139</v>
      </c>
      <c r="B145" s="29" t="s">
        <v>599</v>
      </c>
      <c r="C145" s="30" t="s">
        <v>22</v>
      </c>
      <c r="D145" s="31" t="s">
        <v>242</v>
      </c>
      <c r="E145" s="30" t="s">
        <v>600</v>
      </c>
      <c r="F145" s="34" t="s">
        <v>35</v>
      </c>
      <c r="G145" s="32">
        <v>21.2765957446809</v>
      </c>
      <c r="H145" s="33">
        <v>21.2765957446809</v>
      </c>
      <c r="I145" s="52">
        <f t="shared" si="16"/>
        <v>16382.9787234043</v>
      </c>
      <c r="J145" s="53">
        <f t="shared" si="17"/>
        <v>999.361702127662</v>
      </c>
      <c r="K145" s="54">
        <v>0.8</v>
      </c>
      <c r="L145" s="53">
        <f t="shared" si="18"/>
        <v>799.489361702129</v>
      </c>
      <c r="M145" s="33">
        <f t="shared" si="19"/>
        <v>199.872340425532</v>
      </c>
      <c r="N145" s="37" t="s">
        <v>26</v>
      </c>
      <c r="O145" s="31" t="s">
        <v>601</v>
      </c>
      <c r="P145" s="31"/>
      <c r="Q145" s="60"/>
    </row>
    <row r="146" s="2" customFormat="1" ht="33" customHeight="1" spans="1:17">
      <c r="A146" s="28">
        <v>140</v>
      </c>
      <c r="B146" s="29" t="s">
        <v>602</v>
      </c>
      <c r="C146" s="30" t="s">
        <v>22</v>
      </c>
      <c r="D146" s="31" t="s">
        <v>43</v>
      </c>
      <c r="E146" s="30" t="s">
        <v>603</v>
      </c>
      <c r="F146" s="34" t="s">
        <v>604</v>
      </c>
      <c r="G146" s="32">
        <v>31.9148936170213</v>
      </c>
      <c r="H146" s="33">
        <v>31.9148936170213</v>
      </c>
      <c r="I146" s="52">
        <f t="shared" si="16"/>
        <v>24574.4680851064</v>
      </c>
      <c r="J146" s="53">
        <f t="shared" si="17"/>
        <v>1499.04255319149</v>
      </c>
      <c r="K146" s="54">
        <v>0.8</v>
      </c>
      <c r="L146" s="53">
        <f t="shared" si="18"/>
        <v>1199.23404255319</v>
      </c>
      <c r="M146" s="33">
        <f t="shared" si="19"/>
        <v>299.808510638298</v>
      </c>
      <c r="N146" s="37" t="s">
        <v>26</v>
      </c>
      <c r="O146" s="74" t="s">
        <v>605</v>
      </c>
      <c r="P146" s="74"/>
      <c r="Q146" s="60"/>
    </row>
    <row r="147" s="2" customFormat="1" ht="33" customHeight="1" spans="1:17">
      <c r="A147" s="28">
        <v>141</v>
      </c>
      <c r="B147" s="29" t="s">
        <v>606</v>
      </c>
      <c r="C147" s="30" t="s">
        <v>22</v>
      </c>
      <c r="D147" s="31" t="s">
        <v>153</v>
      </c>
      <c r="E147" s="30" t="s">
        <v>607</v>
      </c>
      <c r="F147" s="34" t="s">
        <v>608</v>
      </c>
      <c r="G147" s="32">
        <v>10.6382978723404</v>
      </c>
      <c r="H147" s="33">
        <v>10.6382978723404</v>
      </c>
      <c r="I147" s="52">
        <f t="shared" si="16"/>
        <v>8191.48936170211</v>
      </c>
      <c r="J147" s="53">
        <f t="shared" si="17"/>
        <v>499.680851063829</v>
      </c>
      <c r="K147" s="54">
        <v>0.8</v>
      </c>
      <c r="L147" s="53">
        <f t="shared" si="18"/>
        <v>399.744680851063</v>
      </c>
      <c r="M147" s="33">
        <f t="shared" si="19"/>
        <v>99.9361702127657</v>
      </c>
      <c r="N147" s="37" t="s">
        <v>26</v>
      </c>
      <c r="O147" s="31" t="s">
        <v>609</v>
      </c>
      <c r="P147" s="31"/>
      <c r="Q147" s="60"/>
    </row>
    <row r="148" s="2" customFormat="1" ht="33" customHeight="1" spans="1:17">
      <c r="A148" s="28">
        <v>142</v>
      </c>
      <c r="B148" s="29" t="s">
        <v>610</v>
      </c>
      <c r="C148" s="30" t="s">
        <v>22</v>
      </c>
      <c r="D148" s="31" t="s">
        <v>53</v>
      </c>
      <c r="E148" s="30" t="s">
        <v>611</v>
      </c>
      <c r="F148" s="34" t="s">
        <v>612</v>
      </c>
      <c r="G148" s="32">
        <v>17.0212765957447</v>
      </c>
      <c r="H148" s="33">
        <v>17.0212765957447</v>
      </c>
      <c r="I148" s="52">
        <f t="shared" si="16"/>
        <v>13106.3829787234</v>
      </c>
      <c r="J148" s="53">
        <f t="shared" si="17"/>
        <v>799.489361702128</v>
      </c>
      <c r="K148" s="54">
        <v>0.8</v>
      </c>
      <c r="L148" s="53">
        <f t="shared" si="18"/>
        <v>639.591489361703</v>
      </c>
      <c r="M148" s="33">
        <f t="shared" si="19"/>
        <v>159.897872340426</v>
      </c>
      <c r="N148" s="37" t="s">
        <v>26</v>
      </c>
      <c r="O148" s="31" t="s">
        <v>613</v>
      </c>
      <c r="P148" s="31"/>
      <c r="Q148" s="60"/>
    </row>
    <row r="149" s="2" customFormat="1" ht="33" customHeight="1" spans="1:17">
      <c r="A149" s="28">
        <v>143</v>
      </c>
      <c r="B149" s="29" t="s">
        <v>614</v>
      </c>
      <c r="C149" s="30" t="s">
        <v>22</v>
      </c>
      <c r="D149" s="31" t="s">
        <v>48</v>
      </c>
      <c r="E149" s="30" t="s">
        <v>615</v>
      </c>
      <c r="F149" s="34" t="s">
        <v>616</v>
      </c>
      <c r="G149" s="32">
        <v>21.2765957446809</v>
      </c>
      <c r="H149" s="33">
        <v>21.2765957446809</v>
      </c>
      <c r="I149" s="52">
        <f t="shared" si="16"/>
        <v>16382.9787234043</v>
      </c>
      <c r="J149" s="53">
        <f t="shared" si="17"/>
        <v>999.361702127662</v>
      </c>
      <c r="K149" s="54">
        <v>0.8</v>
      </c>
      <c r="L149" s="53">
        <f t="shared" si="18"/>
        <v>799.489361702129</v>
      </c>
      <c r="M149" s="33">
        <f t="shared" si="19"/>
        <v>199.872340425532</v>
      </c>
      <c r="N149" s="37" t="s">
        <v>26</v>
      </c>
      <c r="O149" s="31" t="s">
        <v>617</v>
      </c>
      <c r="P149" s="31"/>
      <c r="Q149" s="60"/>
    </row>
    <row r="150" s="2" customFormat="1" ht="33" customHeight="1" spans="1:17">
      <c r="A150" s="28">
        <v>144</v>
      </c>
      <c r="B150" s="29" t="s">
        <v>618</v>
      </c>
      <c r="C150" s="30" t="s">
        <v>22</v>
      </c>
      <c r="D150" s="31" t="s">
        <v>378</v>
      </c>
      <c r="E150" s="30" t="s">
        <v>619</v>
      </c>
      <c r="F150" s="34" t="s">
        <v>620</v>
      </c>
      <c r="G150" s="32">
        <v>21.2765957446809</v>
      </c>
      <c r="H150" s="33">
        <v>21.2765957446809</v>
      </c>
      <c r="I150" s="52">
        <f t="shared" si="16"/>
        <v>16382.9787234043</v>
      </c>
      <c r="J150" s="53">
        <f t="shared" si="17"/>
        <v>999.361702127662</v>
      </c>
      <c r="K150" s="54">
        <v>0.8</v>
      </c>
      <c r="L150" s="53">
        <f t="shared" si="18"/>
        <v>799.489361702129</v>
      </c>
      <c r="M150" s="33">
        <f t="shared" si="19"/>
        <v>199.872340425532</v>
      </c>
      <c r="N150" s="37" t="s">
        <v>26</v>
      </c>
      <c r="O150" s="31" t="s">
        <v>621</v>
      </c>
      <c r="P150" s="31"/>
      <c r="Q150" s="60"/>
    </row>
    <row r="151" s="2" customFormat="1" ht="33" customHeight="1" spans="1:17">
      <c r="A151" s="28">
        <v>145</v>
      </c>
      <c r="B151" s="29" t="s">
        <v>622</v>
      </c>
      <c r="C151" s="30" t="s">
        <v>22</v>
      </c>
      <c r="D151" s="31" t="s">
        <v>623</v>
      </c>
      <c r="E151" s="30" t="s">
        <v>68</v>
      </c>
      <c r="F151" s="34" t="s">
        <v>624</v>
      </c>
      <c r="G151" s="32">
        <v>21.2765957446809</v>
      </c>
      <c r="H151" s="33">
        <v>21.2765957446809</v>
      </c>
      <c r="I151" s="52">
        <f t="shared" si="16"/>
        <v>16382.9787234043</v>
      </c>
      <c r="J151" s="53">
        <f t="shared" si="17"/>
        <v>999.361702127662</v>
      </c>
      <c r="K151" s="54">
        <v>0.8</v>
      </c>
      <c r="L151" s="53">
        <f t="shared" si="18"/>
        <v>799.489361702129</v>
      </c>
      <c r="M151" s="33">
        <f t="shared" si="19"/>
        <v>199.872340425532</v>
      </c>
      <c r="N151" s="37" t="s">
        <v>26</v>
      </c>
      <c r="O151" s="31" t="s">
        <v>625</v>
      </c>
      <c r="P151" s="31"/>
      <c r="Q151" s="60"/>
    </row>
    <row r="152" s="2" customFormat="1" ht="33" customHeight="1" spans="1:17">
      <c r="A152" s="28">
        <v>146</v>
      </c>
      <c r="B152" s="29" t="s">
        <v>626</v>
      </c>
      <c r="C152" s="30" t="s">
        <v>22</v>
      </c>
      <c r="D152" s="31" t="s">
        <v>88</v>
      </c>
      <c r="E152" s="30" t="s">
        <v>627</v>
      </c>
      <c r="F152" s="34" t="s">
        <v>628</v>
      </c>
      <c r="G152" s="32">
        <v>26.5957446808511</v>
      </c>
      <c r="H152" s="33">
        <v>26.5957446808511</v>
      </c>
      <c r="I152" s="52">
        <f t="shared" si="16"/>
        <v>20478.7234042553</v>
      </c>
      <c r="J152" s="53">
        <f t="shared" si="17"/>
        <v>1249.20212765958</v>
      </c>
      <c r="K152" s="54">
        <v>0.8</v>
      </c>
      <c r="L152" s="53">
        <f t="shared" si="18"/>
        <v>999.361702127661</v>
      </c>
      <c r="M152" s="33">
        <f t="shared" si="19"/>
        <v>249.840425531915</v>
      </c>
      <c r="N152" s="37" t="s">
        <v>26</v>
      </c>
      <c r="O152" s="31" t="s">
        <v>629</v>
      </c>
      <c r="P152" s="31"/>
      <c r="Q152" s="60"/>
    </row>
    <row r="153" s="2" customFormat="1" ht="33" customHeight="1" spans="1:17">
      <c r="A153" s="28">
        <v>147</v>
      </c>
      <c r="B153" s="29" t="s">
        <v>630</v>
      </c>
      <c r="C153" s="30" t="s">
        <v>22</v>
      </c>
      <c r="D153" s="31" t="s">
        <v>631</v>
      </c>
      <c r="E153" s="30" t="s">
        <v>632</v>
      </c>
      <c r="F153" s="34" t="s">
        <v>633</v>
      </c>
      <c r="G153" s="32">
        <v>98.936170212766</v>
      </c>
      <c r="H153" s="33">
        <v>98.936170212766</v>
      </c>
      <c r="I153" s="52">
        <f t="shared" si="16"/>
        <v>76180.8510638298</v>
      </c>
      <c r="J153" s="53">
        <f t="shared" si="17"/>
        <v>4647.03191489362</v>
      </c>
      <c r="K153" s="54">
        <v>0.8</v>
      </c>
      <c r="L153" s="53">
        <f t="shared" si="18"/>
        <v>3717.62553191489</v>
      </c>
      <c r="M153" s="33">
        <f t="shared" si="19"/>
        <v>929.406382978724</v>
      </c>
      <c r="N153" s="37" t="s">
        <v>26</v>
      </c>
      <c r="O153" s="31" t="s">
        <v>634</v>
      </c>
      <c r="P153" s="31"/>
      <c r="Q153" s="60"/>
    </row>
    <row r="154" s="2" customFormat="1" ht="33" customHeight="1" spans="1:17">
      <c r="A154" s="28">
        <v>148</v>
      </c>
      <c r="B154" s="29" t="s">
        <v>635</v>
      </c>
      <c r="C154" s="30" t="s">
        <v>22</v>
      </c>
      <c r="D154" s="31" t="s">
        <v>242</v>
      </c>
      <c r="E154" s="30" t="s">
        <v>636</v>
      </c>
      <c r="F154" s="34" t="s">
        <v>637</v>
      </c>
      <c r="G154" s="32">
        <v>31.9148936170213</v>
      </c>
      <c r="H154" s="33">
        <v>31.9148936170213</v>
      </c>
      <c r="I154" s="52">
        <f t="shared" si="16"/>
        <v>24574.4680851064</v>
      </c>
      <c r="J154" s="53">
        <f t="shared" si="17"/>
        <v>1499.04255319149</v>
      </c>
      <c r="K154" s="54">
        <v>0.8</v>
      </c>
      <c r="L154" s="53">
        <f t="shared" si="18"/>
        <v>1199.23404255319</v>
      </c>
      <c r="M154" s="33">
        <f t="shared" si="19"/>
        <v>299.808510638298</v>
      </c>
      <c r="N154" s="37" t="s">
        <v>26</v>
      </c>
      <c r="O154" s="31" t="s">
        <v>638</v>
      </c>
      <c r="P154" s="31"/>
      <c r="Q154" s="60"/>
    </row>
    <row r="155" s="2" customFormat="1" ht="33" customHeight="1" spans="1:17">
      <c r="A155" s="28">
        <v>149</v>
      </c>
      <c r="B155" s="29" t="s">
        <v>639</v>
      </c>
      <c r="C155" s="30" t="s">
        <v>22</v>
      </c>
      <c r="D155" s="31" t="s">
        <v>134</v>
      </c>
      <c r="E155" s="30" t="s">
        <v>640</v>
      </c>
      <c r="F155" s="34" t="s">
        <v>641</v>
      </c>
      <c r="G155" s="32">
        <v>17.0212765957447</v>
      </c>
      <c r="H155" s="33">
        <v>17.0212765957447</v>
      </c>
      <c r="I155" s="52">
        <f t="shared" si="16"/>
        <v>13106.3829787234</v>
      </c>
      <c r="J155" s="53">
        <f t="shared" si="17"/>
        <v>799.489361702128</v>
      </c>
      <c r="K155" s="54">
        <v>0.8</v>
      </c>
      <c r="L155" s="53">
        <f t="shared" si="18"/>
        <v>639.591489361703</v>
      </c>
      <c r="M155" s="33">
        <f t="shared" si="19"/>
        <v>159.897872340426</v>
      </c>
      <c r="N155" s="37" t="s">
        <v>26</v>
      </c>
      <c r="O155" s="74" t="s">
        <v>642</v>
      </c>
      <c r="P155" s="74"/>
      <c r="Q155" s="60"/>
    </row>
    <row r="156" s="2" customFormat="1" ht="33" customHeight="1" spans="1:17">
      <c r="A156" s="28">
        <v>150</v>
      </c>
      <c r="B156" s="29" t="s">
        <v>643</v>
      </c>
      <c r="C156" s="30" t="s">
        <v>22</v>
      </c>
      <c r="D156" s="31" t="s">
        <v>129</v>
      </c>
      <c r="E156" s="30" t="s">
        <v>644</v>
      </c>
      <c r="F156" s="34" t="s">
        <v>633</v>
      </c>
      <c r="G156" s="32">
        <v>21.2765957446809</v>
      </c>
      <c r="H156" s="33">
        <v>21.2765957446809</v>
      </c>
      <c r="I156" s="52">
        <f t="shared" si="16"/>
        <v>16382.9787234043</v>
      </c>
      <c r="J156" s="53">
        <f t="shared" si="17"/>
        <v>999.361702127662</v>
      </c>
      <c r="K156" s="54">
        <v>0.8</v>
      </c>
      <c r="L156" s="53">
        <f t="shared" si="18"/>
        <v>799.489361702129</v>
      </c>
      <c r="M156" s="33">
        <f t="shared" si="19"/>
        <v>199.872340425532</v>
      </c>
      <c r="N156" s="37" t="s">
        <v>26</v>
      </c>
      <c r="O156" s="31" t="s">
        <v>645</v>
      </c>
      <c r="P156" s="31"/>
      <c r="Q156" s="60"/>
    </row>
    <row r="157" s="2" customFormat="1" ht="33" customHeight="1" spans="1:17">
      <c r="A157" s="28">
        <v>151</v>
      </c>
      <c r="B157" s="29" t="s">
        <v>646</v>
      </c>
      <c r="C157" s="30" t="s">
        <v>22</v>
      </c>
      <c r="D157" s="31" t="s">
        <v>148</v>
      </c>
      <c r="E157" s="30" t="s">
        <v>647</v>
      </c>
      <c r="F157" s="34" t="s">
        <v>648</v>
      </c>
      <c r="G157" s="32">
        <v>12.77</v>
      </c>
      <c r="H157" s="33">
        <v>12.77</v>
      </c>
      <c r="I157" s="52">
        <f t="shared" si="16"/>
        <v>9832.9</v>
      </c>
      <c r="J157" s="53">
        <f t="shared" si="17"/>
        <v>599.8069</v>
      </c>
      <c r="K157" s="54">
        <v>0.8</v>
      </c>
      <c r="L157" s="53">
        <f t="shared" si="18"/>
        <v>479.84552</v>
      </c>
      <c r="M157" s="33">
        <f t="shared" si="19"/>
        <v>119.96138</v>
      </c>
      <c r="N157" s="37" t="s">
        <v>26</v>
      </c>
      <c r="O157" s="31" t="s">
        <v>649</v>
      </c>
      <c r="P157" s="31"/>
      <c r="Q157" s="60"/>
    </row>
    <row r="158" s="2" customFormat="1" ht="33" customHeight="1" spans="1:17">
      <c r="A158" s="28">
        <v>152</v>
      </c>
      <c r="B158" s="29" t="s">
        <v>650</v>
      </c>
      <c r="C158" s="30" t="s">
        <v>22</v>
      </c>
      <c r="D158" s="31" t="s">
        <v>446</v>
      </c>
      <c r="E158" s="30" t="s">
        <v>197</v>
      </c>
      <c r="F158" s="34" t="s">
        <v>651</v>
      </c>
      <c r="G158" s="32">
        <v>5.31914893617021</v>
      </c>
      <c r="H158" s="33">
        <v>5.31914893617021</v>
      </c>
      <c r="I158" s="52">
        <f t="shared" si="16"/>
        <v>4095.74468085106</v>
      </c>
      <c r="J158" s="53">
        <f t="shared" si="17"/>
        <v>249.840425531915</v>
      </c>
      <c r="K158" s="54">
        <v>0.8</v>
      </c>
      <c r="L158" s="53">
        <f t="shared" si="18"/>
        <v>199.872340425532</v>
      </c>
      <c r="M158" s="33">
        <f t="shared" si="19"/>
        <v>49.968085106383</v>
      </c>
      <c r="N158" s="37" t="s">
        <v>26</v>
      </c>
      <c r="O158" s="31" t="s">
        <v>652</v>
      </c>
      <c r="P158" s="31"/>
      <c r="Q158" s="60"/>
    </row>
    <row r="159" s="2" customFormat="1" ht="33" customHeight="1" spans="1:17">
      <c r="A159" s="28">
        <v>153</v>
      </c>
      <c r="B159" s="29" t="s">
        <v>653</v>
      </c>
      <c r="C159" s="30" t="s">
        <v>22</v>
      </c>
      <c r="D159" s="31" t="s">
        <v>148</v>
      </c>
      <c r="E159" s="30" t="s">
        <v>654</v>
      </c>
      <c r="F159" s="34" t="s">
        <v>655</v>
      </c>
      <c r="G159" s="32">
        <v>15.9574468085106</v>
      </c>
      <c r="H159" s="33">
        <v>15.9574468085106</v>
      </c>
      <c r="I159" s="52">
        <f t="shared" si="16"/>
        <v>12287.2340425532</v>
      </c>
      <c r="J159" s="53">
        <f t="shared" si="17"/>
        <v>749.521276595743</v>
      </c>
      <c r="K159" s="54">
        <v>0.8</v>
      </c>
      <c r="L159" s="53">
        <f t="shared" si="18"/>
        <v>599.617021276594</v>
      </c>
      <c r="M159" s="33">
        <f t="shared" si="19"/>
        <v>149.904255319149</v>
      </c>
      <c r="N159" s="37" t="s">
        <v>26</v>
      </c>
      <c r="O159" s="31" t="s">
        <v>656</v>
      </c>
      <c r="P159" s="31"/>
      <c r="Q159" s="60"/>
    </row>
    <row r="160" s="2" customFormat="1" ht="33" customHeight="1" spans="1:17">
      <c r="A160" s="28">
        <v>154</v>
      </c>
      <c r="B160" s="29" t="s">
        <v>657</v>
      </c>
      <c r="C160" s="30" t="s">
        <v>22</v>
      </c>
      <c r="D160" s="31" t="s">
        <v>33</v>
      </c>
      <c r="E160" s="30" t="s">
        <v>658</v>
      </c>
      <c r="F160" s="34" t="s">
        <v>659</v>
      </c>
      <c r="G160" s="32">
        <v>21.2765957446809</v>
      </c>
      <c r="H160" s="33">
        <v>21.2765957446809</v>
      </c>
      <c r="I160" s="52">
        <f t="shared" si="16"/>
        <v>16382.9787234043</v>
      </c>
      <c r="J160" s="53">
        <f t="shared" si="17"/>
        <v>999.361702127662</v>
      </c>
      <c r="K160" s="54">
        <v>0.8</v>
      </c>
      <c r="L160" s="53">
        <f t="shared" si="18"/>
        <v>799.489361702129</v>
      </c>
      <c r="M160" s="33">
        <f t="shared" si="19"/>
        <v>199.872340425532</v>
      </c>
      <c r="N160" s="37" t="s">
        <v>26</v>
      </c>
      <c r="O160" s="31" t="s">
        <v>660</v>
      </c>
      <c r="P160" s="31"/>
      <c r="Q160" s="60"/>
    </row>
    <row r="161" s="2" customFormat="1" ht="33" customHeight="1" spans="1:17">
      <c r="A161" s="28">
        <v>155</v>
      </c>
      <c r="B161" s="29" t="s">
        <v>661</v>
      </c>
      <c r="C161" s="30" t="s">
        <v>22</v>
      </c>
      <c r="D161" s="83" t="s">
        <v>662</v>
      </c>
      <c r="E161" s="30" t="s">
        <v>663</v>
      </c>
      <c r="F161" s="34" t="s">
        <v>664</v>
      </c>
      <c r="G161" s="32">
        <v>98.936170212766</v>
      </c>
      <c r="H161" s="33">
        <v>98.936170212766</v>
      </c>
      <c r="I161" s="52">
        <f t="shared" si="16"/>
        <v>76180.8510638298</v>
      </c>
      <c r="J161" s="53">
        <f t="shared" si="17"/>
        <v>4647.03191489362</v>
      </c>
      <c r="K161" s="54">
        <v>0.8</v>
      </c>
      <c r="L161" s="53">
        <f t="shared" si="18"/>
        <v>3717.62553191489</v>
      </c>
      <c r="M161" s="33">
        <f t="shared" si="19"/>
        <v>929.406382978724</v>
      </c>
      <c r="N161" s="37" t="s">
        <v>665</v>
      </c>
      <c r="O161" s="79" t="s">
        <v>666</v>
      </c>
      <c r="P161" s="80"/>
      <c r="Q161" s="60"/>
    </row>
    <row r="162" s="2" customFormat="1" ht="33" customHeight="1" spans="1:17">
      <c r="A162" s="28">
        <v>156</v>
      </c>
      <c r="B162" s="29" t="s">
        <v>667</v>
      </c>
      <c r="C162" s="30" t="s">
        <v>22</v>
      </c>
      <c r="D162" s="36" t="s">
        <v>316</v>
      </c>
      <c r="E162" s="30" t="s">
        <v>663</v>
      </c>
      <c r="F162" s="34" t="s">
        <v>664</v>
      </c>
      <c r="G162" s="32">
        <v>98.936170212766</v>
      </c>
      <c r="H162" s="33">
        <v>98.936170212766</v>
      </c>
      <c r="I162" s="52">
        <f t="shared" si="16"/>
        <v>76180.8510638298</v>
      </c>
      <c r="J162" s="53">
        <f t="shared" si="17"/>
        <v>4647.03191489362</v>
      </c>
      <c r="K162" s="54">
        <v>0.8</v>
      </c>
      <c r="L162" s="53">
        <f t="shared" si="18"/>
        <v>3717.62553191489</v>
      </c>
      <c r="M162" s="33">
        <f t="shared" si="19"/>
        <v>929.406382978724</v>
      </c>
      <c r="N162" s="37" t="s">
        <v>59</v>
      </c>
      <c r="O162" s="79" t="s">
        <v>668</v>
      </c>
      <c r="P162" s="80"/>
      <c r="Q162" s="60"/>
    </row>
    <row r="163" s="2" customFormat="1" ht="33" customHeight="1" spans="1:17">
      <c r="A163" s="28">
        <v>157</v>
      </c>
      <c r="B163" s="84" t="s">
        <v>669</v>
      </c>
      <c r="C163" s="30" t="s">
        <v>22</v>
      </c>
      <c r="D163" s="31" t="s">
        <v>129</v>
      </c>
      <c r="E163" s="74" t="s">
        <v>670</v>
      </c>
      <c r="F163" s="60" t="s">
        <v>477</v>
      </c>
      <c r="G163" s="28">
        <v>21.2765957446809</v>
      </c>
      <c r="H163" s="33">
        <v>21.2765957446809</v>
      </c>
      <c r="I163" s="52">
        <f t="shared" si="16"/>
        <v>16382.9787234043</v>
      </c>
      <c r="J163" s="53">
        <f t="shared" si="17"/>
        <v>999.361702127662</v>
      </c>
      <c r="K163" s="54">
        <v>0.8</v>
      </c>
      <c r="L163" s="53">
        <f t="shared" si="18"/>
        <v>799.489361702129</v>
      </c>
      <c r="M163" s="33">
        <f t="shared" si="19"/>
        <v>199.872340425532</v>
      </c>
      <c r="N163" s="37" t="s">
        <v>26</v>
      </c>
      <c r="O163" s="31" t="s">
        <v>671</v>
      </c>
      <c r="P163" s="31"/>
      <c r="Q163" s="99"/>
    </row>
    <row r="164" s="2" customFormat="1" ht="33" customHeight="1" spans="1:17">
      <c r="A164" s="28">
        <v>158</v>
      </c>
      <c r="B164" s="84" t="s">
        <v>672</v>
      </c>
      <c r="C164" s="30" t="s">
        <v>22</v>
      </c>
      <c r="D164" s="31" t="s">
        <v>251</v>
      </c>
      <c r="E164" s="74" t="s">
        <v>673</v>
      </c>
      <c r="F164" s="60" t="s">
        <v>674</v>
      </c>
      <c r="G164" s="28">
        <v>21.2765957446809</v>
      </c>
      <c r="H164" s="33">
        <v>21.2765957446809</v>
      </c>
      <c r="I164" s="52">
        <f t="shared" si="16"/>
        <v>16382.9787234043</v>
      </c>
      <c r="J164" s="53">
        <f t="shared" si="17"/>
        <v>999.361702127662</v>
      </c>
      <c r="K164" s="54">
        <v>0.8</v>
      </c>
      <c r="L164" s="53">
        <f t="shared" si="18"/>
        <v>799.489361702129</v>
      </c>
      <c r="M164" s="33">
        <f t="shared" si="19"/>
        <v>199.872340425532</v>
      </c>
      <c r="N164" s="37" t="s">
        <v>26</v>
      </c>
      <c r="O164" s="31" t="s">
        <v>675</v>
      </c>
      <c r="P164" s="31"/>
      <c r="Q164" s="99"/>
    </row>
    <row r="165" s="2" customFormat="1" ht="33" customHeight="1" spans="1:17">
      <c r="A165" s="28">
        <v>159</v>
      </c>
      <c r="B165" s="85" t="s">
        <v>676</v>
      </c>
      <c r="C165" s="86" t="s">
        <v>22</v>
      </c>
      <c r="D165" s="36" t="s">
        <v>580</v>
      </c>
      <c r="E165" s="28" t="s">
        <v>677</v>
      </c>
      <c r="F165" s="60" t="s">
        <v>678</v>
      </c>
      <c r="G165" s="28">
        <v>10.6382978723404</v>
      </c>
      <c r="H165" s="33">
        <v>10.6382978723404</v>
      </c>
      <c r="I165" s="52">
        <f t="shared" si="16"/>
        <v>8191.48936170211</v>
      </c>
      <c r="J165" s="53">
        <f t="shared" si="17"/>
        <v>499.680851063829</v>
      </c>
      <c r="K165" s="54">
        <v>0.8</v>
      </c>
      <c r="L165" s="53">
        <f t="shared" si="18"/>
        <v>399.744680851063</v>
      </c>
      <c r="M165" s="33">
        <f t="shared" si="19"/>
        <v>99.9361702127657</v>
      </c>
      <c r="N165" s="37" t="s">
        <v>26</v>
      </c>
      <c r="O165" s="75" t="s">
        <v>679</v>
      </c>
      <c r="P165" s="75"/>
      <c r="Q165" s="99"/>
    </row>
    <row r="166" s="2" customFormat="1" ht="33" customHeight="1" spans="1:17">
      <c r="A166" s="74">
        <v>160</v>
      </c>
      <c r="B166" s="61" t="s">
        <v>680</v>
      </c>
      <c r="C166" s="86" t="s">
        <v>22</v>
      </c>
      <c r="D166" s="87" t="s">
        <v>681</v>
      </c>
      <c r="E166" s="74" t="s">
        <v>682</v>
      </c>
      <c r="F166" s="74" t="s">
        <v>683</v>
      </c>
      <c r="G166" s="74">
        <v>21.2765957446809</v>
      </c>
      <c r="H166" s="33">
        <v>21.2765957446809</v>
      </c>
      <c r="I166" s="52">
        <f t="shared" si="16"/>
        <v>16382.9787234043</v>
      </c>
      <c r="J166" s="53">
        <f t="shared" si="17"/>
        <v>999.361702127662</v>
      </c>
      <c r="K166" s="54">
        <v>0.8</v>
      </c>
      <c r="L166" s="53">
        <f t="shared" si="18"/>
        <v>799.489361702129</v>
      </c>
      <c r="M166" s="33">
        <f t="shared" si="19"/>
        <v>199.872340425532</v>
      </c>
      <c r="N166" s="37" t="s">
        <v>26</v>
      </c>
      <c r="O166" s="96" t="s">
        <v>684</v>
      </c>
      <c r="P166" s="74"/>
      <c r="Q166" s="74"/>
    </row>
    <row r="167" s="2" customFormat="1" ht="33" customHeight="1" spans="1:17">
      <c r="A167" s="74">
        <v>161</v>
      </c>
      <c r="B167" s="61" t="s">
        <v>685</v>
      </c>
      <c r="C167" s="86" t="s">
        <v>22</v>
      </c>
      <c r="D167" s="34" t="s">
        <v>686</v>
      </c>
      <c r="E167" s="74" t="s">
        <v>687</v>
      </c>
      <c r="F167" s="34" t="s">
        <v>688</v>
      </c>
      <c r="G167" s="74">
        <v>12.77</v>
      </c>
      <c r="H167" s="33">
        <v>12.77</v>
      </c>
      <c r="I167" s="52">
        <f t="shared" si="16"/>
        <v>9832.9</v>
      </c>
      <c r="J167" s="53">
        <f t="shared" si="17"/>
        <v>599.8069</v>
      </c>
      <c r="K167" s="54">
        <v>0.8</v>
      </c>
      <c r="L167" s="53">
        <f t="shared" si="18"/>
        <v>479.84552</v>
      </c>
      <c r="M167" s="33">
        <f t="shared" si="19"/>
        <v>119.96138</v>
      </c>
      <c r="N167" s="37" t="s">
        <v>26</v>
      </c>
      <c r="O167" s="74" t="s">
        <v>689</v>
      </c>
      <c r="P167" s="74"/>
      <c r="Q167" s="74"/>
    </row>
    <row r="168" s="2" customFormat="1" ht="33" customHeight="1" spans="1:17">
      <c r="A168" s="74">
        <v>162</v>
      </c>
      <c r="B168" s="61" t="s">
        <v>690</v>
      </c>
      <c r="C168" s="86" t="s">
        <v>22</v>
      </c>
      <c r="D168" s="35" t="s">
        <v>43</v>
      </c>
      <c r="E168" s="74" t="s">
        <v>691</v>
      </c>
      <c r="F168" s="34" t="s">
        <v>692</v>
      </c>
      <c r="G168" s="74">
        <v>21.2765957446809</v>
      </c>
      <c r="H168" s="33">
        <v>21.2765957446809</v>
      </c>
      <c r="I168" s="52">
        <f t="shared" si="16"/>
        <v>16382.9787234043</v>
      </c>
      <c r="J168" s="53">
        <f t="shared" si="17"/>
        <v>999.361702127662</v>
      </c>
      <c r="K168" s="54">
        <v>0.8</v>
      </c>
      <c r="L168" s="53">
        <f t="shared" si="18"/>
        <v>799.489361702129</v>
      </c>
      <c r="M168" s="33">
        <f t="shared" si="19"/>
        <v>199.872340425532</v>
      </c>
      <c r="N168" s="37" t="s">
        <v>26</v>
      </c>
      <c r="O168" s="35" t="s">
        <v>693</v>
      </c>
      <c r="P168" s="74"/>
      <c r="Q168" s="74"/>
    </row>
    <row r="169" s="2" customFormat="1" ht="33" customHeight="1" spans="1:17">
      <c r="A169" s="74">
        <v>163</v>
      </c>
      <c r="B169" s="61" t="s">
        <v>694</v>
      </c>
      <c r="C169" s="86" t="s">
        <v>22</v>
      </c>
      <c r="D169" s="34" t="s">
        <v>129</v>
      </c>
      <c r="E169" s="74" t="s">
        <v>695</v>
      </c>
      <c r="F169" s="34" t="s">
        <v>664</v>
      </c>
      <c r="G169" s="74">
        <v>95.74</v>
      </c>
      <c r="H169" s="88">
        <v>95.74</v>
      </c>
      <c r="I169" s="52">
        <f t="shared" si="16"/>
        <v>73719.8</v>
      </c>
      <c r="J169" s="53">
        <f t="shared" si="17"/>
        <v>4496.9078</v>
      </c>
      <c r="K169" s="54">
        <v>0.8</v>
      </c>
      <c r="L169" s="53">
        <f t="shared" si="18"/>
        <v>3597.52624</v>
      </c>
      <c r="M169" s="33">
        <f t="shared" si="19"/>
        <v>899.38156</v>
      </c>
      <c r="N169" s="37" t="s">
        <v>26</v>
      </c>
      <c r="O169" s="74" t="s">
        <v>696</v>
      </c>
      <c r="P169" s="74"/>
      <c r="Q169" s="74"/>
    </row>
    <row r="170" s="2" customFormat="1" ht="33" customHeight="1" spans="1:17">
      <c r="A170" s="74">
        <v>164</v>
      </c>
      <c r="B170" s="61" t="s">
        <v>697</v>
      </c>
      <c r="C170" s="86" t="s">
        <v>22</v>
      </c>
      <c r="D170" s="34" t="s">
        <v>698</v>
      </c>
      <c r="E170" s="74" t="s">
        <v>699</v>
      </c>
      <c r="F170" s="34" t="s">
        <v>700</v>
      </c>
      <c r="G170" s="74">
        <v>15.96</v>
      </c>
      <c r="H170" s="88">
        <v>15.96</v>
      </c>
      <c r="I170" s="52">
        <f t="shared" si="16"/>
        <v>12289.2</v>
      </c>
      <c r="J170" s="53">
        <f t="shared" si="17"/>
        <v>749.6412</v>
      </c>
      <c r="K170" s="54">
        <v>0.8</v>
      </c>
      <c r="L170" s="53">
        <f t="shared" si="18"/>
        <v>599.71296</v>
      </c>
      <c r="M170" s="33">
        <f t="shared" si="19"/>
        <v>149.92824</v>
      </c>
      <c r="N170" s="37" t="s">
        <v>26</v>
      </c>
      <c r="O170" s="74" t="s">
        <v>701</v>
      </c>
      <c r="P170" s="74"/>
      <c r="Q170" s="74"/>
    </row>
    <row r="171" s="2" customFormat="1" ht="33" customHeight="1" spans="1:17">
      <c r="A171" s="74">
        <v>165</v>
      </c>
      <c r="B171" s="61" t="s">
        <v>702</v>
      </c>
      <c r="C171" s="86" t="s">
        <v>22</v>
      </c>
      <c r="D171" s="35" t="s">
        <v>562</v>
      </c>
      <c r="E171" s="74" t="s">
        <v>703</v>
      </c>
      <c r="F171" s="34" t="s">
        <v>704</v>
      </c>
      <c r="G171" s="74">
        <v>10.64</v>
      </c>
      <c r="H171" s="88">
        <v>10.64</v>
      </c>
      <c r="I171" s="52">
        <f t="shared" si="16"/>
        <v>8192.8</v>
      </c>
      <c r="J171" s="53">
        <f t="shared" si="17"/>
        <v>499.7608</v>
      </c>
      <c r="K171" s="54">
        <v>0.8</v>
      </c>
      <c r="L171" s="53">
        <f t="shared" si="18"/>
        <v>399.80864</v>
      </c>
      <c r="M171" s="33">
        <f t="shared" si="19"/>
        <v>99.95216</v>
      </c>
      <c r="N171" s="37" t="s">
        <v>26</v>
      </c>
      <c r="O171" s="35" t="s">
        <v>705</v>
      </c>
      <c r="P171" s="74"/>
      <c r="Q171" s="74"/>
    </row>
    <row r="172" s="2" customFormat="1" ht="33" customHeight="1" spans="1:17">
      <c r="A172" s="74">
        <v>166</v>
      </c>
      <c r="B172" s="61" t="s">
        <v>706</v>
      </c>
      <c r="C172" s="86" t="s">
        <v>22</v>
      </c>
      <c r="D172" s="89" t="s">
        <v>707</v>
      </c>
      <c r="E172" s="74" t="s">
        <v>520</v>
      </c>
      <c r="F172" s="34" t="s">
        <v>708</v>
      </c>
      <c r="G172" s="74">
        <v>31.91</v>
      </c>
      <c r="H172" s="88">
        <v>31.91</v>
      </c>
      <c r="I172" s="52">
        <f t="shared" si="16"/>
        <v>24570.7</v>
      </c>
      <c r="J172" s="53">
        <f t="shared" si="17"/>
        <v>1498.8127</v>
      </c>
      <c r="K172" s="54">
        <v>0.8</v>
      </c>
      <c r="L172" s="53">
        <f t="shared" si="18"/>
        <v>1199.05016</v>
      </c>
      <c r="M172" s="33">
        <f t="shared" si="19"/>
        <v>299.76254</v>
      </c>
      <c r="N172" s="37" t="s">
        <v>26</v>
      </c>
      <c r="O172" s="74" t="s">
        <v>709</v>
      </c>
      <c r="P172" s="74"/>
      <c r="Q172" s="74"/>
    </row>
    <row r="173" s="2" customFormat="1" ht="33" customHeight="1" spans="1:17">
      <c r="A173" s="74">
        <v>167</v>
      </c>
      <c r="B173" s="29" t="s">
        <v>710</v>
      </c>
      <c r="C173" s="86" t="s">
        <v>22</v>
      </c>
      <c r="D173" s="31" t="s">
        <v>425</v>
      </c>
      <c r="E173" s="66" t="s">
        <v>711</v>
      </c>
      <c r="F173" s="28" t="s">
        <v>712</v>
      </c>
      <c r="G173" s="32">
        <v>21.28</v>
      </c>
      <c r="H173" s="33">
        <v>21.28</v>
      </c>
      <c r="I173" s="52">
        <f t="shared" si="16"/>
        <v>16385.6</v>
      </c>
      <c r="J173" s="53">
        <f t="shared" si="17"/>
        <v>999.5216</v>
      </c>
      <c r="K173" s="54">
        <v>0.8</v>
      </c>
      <c r="L173" s="53">
        <f t="shared" si="18"/>
        <v>799.61728</v>
      </c>
      <c r="M173" s="33">
        <f t="shared" si="19"/>
        <v>199.90432</v>
      </c>
      <c r="N173" s="37" t="s">
        <v>26</v>
      </c>
      <c r="O173" s="31" t="s">
        <v>713</v>
      </c>
      <c r="P173" s="31"/>
      <c r="Q173" s="74"/>
    </row>
    <row r="174" s="2" customFormat="1" ht="33" customHeight="1" spans="1:17">
      <c r="A174" s="74">
        <v>168</v>
      </c>
      <c r="B174" s="29" t="s">
        <v>714</v>
      </c>
      <c r="C174" s="86" t="s">
        <v>22</v>
      </c>
      <c r="D174" s="31" t="s">
        <v>715</v>
      </c>
      <c r="E174" s="30" t="s">
        <v>265</v>
      </c>
      <c r="F174" s="34" t="s">
        <v>716</v>
      </c>
      <c r="G174" s="32">
        <v>31.91</v>
      </c>
      <c r="H174" s="33">
        <v>31.91</v>
      </c>
      <c r="I174" s="52">
        <f t="shared" si="16"/>
        <v>24570.7</v>
      </c>
      <c r="J174" s="53">
        <f t="shared" si="17"/>
        <v>1498.8127</v>
      </c>
      <c r="K174" s="54">
        <v>0.8</v>
      </c>
      <c r="L174" s="53">
        <f t="shared" si="18"/>
        <v>1199.05016</v>
      </c>
      <c r="M174" s="33">
        <f t="shared" si="19"/>
        <v>299.76254</v>
      </c>
      <c r="N174" s="37" t="s">
        <v>26</v>
      </c>
      <c r="O174" s="31" t="s">
        <v>717</v>
      </c>
      <c r="P174" s="31"/>
      <c r="Q174" s="74"/>
    </row>
    <row r="175" s="2" customFormat="1" ht="33" customHeight="1" spans="1:17">
      <c r="A175" s="74">
        <v>169</v>
      </c>
      <c r="B175" s="61" t="s">
        <v>718</v>
      </c>
      <c r="C175" s="86" t="s">
        <v>22</v>
      </c>
      <c r="D175" s="90" t="s">
        <v>425</v>
      </c>
      <c r="E175" s="74" t="s">
        <v>719</v>
      </c>
      <c r="F175" s="34" t="s">
        <v>720</v>
      </c>
      <c r="G175" s="74">
        <v>10.64</v>
      </c>
      <c r="H175" s="88">
        <v>10.64</v>
      </c>
      <c r="I175" s="52">
        <f t="shared" si="16"/>
        <v>8192.8</v>
      </c>
      <c r="J175" s="53">
        <f t="shared" si="17"/>
        <v>499.7608</v>
      </c>
      <c r="K175" s="54">
        <v>0.8</v>
      </c>
      <c r="L175" s="53">
        <f t="shared" si="18"/>
        <v>399.80864</v>
      </c>
      <c r="M175" s="33">
        <f t="shared" si="19"/>
        <v>99.95216</v>
      </c>
      <c r="N175" s="37" t="s">
        <v>26</v>
      </c>
      <c r="O175" s="91" t="s">
        <v>721</v>
      </c>
      <c r="P175" s="74"/>
      <c r="Q175" s="74"/>
    </row>
    <row r="176" s="2" customFormat="1" ht="33" customHeight="1" spans="1:17">
      <c r="A176" s="74">
        <v>170</v>
      </c>
      <c r="B176" s="61" t="s">
        <v>722</v>
      </c>
      <c r="C176" s="86" t="s">
        <v>22</v>
      </c>
      <c r="D176" s="35" t="s">
        <v>390</v>
      </c>
      <c r="E176" s="74" t="s">
        <v>723</v>
      </c>
      <c r="F176" s="34" t="s">
        <v>724</v>
      </c>
      <c r="G176" s="34">
        <v>21.28</v>
      </c>
      <c r="H176" s="88">
        <v>21.28</v>
      </c>
      <c r="I176" s="52">
        <f t="shared" si="16"/>
        <v>16385.6</v>
      </c>
      <c r="J176" s="53">
        <f t="shared" si="17"/>
        <v>999.5216</v>
      </c>
      <c r="K176" s="54">
        <v>0.8</v>
      </c>
      <c r="L176" s="53">
        <f t="shared" si="18"/>
        <v>799.61728</v>
      </c>
      <c r="M176" s="33">
        <f t="shared" si="19"/>
        <v>199.90432</v>
      </c>
      <c r="N176" s="37" t="s">
        <v>26</v>
      </c>
      <c r="O176" s="35" t="s">
        <v>725</v>
      </c>
      <c r="P176" s="74"/>
      <c r="Q176" s="74"/>
    </row>
    <row r="177" s="2" customFormat="1" ht="33" customHeight="1" spans="1:17">
      <c r="A177" s="74">
        <v>171</v>
      </c>
      <c r="B177" s="61" t="s">
        <v>726</v>
      </c>
      <c r="C177" s="86" t="s">
        <v>22</v>
      </c>
      <c r="D177" s="35" t="s">
        <v>727</v>
      </c>
      <c r="E177" s="74" t="s">
        <v>728</v>
      </c>
      <c r="F177" s="34" t="s">
        <v>729</v>
      </c>
      <c r="G177" s="74">
        <v>15.96</v>
      </c>
      <c r="H177" s="88">
        <v>15.96</v>
      </c>
      <c r="I177" s="52">
        <f t="shared" si="16"/>
        <v>12289.2</v>
      </c>
      <c r="J177" s="53">
        <f t="shared" si="17"/>
        <v>749.6412</v>
      </c>
      <c r="K177" s="54">
        <v>0.8</v>
      </c>
      <c r="L177" s="53">
        <f t="shared" si="18"/>
        <v>599.71296</v>
      </c>
      <c r="M177" s="33">
        <f t="shared" si="19"/>
        <v>149.92824</v>
      </c>
      <c r="N177" s="37" t="s">
        <v>26</v>
      </c>
      <c r="O177" s="35" t="s">
        <v>730</v>
      </c>
      <c r="P177" s="74"/>
      <c r="Q177" s="74"/>
    </row>
    <row r="178" s="2" customFormat="1" ht="33" customHeight="1" spans="1:17">
      <c r="A178" s="74">
        <v>172</v>
      </c>
      <c r="B178" s="61" t="s">
        <v>731</v>
      </c>
      <c r="C178" s="86" t="s">
        <v>22</v>
      </c>
      <c r="D178" s="35" t="s">
        <v>153</v>
      </c>
      <c r="E178" s="74" t="s">
        <v>732</v>
      </c>
      <c r="F178" s="34" t="s">
        <v>577</v>
      </c>
      <c r="G178" s="74">
        <v>15.96</v>
      </c>
      <c r="H178" s="88">
        <v>15.96</v>
      </c>
      <c r="I178" s="52">
        <f t="shared" si="16"/>
        <v>12289.2</v>
      </c>
      <c r="J178" s="53">
        <f t="shared" si="17"/>
        <v>749.6412</v>
      </c>
      <c r="K178" s="54">
        <v>0.8</v>
      </c>
      <c r="L178" s="53">
        <f t="shared" si="18"/>
        <v>599.71296</v>
      </c>
      <c r="M178" s="33">
        <f t="shared" si="19"/>
        <v>149.92824</v>
      </c>
      <c r="N178" s="37" t="s">
        <v>26</v>
      </c>
      <c r="O178" s="35" t="s">
        <v>733</v>
      </c>
      <c r="P178" s="74"/>
      <c r="Q178" s="74"/>
    </row>
    <row r="179" s="2" customFormat="1" ht="33" customHeight="1" spans="1:17">
      <c r="A179" s="74">
        <v>173</v>
      </c>
      <c r="B179" s="61" t="s">
        <v>734</v>
      </c>
      <c r="C179" s="86" t="s">
        <v>22</v>
      </c>
      <c r="D179" s="35" t="s">
        <v>43</v>
      </c>
      <c r="E179" s="74" t="s">
        <v>735</v>
      </c>
      <c r="F179" s="34" t="s">
        <v>573</v>
      </c>
      <c r="G179" s="74">
        <v>10.64</v>
      </c>
      <c r="H179" s="88">
        <v>10.64</v>
      </c>
      <c r="I179" s="52">
        <f t="shared" si="16"/>
        <v>8192.8</v>
      </c>
      <c r="J179" s="53">
        <f t="shared" si="17"/>
        <v>499.7608</v>
      </c>
      <c r="K179" s="54">
        <v>0.8</v>
      </c>
      <c r="L179" s="53">
        <f t="shared" si="18"/>
        <v>399.80864</v>
      </c>
      <c r="M179" s="33">
        <f t="shared" si="19"/>
        <v>99.95216</v>
      </c>
      <c r="N179" s="37" t="s">
        <v>26</v>
      </c>
      <c r="O179" s="35" t="s">
        <v>736</v>
      </c>
      <c r="P179" s="74"/>
      <c r="Q179" s="74"/>
    </row>
    <row r="180" s="2" customFormat="1" ht="33" customHeight="1" spans="1:17">
      <c r="A180" s="74">
        <v>174</v>
      </c>
      <c r="B180" s="85" t="s">
        <v>737</v>
      </c>
      <c r="C180" s="86" t="s">
        <v>22</v>
      </c>
      <c r="D180" s="83" t="s">
        <v>38</v>
      </c>
      <c r="E180" s="28" t="s">
        <v>738</v>
      </c>
      <c r="F180" s="60" t="s">
        <v>739</v>
      </c>
      <c r="G180" s="28">
        <v>10.64</v>
      </c>
      <c r="H180" s="33">
        <v>10.64</v>
      </c>
      <c r="I180" s="52">
        <f t="shared" si="16"/>
        <v>8192.8</v>
      </c>
      <c r="J180" s="53">
        <f t="shared" si="17"/>
        <v>499.7608</v>
      </c>
      <c r="K180" s="54">
        <v>0.8</v>
      </c>
      <c r="L180" s="53">
        <f t="shared" si="18"/>
        <v>399.80864</v>
      </c>
      <c r="M180" s="33">
        <f t="shared" si="19"/>
        <v>99.95216</v>
      </c>
      <c r="N180" s="37" t="s">
        <v>26</v>
      </c>
      <c r="O180" s="55" t="s">
        <v>740</v>
      </c>
      <c r="P180" s="55"/>
      <c r="Q180" s="39"/>
    </row>
    <row r="181" s="2" customFormat="1" ht="33" customHeight="1" spans="1:17">
      <c r="A181" s="74">
        <v>175</v>
      </c>
      <c r="B181" s="85" t="s">
        <v>741</v>
      </c>
      <c r="C181" s="86" t="s">
        <v>22</v>
      </c>
      <c r="D181" s="35" t="s">
        <v>251</v>
      </c>
      <c r="E181" s="28" t="s">
        <v>742</v>
      </c>
      <c r="F181" s="60" t="s">
        <v>743</v>
      </c>
      <c r="G181" s="28">
        <v>21.28</v>
      </c>
      <c r="H181" s="33">
        <v>21.28</v>
      </c>
      <c r="I181" s="52">
        <f t="shared" si="16"/>
        <v>16385.6</v>
      </c>
      <c r="J181" s="53">
        <f t="shared" si="17"/>
        <v>999.5216</v>
      </c>
      <c r="K181" s="54">
        <v>0.8</v>
      </c>
      <c r="L181" s="53">
        <f t="shared" si="18"/>
        <v>799.61728</v>
      </c>
      <c r="M181" s="33">
        <f t="shared" si="19"/>
        <v>199.90432</v>
      </c>
      <c r="N181" s="37" t="s">
        <v>26</v>
      </c>
      <c r="O181" s="35" t="s">
        <v>744</v>
      </c>
      <c r="P181" s="55"/>
      <c r="Q181" s="39"/>
    </row>
    <row r="182" s="2" customFormat="1" ht="33" customHeight="1" spans="1:17">
      <c r="A182" s="74"/>
      <c r="B182" s="85"/>
      <c r="C182" s="86"/>
      <c r="D182" s="35"/>
      <c r="E182" s="28"/>
      <c r="F182" s="60"/>
      <c r="G182" s="28"/>
      <c r="H182" s="33"/>
      <c r="I182" s="97"/>
      <c r="J182" s="33"/>
      <c r="K182" s="98"/>
      <c r="L182" s="98"/>
      <c r="M182" s="33"/>
      <c r="N182" s="37"/>
      <c r="O182" s="35"/>
      <c r="P182" s="55"/>
      <c r="Q182" s="39"/>
    </row>
    <row r="183" s="2" customFormat="1" ht="33" customHeight="1" spans="1:17">
      <c r="A183" s="39"/>
      <c r="B183" s="91"/>
      <c r="C183" s="39"/>
      <c r="D183" s="39"/>
      <c r="E183" s="39"/>
      <c r="F183" s="39"/>
      <c r="G183" s="92">
        <f>SUM(G7:G181)</f>
        <v>4516.51021276596</v>
      </c>
      <c r="H183" s="93">
        <f>SUM(H7:H181)</f>
        <v>4516.51021276596</v>
      </c>
      <c r="I183" s="97"/>
      <c r="J183" s="93"/>
      <c r="K183" s="93"/>
      <c r="L183" s="98"/>
      <c r="M183" s="33">
        <f>SUM(M7:M182)</f>
        <v>42428.0969387234</v>
      </c>
      <c r="N183" s="39"/>
      <c r="O183" s="39"/>
      <c r="P183" s="39"/>
      <c r="Q183" s="39"/>
    </row>
    <row r="184" s="2" customFormat="1" ht="33" customHeight="1" spans="2:13">
      <c r="B184" s="94"/>
      <c r="H184" s="95"/>
      <c r="I184" s="95"/>
      <c r="J184" s="95"/>
      <c r="K184" s="95"/>
      <c r="L184" s="95"/>
      <c r="M184" s="95"/>
    </row>
  </sheetData>
  <autoFilter ref="A6:Q181">
    <extLst/>
  </autoFilter>
  <mergeCells count="5">
    <mergeCell ref="A1:Q1"/>
    <mergeCell ref="A2:Q2"/>
    <mergeCell ref="A3:Q3"/>
    <mergeCell ref="A4:Q4"/>
    <mergeCell ref="A5:Q5"/>
  </mergeCells>
  <pageMargins left="0.196527777777778" right="0.118055555555556" top="0.236111111111111" bottom="0.314583333333333" header="0.5" footer="0.196527777777778"/>
  <pageSetup paperSize="9" scale="7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8226982991</cp:lastModifiedBy>
  <dcterms:created xsi:type="dcterms:W3CDTF">2006-09-16T00:00:00Z</dcterms:created>
  <cp:lastPrinted>2021-07-08T03:48:00Z</cp:lastPrinted>
  <dcterms:modified xsi:type="dcterms:W3CDTF">2024-06-14T13:01:49Z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58793C6ECED149D28C88E0D2E18B55C3_13</vt:lpwstr>
  </property>
</Properties>
</file>