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  <sheet name="水稻" sheetId="20" r:id="rId2"/>
    <sheet name="大豆" sheetId="21" r:id="rId3"/>
  </sheets>
  <definedNames>
    <definedName name="_xlnm._FilterDatabase" localSheetId="0" hidden="1">玉米!$A$6:$U$95</definedName>
    <definedName name="_xlnm.Print_Area" localSheetId="0">玉米!$A$1:$Q$98</definedName>
    <definedName name="_xlnm.Print_Titles" localSheetId="0">玉米!$1:$6</definedName>
    <definedName name="_xlnm._FilterDatabase" localSheetId="1" hidden="1">水稻!$A$6:$Q$22</definedName>
    <definedName name="_xlnm.Print_Area" localSheetId="1">水稻!$A$1:$Q$22</definedName>
    <definedName name="_xlnm.Print_Titles" localSheetId="1">水稻!$1:$6</definedName>
    <definedName name="_xlnm._FilterDatabase" localSheetId="2" hidden="1">大豆!$A$6:$Q$14</definedName>
    <definedName name="_xlnm.Print_Area" localSheetId="2">大豆!$A$1:$Q$14</definedName>
    <definedName name="_xlnm.Print_Titles" localSheetId="2">大豆!$1:$6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<sst xmlns="http://schemas.openxmlformats.org/spreadsheetml/2006/main" count="814" uniqueCount="353">
  <si>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</si>
  <si>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</si>
  <si>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调兵山市大明镇沙后所村村民委员会 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玉米保险     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 玉米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     沙后所村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</si>
  <si>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调兵山市大明镇沙后所村   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46.97 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</si>
  <si>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</si>
  <si>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</si>
  <si>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</si>
  <si>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</si>
  <si>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</si>
  <si>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</si>
  <si>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</si>
  <si>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</si>
  <si>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</si>
  <si>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</si>
  <si>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</si>
  <si>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</si>
  <si>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</si>
  <si>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</si>
  <si>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</si>
  <si>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</si>
  <si>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</si>
  <si>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吴铁林</t>
  </si>
  <si>
    <t>沙后所村</t>
  </si>
  <si>
    <t>211203********153X</t>
  </si>
  <si>
    <t>138410********</t>
  </si>
  <si>
    <t>南长垄，西甸子</t>
  </si>
  <si>
    <t>621026********91821</t>
  </si>
  <si>
    <t>辽宁农村商业银行股份有限公司调兵山支行</t>
  </si>
  <si>
    <t>李文清</t>
  </si>
  <si>
    <t>211203********1534</t>
  </si>
  <si>
    <t>151641********</t>
  </si>
  <si>
    <t>壕南，一百拢</t>
  </si>
  <si>
    <t>621449********85357</t>
  </si>
  <si>
    <t>王连俊</t>
  </si>
  <si>
    <t>211203********1535</t>
  </si>
  <si>
    <t>133641********</t>
  </si>
  <si>
    <t>腰路子，壕北</t>
  </si>
  <si>
    <t>621449********44822</t>
  </si>
  <si>
    <t>郝玉环</t>
  </si>
  <si>
    <t>211203********1527</t>
  </si>
  <si>
    <t>158980********</t>
  </si>
  <si>
    <t>侯家坟，西地</t>
  </si>
  <si>
    <t>621026********51484</t>
  </si>
  <si>
    <t>刘立波</t>
  </si>
  <si>
    <t>211203********1511</t>
  </si>
  <si>
    <t>183410********</t>
  </si>
  <si>
    <t>西甸子，小学前</t>
  </si>
  <si>
    <t>621026********79554</t>
  </si>
  <si>
    <t>董向成</t>
  </si>
  <si>
    <t>211203********1515</t>
  </si>
  <si>
    <t>138985********</t>
  </si>
  <si>
    <t>江东地，一百拢</t>
  </si>
  <si>
    <t>210500********</t>
  </si>
  <si>
    <t>邮政储蓄调兵山市大明营业所</t>
  </si>
  <si>
    <t>田永芝</t>
  </si>
  <si>
    <t>135910********</t>
  </si>
  <si>
    <t>金家坟，台湾岛</t>
  </si>
  <si>
    <t>刘长仁</t>
  </si>
  <si>
    <t>211203********1556</t>
  </si>
  <si>
    <t>024-76********</t>
  </si>
  <si>
    <t>烈士墓西，山岗地</t>
  </si>
  <si>
    <t>刘长胜</t>
  </si>
  <si>
    <t>211203********151X</t>
  </si>
  <si>
    <t>150410********</t>
  </si>
  <si>
    <t>烈士墓西，小学前</t>
  </si>
  <si>
    <t>621449********28916</t>
  </si>
  <si>
    <t>张会军</t>
  </si>
  <si>
    <t>211203********1518</t>
  </si>
  <si>
    <t>131884********</t>
  </si>
  <si>
    <t>万家房道，腰路子</t>
  </si>
  <si>
    <t>621449********66660</t>
  </si>
  <si>
    <t>金顶</t>
  </si>
  <si>
    <t>211203********1514</t>
  </si>
  <si>
    <t>鸭场，山岗地</t>
  </si>
  <si>
    <t>621026********90823</t>
  </si>
  <si>
    <t>商金路</t>
  </si>
  <si>
    <t>211203********1517</t>
  </si>
  <si>
    <t>136441********</t>
  </si>
  <si>
    <t>腰路子，台湾岛</t>
  </si>
  <si>
    <t>621449********85266</t>
  </si>
  <si>
    <t>郝长双</t>
  </si>
  <si>
    <t>211203********1551</t>
  </si>
  <si>
    <t>159410********</t>
  </si>
  <si>
    <t>金家坟，山岗地</t>
  </si>
  <si>
    <t>621449********85860</t>
  </si>
  <si>
    <t>王殿发</t>
  </si>
  <si>
    <t>211203********1537</t>
  </si>
  <si>
    <t>139410********</t>
  </si>
  <si>
    <t>小学前，腰路子</t>
  </si>
  <si>
    <t>621026********30435</t>
  </si>
  <si>
    <t>刘家文</t>
  </si>
  <si>
    <t>北房后，台湾岛</t>
  </si>
  <si>
    <t>621449********61273</t>
  </si>
  <si>
    <t>付松海</t>
  </si>
  <si>
    <t>621449********85233</t>
  </si>
  <si>
    <t>曹喜山</t>
  </si>
  <si>
    <t>211203********2034</t>
  </si>
  <si>
    <t>155429********</t>
  </si>
  <si>
    <t>青椎下道，一百拢</t>
  </si>
  <si>
    <t>621449********64236</t>
  </si>
  <si>
    <t>郑会明</t>
  </si>
  <si>
    <t>211203********1516</t>
  </si>
  <si>
    <t>152410********</t>
  </si>
  <si>
    <t>621449********44905</t>
  </si>
  <si>
    <t>李广臣</t>
  </si>
  <si>
    <t>185248********</t>
  </si>
  <si>
    <t>621449********26987</t>
  </si>
  <si>
    <t>金红九</t>
  </si>
  <si>
    <t>青年点，侯家坟</t>
  </si>
  <si>
    <t>621026********40446</t>
  </si>
  <si>
    <t>色振钢</t>
  </si>
  <si>
    <t>211203********1512</t>
  </si>
  <si>
    <t>151410********</t>
  </si>
  <si>
    <t>金家坟，腰路子</t>
  </si>
  <si>
    <t>621026********17886</t>
  </si>
  <si>
    <t>韩秀伟</t>
  </si>
  <si>
    <t>211203********1533</t>
  </si>
  <si>
    <t>152417********</t>
  </si>
  <si>
    <t>烈士墓西，房申道北</t>
  </si>
  <si>
    <t>621449********59175</t>
  </si>
  <si>
    <t>丁文彬</t>
  </si>
  <si>
    <t>房申道北，侯家坟</t>
  </si>
  <si>
    <t>621026********78606</t>
  </si>
  <si>
    <t>王丽杰</t>
  </si>
  <si>
    <t>211203********1522</t>
  </si>
  <si>
    <t>南长垄，金家坟</t>
  </si>
  <si>
    <t>621449********85027</t>
  </si>
  <si>
    <t>商志敏</t>
  </si>
  <si>
    <t>176410********</t>
  </si>
  <si>
    <t>腰路子，烈士墓西</t>
  </si>
  <si>
    <t>621026********91730</t>
  </si>
  <si>
    <t>郎吉斌</t>
  </si>
  <si>
    <t>211203********1532</t>
  </si>
  <si>
    <t>621449********59043</t>
  </si>
  <si>
    <t>蒋伟星</t>
  </si>
  <si>
    <t>水浇麦</t>
  </si>
  <si>
    <t>祁淑艳</t>
  </si>
  <si>
    <t>188410********</t>
  </si>
  <si>
    <t>山岗地，侯家坟</t>
  </si>
  <si>
    <t>621449********86793</t>
  </si>
  <si>
    <t>宁志文</t>
  </si>
  <si>
    <t>211281********1511</t>
  </si>
  <si>
    <t>南四条，金家坟</t>
  </si>
  <si>
    <t>621449********74969</t>
  </si>
  <si>
    <t>付德林</t>
  </si>
  <si>
    <t>211203********1557</t>
  </si>
  <si>
    <t>大棚地，壕北</t>
  </si>
  <si>
    <t>621026********79729</t>
  </si>
  <si>
    <t>刘欢</t>
  </si>
  <si>
    <t>621449********86330</t>
  </si>
  <si>
    <t>付金龙</t>
  </si>
  <si>
    <t>158410********</t>
  </si>
  <si>
    <t>西山坡，壕北</t>
  </si>
  <si>
    <t>621449********27175</t>
  </si>
  <si>
    <t>侯宝祥</t>
  </si>
  <si>
    <t>155663********</t>
  </si>
  <si>
    <t>小学西，腰路子</t>
  </si>
  <si>
    <t>621026********17837</t>
  </si>
  <si>
    <t>侯宝印</t>
  </si>
  <si>
    <t>金家坟，壕北，烈士墓西</t>
  </si>
  <si>
    <t>621449********85407</t>
  </si>
  <si>
    <t>关秋生</t>
  </si>
  <si>
    <t>130307********</t>
  </si>
  <si>
    <t>烈士墓西，水浇麦</t>
  </si>
  <si>
    <t>621449********85605</t>
  </si>
  <si>
    <t>侯宝强</t>
  </si>
  <si>
    <t>211203********1513</t>
  </si>
  <si>
    <t>139049********</t>
  </si>
  <si>
    <t>房申道北</t>
  </si>
  <si>
    <t>李桂清</t>
  </si>
  <si>
    <t>211203********1530</t>
  </si>
  <si>
    <t>腰路子</t>
  </si>
  <si>
    <t>621026********65288</t>
  </si>
  <si>
    <t>齐文涛</t>
  </si>
  <si>
    <t>211203********1510</t>
  </si>
  <si>
    <t>621449********52841</t>
  </si>
  <si>
    <t>李振东</t>
  </si>
  <si>
    <t>621449********86439</t>
  </si>
  <si>
    <t>吴强</t>
  </si>
  <si>
    <t>腰路子，房申道北</t>
  </si>
  <si>
    <t>侯宝海</t>
  </si>
  <si>
    <t>187410********</t>
  </si>
  <si>
    <t>621449********63782</t>
  </si>
  <si>
    <t>贾忠玲</t>
  </si>
  <si>
    <t>621026********58558</t>
  </si>
  <si>
    <t>金红波</t>
  </si>
  <si>
    <t>211203********1519</t>
  </si>
  <si>
    <t>北房后，水浇麦</t>
  </si>
  <si>
    <t>621449********85688</t>
  </si>
  <si>
    <t>郝振雨</t>
  </si>
  <si>
    <t>621449********68377</t>
  </si>
  <si>
    <t>刘艳华</t>
  </si>
  <si>
    <t>211203********152X</t>
  </si>
  <si>
    <t>南四条，房申道北</t>
  </si>
  <si>
    <t>621026********17894</t>
  </si>
  <si>
    <t>吴昊</t>
  </si>
  <si>
    <t>211203********1542</t>
  </si>
  <si>
    <t>大棚地，腰路子</t>
  </si>
  <si>
    <t>621449********85050</t>
  </si>
  <si>
    <t>金涛</t>
  </si>
  <si>
    <t>180410********</t>
  </si>
  <si>
    <t>李志廷</t>
  </si>
  <si>
    <t>182410********</t>
  </si>
  <si>
    <t>621449********85324</t>
  </si>
  <si>
    <t>冯喜文</t>
  </si>
  <si>
    <t>621449********51292</t>
  </si>
  <si>
    <t>曹力</t>
  </si>
  <si>
    <t>万家房道</t>
  </si>
  <si>
    <t>621449********65848</t>
  </si>
  <si>
    <t>肖桂峰</t>
  </si>
  <si>
    <t>134640********</t>
  </si>
  <si>
    <t>鸭场，山岗地，万家房道</t>
  </si>
  <si>
    <t>621026********90419</t>
  </si>
  <si>
    <t>张文军</t>
  </si>
  <si>
    <t>135041********</t>
  </si>
  <si>
    <t>南长垄，腰路子</t>
  </si>
  <si>
    <t>621026********01091</t>
  </si>
  <si>
    <t>付娇</t>
  </si>
  <si>
    <t>621449********78352</t>
  </si>
  <si>
    <t>侯立波</t>
  </si>
  <si>
    <t>211203********1536</t>
  </si>
  <si>
    <t>壕南，一百拢，烈士墓西</t>
  </si>
  <si>
    <t>621449********44805</t>
  </si>
  <si>
    <t>陈殿柱</t>
  </si>
  <si>
    <t>621449********63626</t>
  </si>
  <si>
    <t>杨波</t>
  </si>
  <si>
    <t>山岗地</t>
  </si>
  <si>
    <t>621449********78386</t>
  </si>
  <si>
    <t>姜其福</t>
  </si>
  <si>
    <t>青年点，一百拢，南长垄</t>
  </si>
  <si>
    <t>621449********52767</t>
  </si>
  <si>
    <t>刘丽云</t>
  </si>
  <si>
    <t>211203********1525</t>
  </si>
  <si>
    <t>金家坟</t>
  </si>
  <si>
    <t>621449********86660</t>
  </si>
  <si>
    <t>王浩</t>
  </si>
  <si>
    <t>烈士墓西，山岗地，腰路子</t>
  </si>
  <si>
    <t>621449********80321</t>
  </si>
  <si>
    <t>刘剑</t>
  </si>
  <si>
    <t>621026********20418</t>
  </si>
  <si>
    <t>单志军</t>
  </si>
  <si>
    <t>西甸子，小学前，山岗地</t>
  </si>
  <si>
    <t>621449********52569</t>
  </si>
  <si>
    <t>马淑云</t>
  </si>
  <si>
    <t>134701********</t>
  </si>
  <si>
    <t>陆明田</t>
  </si>
  <si>
    <t>211203********1552</t>
  </si>
  <si>
    <t>621026********77996</t>
  </si>
  <si>
    <t>于桂侠</t>
  </si>
  <si>
    <t>211226********4028</t>
  </si>
  <si>
    <t>腰路子，一百拢</t>
  </si>
  <si>
    <t>621449********66397</t>
  </si>
  <si>
    <t>李金江</t>
  </si>
  <si>
    <t>621449********61032</t>
  </si>
  <si>
    <t>孟威存</t>
  </si>
  <si>
    <t>157243********</t>
  </si>
  <si>
    <t>腰路子，壕北，江东地</t>
  </si>
  <si>
    <t>621449********86702</t>
  </si>
  <si>
    <t>王涛</t>
  </si>
  <si>
    <t>130508********</t>
  </si>
  <si>
    <t>621449********85464</t>
  </si>
  <si>
    <t>马飞</t>
  </si>
  <si>
    <t>211203********1538</t>
  </si>
  <si>
    <t>155420********</t>
  </si>
  <si>
    <t>大棚地，水浇麦，腰路子</t>
  </si>
  <si>
    <t>621449********35772</t>
  </si>
  <si>
    <t>吕焕友</t>
  </si>
  <si>
    <t>130199********</t>
  </si>
  <si>
    <t>孟德兴</t>
  </si>
  <si>
    <t>135916********</t>
  </si>
  <si>
    <t>621026********40461</t>
  </si>
  <si>
    <t>刘子文</t>
  </si>
  <si>
    <t>大棚地</t>
  </si>
  <si>
    <t>621449********85084</t>
  </si>
  <si>
    <t>魏淑华</t>
  </si>
  <si>
    <t>211203********1521</t>
  </si>
  <si>
    <t>王洪喜</t>
  </si>
  <si>
    <t>134641********</t>
  </si>
  <si>
    <t>西山坡，山岗地</t>
  </si>
  <si>
    <t>孙连香</t>
  </si>
  <si>
    <t>211203********1543</t>
  </si>
  <si>
    <t>151414********</t>
  </si>
  <si>
    <t>南长垄，西地</t>
  </si>
  <si>
    <t>621799********12812</t>
  </si>
  <si>
    <t>付金峰</t>
  </si>
  <si>
    <t>211203********1531</t>
  </si>
  <si>
    <t>621449********85308</t>
  </si>
  <si>
    <t>张元元</t>
  </si>
  <si>
    <t>211203********1549</t>
  </si>
  <si>
    <t>壕南，一百拢，烈士墓西，江东地</t>
  </si>
  <si>
    <t>622841********10417</t>
  </si>
  <si>
    <t xml:space="preserve">  邮政储蓄调兵山市大厦营业所</t>
  </si>
  <si>
    <t>陈淑侠</t>
  </si>
  <si>
    <t>211203********1569</t>
  </si>
  <si>
    <t>水浇麦，腰路子</t>
  </si>
  <si>
    <t>621449********27217</t>
  </si>
  <si>
    <t>马福成</t>
  </si>
  <si>
    <t>150420********</t>
  </si>
  <si>
    <t>621026********90518</t>
  </si>
  <si>
    <t>中国农业银行调兵山市支行</t>
  </si>
  <si>
    <t>魏红阳</t>
  </si>
  <si>
    <t>156410********</t>
  </si>
  <si>
    <t>南四条，一百拢</t>
  </si>
  <si>
    <t>621449********86645</t>
  </si>
  <si>
    <t>宋开元</t>
  </si>
  <si>
    <t>621449********86389</t>
  </si>
  <si>
    <t>石广俊</t>
  </si>
  <si>
    <t>621449********85092</t>
  </si>
  <si>
    <t>谭宝良</t>
  </si>
  <si>
    <t>153139********</t>
  </si>
  <si>
    <t>621026********63786</t>
  </si>
  <si>
    <t>付金伟</t>
  </si>
  <si>
    <t>621026********61243</t>
  </si>
  <si>
    <t>刘国志</t>
  </si>
  <si>
    <t>621026********83359</t>
  </si>
  <si>
    <t>李春伟</t>
  </si>
  <si>
    <t>水浇麦，一百拢</t>
  </si>
  <si>
    <t>621026********70195</t>
  </si>
  <si>
    <t>付立新</t>
  </si>
  <si>
    <t>刘岩</t>
  </si>
  <si>
    <t>青年点，一百拢</t>
  </si>
  <si>
    <t>62102********70195</t>
  </si>
  <si>
    <t>康秀芬</t>
  </si>
  <si>
    <t>1347****917</t>
  </si>
  <si>
    <t>62144********5157</t>
  </si>
  <si>
    <t>李春忠</t>
  </si>
  <si>
    <t>134*****004</t>
  </si>
  <si>
    <t>一百拢</t>
  </si>
  <si>
    <t>62144********6512</t>
  </si>
  <si>
    <t>单页小计</t>
  </si>
  <si>
    <t xml:space="preserve">           填制：             </t>
  </si>
  <si>
    <t xml:space="preserve">            联系电话：024-76110168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</si>
  <si>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调兵山市大明镇沙后所村村民委员会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   水稻  保险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 水稻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沙后所村  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</si>
  <si>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调兵山市大明镇沙后所村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1290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4.1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52.89   </t>
    </r>
    <r>
      <rPr>
        <sz val="10"/>
        <rFont val="宋体"/>
        <charset val="134"/>
      </rPr>
      <t xml:space="preserve"> 元      No.</t>
    </r>
  </si>
  <si>
    <t>江东地</t>
  </si>
  <si>
    <t>辽宁农村商业银行股份有限公司</t>
  </si>
  <si>
    <t>621026********65805</t>
  </si>
  <si>
    <t>二队井房</t>
  </si>
  <si>
    <t>621449********26639</t>
  </si>
  <si>
    <t>李春华</t>
  </si>
  <si>
    <t>621449********74344</t>
  </si>
  <si>
    <t>刘新莉</t>
  </si>
  <si>
    <t>621449********47058</t>
  </si>
  <si>
    <t>谭晓龙</t>
  </si>
  <si>
    <t>621026********14767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</si>
  <si>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调兵山市大明镇沙后所村村民委员会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大豆保险  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大豆  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  沙后所村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</si>
  <si>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调兵山市大明镇沙后所村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 270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5.1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13.77    </t>
    </r>
    <r>
      <rPr>
        <sz val="10"/>
        <rFont val="宋体"/>
        <charset val="134"/>
      </rPr>
      <t xml:space="preserve"> 元      No.</t>
    </r>
  </si>
  <si>
    <t>青椎下道</t>
  </si>
  <si>
    <t>西地</t>
  </si>
  <si>
    <t>侯猛</t>
  </si>
  <si>
    <t>182426********</t>
  </si>
  <si>
    <t>北房后，腰路子，壕北，江东地</t>
  </si>
  <si>
    <t>621026********52169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</si>
</sst>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5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0"/>
      <name val="Arial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9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6" borderId="19" applyNumberFormat="0" applyAlignment="0" applyProtection="0">
      <alignment vertical="center"/>
    </xf>
    <xf numFmtId="0" fontId="36" fillId="7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 applyProtection="0"/>
    <xf numFmtId="0" fontId="23" fillId="0" borderId="0" applyProtection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23" fillId="0" borderId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54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0" borderId="7" xfId="53" applyNumberFormat="1" applyFont="1" applyFill="1" applyBorder="1" applyAlignment="1" applyProtection="1">
      <alignment horizontal="center" vertical="center"/>
    </xf>
    <xf numFmtId="0" fontId="3" fillId="0" borderId="7" xfId="0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/>
    </xf>
    <xf numFmtId="177" fontId="9" fillId="3" borderId="8" xfId="54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3" fillId="0" borderId="7" xfId="54" applyNumberFormat="1" applyFont="1" applyFill="1" applyBorder="1" applyAlignment="1" applyProtection="1">
      <alignment horizontal="center" vertical="center"/>
      <protection locked="0"/>
    </xf>
    <xf numFmtId="49" fontId="9" fillId="0" borderId="8" xfId="54" applyNumberFormat="1" applyFont="1" applyFill="1" applyBorder="1" applyAlignment="1">
      <alignment horizontal="center"/>
    </xf>
    <xf numFmtId="0" fontId="13" fillId="0" borderId="7" xfId="49" applyFont="1" applyFill="1" applyBorder="1" applyAlignment="1">
      <alignment horizontal="center" vertical="center"/>
    </xf>
    <xf numFmtId="0" fontId="13" fillId="0" borderId="7" xfId="56" applyFont="1" applyFill="1" applyBorder="1" applyAlignment="1">
      <alignment horizontal="center" vertical="center"/>
    </xf>
    <xf numFmtId="0" fontId="13" fillId="0" borderId="7" xfId="57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0" borderId="7" xfId="58" applyFont="1" applyFill="1" applyBorder="1" applyAlignment="1">
      <alignment horizontal="center" vertical="center"/>
    </xf>
    <xf numFmtId="0" fontId="13" fillId="0" borderId="7" xfId="59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176" fontId="15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left" vertical="center"/>
    </xf>
    <xf numFmtId="178" fontId="6" fillId="0" borderId="5" xfId="0" applyNumberFormat="1" applyFont="1" applyBorder="1" applyAlignment="1">
      <alignment horizontal="left" vertical="center"/>
    </xf>
    <xf numFmtId="9" fontId="6" fillId="0" borderId="5" xfId="0" applyNumberFormat="1" applyFont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178" fontId="5" fillId="2" borderId="0" xfId="0" applyNumberFormat="1" applyFont="1" applyFill="1" applyBorder="1" applyAlignment="1">
      <alignment horizontal="left" vertical="center"/>
    </xf>
    <xf numFmtId="9" fontId="5" fillId="2" borderId="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10" fillId="0" borderId="7" xfId="50" applyFont="1" applyFill="1" applyBorder="1" applyAlignment="1">
      <alignment horizontal="center" vertical="center"/>
    </xf>
    <xf numFmtId="49" fontId="16" fillId="0" borderId="11" xfId="54" applyNumberFormat="1" applyFont="1" applyFill="1" applyBorder="1" applyAlignment="1">
      <alignment horizontal="center"/>
    </xf>
    <xf numFmtId="9" fontId="8" fillId="0" borderId="7" xfId="0" applyNumberFormat="1" applyFont="1" applyFill="1" applyBorder="1" applyAlignment="1">
      <alignment horizontal="center" vertical="center" wrapText="1"/>
    </xf>
    <xf numFmtId="0" fontId="17" fillId="0" borderId="12" xfId="54" applyFont="1" applyFill="1" applyBorder="1" applyAlignment="1">
      <alignment horizontal="center" vertical="center" wrapText="1"/>
    </xf>
    <xf numFmtId="179" fontId="13" fillId="2" borderId="7" xfId="0" applyNumberFormat="1" applyFont="1" applyFill="1" applyBorder="1" applyAlignment="1">
      <alignment horizontal="center" vertical="center"/>
    </xf>
    <xf numFmtId="0" fontId="13" fillId="2" borderId="7" xfId="51" applyFont="1" applyFill="1" applyBorder="1" applyAlignment="1">
      <alignment horizontal="center" vertical="center"/>
    </xf>
    <xf numFmtId="0" fontId="13" fillId="0" borderId="7" xfId="6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177" fontId="14" fillId="0" borderId="7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/>
    </xf>
    <xf numFmtId="177" fontId="5" fillId="0" borderId="1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177" fontId="5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20" fillId="0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10" fillId="0" borderId="7" xfId="54" applyNumberFormat="1" applyFont="1" applyFill="1" applyBorder="1" applyAlignment="1" applyProtection="1">
      <alignment horizontal="center" vertical="center"/>
      <protection locked="0"/>
    </xf>
    <xf numFmtId="49" fontId="16" fillId="0" borderId="11" xfId="54" applyNumberFormat="1" applyFont="1" applyFill="1" applyBorder="1" applyAlignment="1">
      <alignment horizontal="center" vertical="center"/>
    </xf>
    <xf numFmtId="49" fontId="3" fillId="0" borderId="8" xfId="54" applyNumberFormat="1" applyFont="1" applyFill="1" applyBorder="1" applyAlignment="1">
      <alignment horizontal="center" vertical="center"/>
    </xf>
    <xf numFmtId="49" fontId="3" fillId="0" borderId="7" xfId="53" applyNumberFormat="1" applyFont="1" applyFill="1" applyBorder="1" applyAlignment="1" applyProtection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10" fillId="2" borderId="7" xfId="52" applyNumberFormat="1" applyFont="1" applyFill="1" applyBorder="1" applyAlignment="1" applyProtection="1">
      <alignment horizontal="center" vertical="center" shrinkToFit="1"/>
    </xf>
    <xf numFmtId="0" fontId="23" fillId="0" borderId="7" xfId="50" applyFont="1" applyFill="1" applyBorder="1" applyAlignment="1">
      <alignment horizontal="center"/>
    </xf>
    <xf numFmtId="49" fontId="24" fillId="0" borderId="7" xfId="62" applyNumberFormat="1" applyFont="1" applyFill="1" applyBorder="1" applyAlignment="1" applyProtection="1">
      <alignment horizontal="center" vertical="center" shrinkToFit="1"/>
    </xf>
    <xf numFmtId="0" fontId="18" fillId="0" borderId="7" xfId="0" applyFont="1" applyBorder="1" applyAlignment="1">
      <alignment horizontal="center"/>
    </xf>
    <xf numFmtId="0" fontId="17" fillId="0" borderId="12" xfId="54" applyFont="1" applyFill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177" fontId="10" fillId="0" borderId="7" xfId="0" applyNumberFormat="1" applyFont="1" applyFill="1" applyBorder="1" applyAlignment="1">
      <alignment horizontal="center" vertical="center"/>
    </xf>
    <xf numFmtId="177" fontId="9" fillId="0" borderId="8" xfId="54" applyNumberFormat="1" applyFont="1" applyFill="1" applyBorder="1" applyAlignment="1">
      <alignment horizontal="center" vertical="center" wrapText="1"/>
    </xf>
    <xf numFmtId="0" fontId="9" fillId="0" borderId="7" xfId="54" applyFont="1" applyFill="1" applyBorder="1" applyAlignment="1">
      <alignment horizontal="center" vertical="center"/>
    </xf>
    <xf numFmtId="177" fontId="9" fillId="3" borderId="7" xfId="54" applyNumberFormat="1" applyFont="1" applyFill="1" applyBorder="1" applyAlignment="1">
      <alignment horizontal="center" vertical="center" wrapText="1"/>
    </xf>
    <xf numFmtId="49" fontId="9" fillId="0" borderId="7" xfId="54" applyNumberFormat="1" applyFont="1" applyFill="1" applyBorder="1" applyAlignment="1">
      <alignment horizontal="center"/>
    </xf>
    <xf numFmtId="49" fontId="16" fillId="0" borderId="9" xfId="54" applyNumberFormat="1" applyFont="1" applyFill="1" applyBorder="1" applyAlignment="1">
      <alignment horizontal="center"/>
    </xf>
    <xf numFmtId="0" fontId="23" fillId="0" borderId="7" xfId="50" applyFont="1" applyFill="1" applyBorder="1" applyAlignment="1" quotePrefix="1">
      <alignment horizontal="center"/>
    </xf>
    <xf numFmtId="0" fontId="17" fillId="0" borderId="12" xfId="54" applyFont="1" applyFill="1" applyBorder="1" applyAlignment="1" quotePrefix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_Sheet1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4</xdr:col>
      <xdr:colOff>58420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1267460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1500505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8"/>
  <sheetViews>
    <sheetView tabSelected="1" zoomScale="115" zoomScaleNormal="115" topLeftCell="F67" workbookViewId="0">
      <selection activeCell="S96" sqref="S96"/>
    </sheetView>
  </sheetViews>
  <sheetFormatPr defaultColWidth="9" defaultRowHeight="13.5"/>
  <cols>
    <col min="1" max="1" width="8.15" style="8" customWidth="1"/>
    <col min="2" max="2" width="9.625" style="9" customWidth="1"/>
    <col min="3" max="3" width="10.2166666666667" style="8" customWidth="1"/>
    <col min="4" max="4" width="19.025" style="8" customWidth="1"/>
    <col min="5" max="5" width="13.9166666666667" style="10" customWidth="1"/>
    <col min="6" max="6" width="17.6083333333333" style="10" customWidth="1"/>
    <col min="7" max="7" width="8.25" style="11" customWidth="1"/>
    <col min="8" max="8" width="9.5" style="11" customWidth="1"/>
    <col min="9" max="9" width="10.125" style="10" customWidth="1"/>
    <col min="10" max="10" width="8.125" style="12" customWidth="1"/>
    <col min="11" max="11" width="4.75" style="13" customWidth="1"/>
    <col min="12" max="12" width="7.5" style="12" customWidth="1"/>
    <col min="13" max="13" width="9.5" style="12" customWidth="1"/>
    <col min="14" max="14" width="20.8666666666667" style="10" customWidth="1"/>
    <col min="15" max="15" width="36.0833333333333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59"/>
      <c r="L1" s="15"/>
      <c r="M1" s="15"/>
      <c r="N1" s="60"/>
      <c r="O1" s="61"/>
      <c r="P1" s="60"/>
      <c r="Q1" s="60"/>
      <c r="R1" s="87"/>
      <c r="S1" s="14"/>
      <c r="T1" s="14"/>
      <c r="U1" s="88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2"/>
      <c r="L2" s="18"/>
      <c r="M2" s="18"/>
      <c r="N2" s="63"/>
      <c r="O2" s="64"/>
      <c r="P2" s="63"/>
      <c r="Q2" s="63"/>
      <c r="R2" s="89"/>
      <c r="S2" s="19"/>
      <c r="T2" s="19"/>
      <c r="U2" s="90"/>
    </row>
    <row r="3" s="1" customFormat="1" ht="16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5"/>
      <c r="L3" s="22"/>
      <c r="M3" s="22"/>
      <c r="N3" s="66"/>
      <c r="O3" s="67"/>
      <c r="P3" s="66"/>
      <c r="Q3" s="66"/>
      <c r="R3" s="91"/>
      <c r="S3" s="23"/>
      <c r="T3" s="23"/>
      <c r="U3" s="92"/>
    </row>
    <row r="4" s="2" customFormat="1" ht="19" customHeight="1" spans="1:21">
      <c r="A4" s="25" t="s">
        <v>2</v>
      </c>
      <c r="B4" s="26"/>
      <c r="C4" s="26"/>
      <c r="D4" s="26"/>
      <c r="E4" s="27"/>
      <c r="F4" s="27"/>
      <c r="G4" s="28"/>
      <c r="H4" s="28"/>
      <c r="I4" s="26"/>
      <c r="J4" s="26"/>
      <c r="K4" s="68"/>
      <c r="L4" s="26"/>
      <c r="M4" s="26"/>
      <c r="N4" s="69"/>
      <c r="O4" s="70"/>
      <c r="P4" s="69"/>
      <c r="Q4" s="69"/>
      <c r="R4" s="93"/>
      <c r="S4" s="27"/>
      <c r="T4" s="27"/>
      <c r="U4" s="27"/>
    </row>
    <row r="5" s="2" customFormat="1" ht="19" customHeight="1" spans="1:21">
      <c r="A5" s="25" t="s">
        <v>3</v>
      </c>
      <c r="B5" s="26"/>
      <c r="C5" s="26"/>
      <c r="D5" s="26"/>
      <c r="E5" s="27"/>
      <c r="F5" s="27"/>
      <c r="G5" s="28"/>
      <c r="H5" s="28"/>
      <c r="I5" s="26"/>
      <c r="J5" s="26"/>
      <c r="K5" s="68"/>
      <c r="L5" s="26"/>
      <c r="M5" s="26"/>
      <c r="N5" s="69"/>
      <c r="O5" s="70"/>
      <c r="P5" s="69"/>
      <c r="Q5" s="69"/>
      <c r="R5" s="93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1" t="s">
        <v>13</v>
      </c>
      <c r="K6" s="72" t="s">
        <v>14</v>
      </c>
      <c r="L6" s="73" t="s">
        <v>15</v>
      </c>
      <c r="M6" s="71" t="s">
        <v>16</v>
      </c>
      <c r="N6" s="29" t="s">
        <v>17</v>
      </c>
      <c r="O6" s="29" t="s">
        <v>18</v>
      </c>
      <c r="P6" s="29" t="s">
        <v>19</v>
      </c>
      <c r="Q6" s="94" t="s">
        <v>20</v>
      </c>
    </row>
    <row r="7" s="4" customFormat="1" ht="18.6" customHeight="1" spans="1:17">
      <c r="A7" s="32">
        <f>ROW()-6</f>
        <v>1</v>
      </c>
      <c r="B7" s="33" t="s">
        <v>21</v>
      </c>
      <c r="C7" s="34" t="s">
        <v>22</v>
      </c>
      <c r="D7" s="103" t="s">
        <v>23</v>
      </c>
      <c r="E7" s="42" t="s">
        <v>24</v>
      </c>
      <c r="F7" s="34" t="s">
        <v>25</v>
      </c>
      <c r="G7" s="37">
        <v>25</v>
      </c>
      <c r="H7" s="38">
        <v>25</v>
      </c>
      <c r="I7" s="74">
        <f>H7*770</f>
        <v>19250</v>
      </c>
      <c r="J7" s="74">
        <f>H7*46.97</f>
        <v>1174.25</v>
      </c>
      <c r="K7" s="76">
        <v>0.8</v>
      </c>
      <c r="L7" s="71">
        <f>J7*K7</f>
        <v>939.4</v>
      </c>
      <c r="M7" s="74">
        <f>H7*9.394</f>
        <v>234.85</v>
      </c>
      <c r="N7" s="110" t="s">
        <v>26</v>
      </c>
      <c r="O7" s="78" t="s">
        <v>27</v>
      </c>
      <c r="P7" s="33"/>
      <c r="Q7" s="95"/>
    </row>
    <row r="8" s="4" customFormat="1" ht="18.6" customHeight="1" spans="1:17">
      <c r="A8" s="32">
        <f t="shared" ref="A8:A17" si="0">ROW()-6</f>
        <v>2</v>
      </c>
      <c r="B8" s="33" t="s">
        <v>28</v>
      </c>
      <c r="C8" s="34" t="s">
        <v>22</v>
      </c>
      <c r="D8" s="104" t="s">
        <v>29</v>
      </c>
      <c r="E8" s="36" t="s">
        <v>30</v>
      </c>
      <c r="F8" s="34" t="s">
        <v>31</v>
      </c>
      <c r="G8" s="37">
        <v>8</v>
      </c>
      <c r="H8" s="38">
        <v>8</v>
      </c>
      <c r="I8" s="74">
        <f t="shared" ref="I8:I39" si="1">H8*770</f>
        <v>6160</v>
      </c>
      <c r="J8" s="74">
        <f t="shared" ref="J8:J39" si="2">H8*46.97</f>
        <v>375.76</v>
      </c>
      <c r="K8" s="76">
        <v>0.8</v>
      </c>
      <c r="L8" s="71">
        <f t="shared" ref="L8:L39" si="3">J8*K8</f>
        <v>300.608</v>
      </c>
      <c r="M8" s="74">
        <f t="shared" ref="M8:M39" si="4">H8*9.394</f>
        <v>75.152</v>
      </c>
      <c r="N8" s="110" t="s">
        <v>32</v>
      </c>
      <c r="O8" s="78" t="s">
        <v>27</v>
      </c>
      <c r="P8" s="33"/>
      <c r="Q8" s="95"/>
    </row>
    <row r="9" s="4" customFormat="1" ht="18.6" customHeight="1" spans="1:17">
      <c r="A9" s="32">
        <f t="shared" si="0"/>
        <v>3</v>
      </c>
      <c r="B9" s="33" t="s">
        <v>33</v>
      </c>
      <c r="C9" s="34" t="s">
        <v>22</v>
      </c>
      <c r="D9" s="104" t="s">
        <v>34</v>
      </c>
      <c r="E9" s="36" t="s">
        <v>35</v>
      </c>
      <c r="F9" s="34" t="s">
        <v>36</v>
      </c>
      <c r="G9" s="37">
        <v>20</v>
      </c>
      <c r="H9" s="38">
        <v>20</v>
      </c>
      <c r="I9" s="74">
        <f t="shared" si="1"/>
        <v>15400</v>
      </c>
      <c r="J9" s="74">
        <f t="shared" si="2"/>
        <v>939.4</v>
      </c>
      <c r="K9" s="76">
        <v>0.8</v>
      </c>
      <c r="L9" s="71">
        <f t="shared" si="3"/>
        <v>751.52</v>
      </c>
      <c r="M9" s="74">
        <f t="shared" si="4"/>
        <v>187.88</v>
      </c>
      <c r="N9" s="110" t="s">
        <v>37</v>
      </c>
      <c r="O9" s="78" t="s">
        <v>27</v>
      </c>
      <c r="P9" s="33"/>
      <c r="Q9" s="95"/>
    </row>
    <row r="10" s="5" customFormat="1" ht="18.6" customHeight="1" spans="1:17">
      <c r="A10" s="32">
        <f t="shared" si="0"/>
        <v>4</v>
      </c>
      <c r="B10" s="33" t="s">
        <v>38</v>
      </c>
      <c r="C10" s="34" t="s">
        <v>22</v>
      </c>
      <c r="D10" s="104" t="s">
        <v>39</v>
      </c>
      <c r="E10" s="36" t="s">
        <v>40</v>
      </c>
      <c r="F10" s="34" t="s">
        <v>41</v>
      </c>
      <c r="G10" s="37">
        <v>17</v>
      </c>
      <c r="H10" s="38">
        <v>17</v>
      </c>
      <c r="I10" s="74">
        <f t="shared" si="1"/>
        <v>13090</v>
      </c>
      <c r="J10" s="74">
        <f t="shared" si="2"/>
        <v>798.49</v>
      </c>
      <c r="K10" s="76">
        <v>0.8</v>
      </c>
      <c r="L10" s="71">
        <f t="shared" si="3"/>
        <v>638.792</v>
      </c>
      <c r="M10" s="74">
        <f t="shared" si="4"/>
        <v>159.698</v>
      </c>
      <c r="N10" s="110" t="s">
        <v>42</v>
      </c>
      <c r="O10" s="78" t="s">
        <v>27</v>
      </c>
      <c r="P10" s="33"/>
      <c r="Q10" s="96"/>
    </row>
    <row r="11" s="4" customFormat="1" ht="18.6" customHeight="1" spans="1:17">
      <c r="A11" s="32">
        <f t="shared" si="0"/>
        <v>5</v>
      </c>
      <c r="B11" s="33" t="s">
        <v>43</v>
      </c>
      <c r="C11" s="34" t="s">
        <v>22</v>
      </c>
      <c r="D11" s="104" t="s">
        <v>44</v>
      </c>
      <c r="E11" s="36" t="s">
        <v>45</v>
      </c>
      <c r="F11" s="34" t="s">
        <v>46</v>
      </c>
      <c r="G11" s="37">
        <v>18</v>
      </c>
      <c r="H11" s="38">
        <v>18</v>
      </c>
      <c r="I11" s="74">
        <f t="shared" si="1"/>
        <v>13860</v>
      </c>
      <c r="J11" s="74">
        <f t="shared" si="2"/>
        <v>845.46</v>
      </c>
      <c r="K11" s="76">
        <v>0.8</v>
      </c>
      <c r="L11" s="71">
        <f t="shared" si="3"/>
        <v>676.368</v>
      </c>
      <c r="M11" s="74">
        <f t="shared" si="4"/>
        <v>169.092</v>
      </c>
      <c r="N11" s="110" t="s">
        <v>47</v>
      </c>
      <c r="O11" s="78" t="s">
        <v>27</v>
      </c>
      <c r="P11" s="33"/>
      <c r="Q11" s="95"/>
    </row>
    <row r="12" s="4" customFormat="1" ht="18.6" customHeight="1" spans="1:17">
      <c r="A12" s="32">
        <f t="shared" si="0"/>
        <v>6</v>
      </c>
      <c r="B12" s="33" t="s">
        <v>48</v>
      </c>
      <c r="C12" s="34" t="s">
        <v>22</v>
      </c>
      <c r="D12" s="104" t="s">
        <v>49</v>
      </c>
      <c r="E12" s="36" t="s">
        <v>50</v>
      </c>
      <c r="F12" s="34" t="s">
        <v>51</v>
      </c>
      <c r="G12" s="37">
        <v>22</v>
      </c>
      <c r="H12" s="38">
        <v>22</v>
      </c>
      <c r="I12" s="74">
        <f t="shared" si="1"/>
        <v>16940</v>
      </c>
      <c r="J12" s="74">
        <f t="shared" si="2"/>
        <v>1033.34</v>
      </c>
      <c r="K12" s="76">
        <v>0.8</v>
      </c>
      <c r="L12" s="71">
        <f t="shared" si="3"/>
        <v>826.672</v>
      </c>
      <c r="M12" s="74">
        <f t="shared" si="4"/>
        <v>206.668</v>
      </c>
      <c r="N12" s="110" t="s">
        <v>52</v>
      </c>
      <c r="O12" s="111" t="s">
        <v>53</v>
      </c>
      <c r="P12" s="33"/>
      <c r="Q12" s="95"/>
    </row>
    <row r="13" s="4" customFormat="1" ht="18.6" customHeight="1" spans="1:17">
      <c r="A13" s="32">
        <f t="shared" si="0"/>
        <v>7</v>
      </c>
      <c r="B13" s="33" t="s">
        <v>54</v>
      </c>
      <c r="C13" s="34" t="s">
        <v>22</v>
      </c>
      <c r="D13" s="104" t="s">
        <v>39</v>
      </c>
      <c r="E13" s="36" t="s">
        <v>55</v>
      </c>
      <c r="F13" s="34" t="s">
        <v>56</v>
      </c>
      <c r="G13" s="37">
        <v>24</v>
      </c>
      <c r="H13" s="38">
        <v>24</v>
      </c>
      <c r="I13" s="74">
        <f t="shared" si="1"/>
        <v>18480</v>
      </c>
      <c r="J13" s="74">
        <f t="shared" si="2"/>
        <v>1127.28</v>
      </c>
      <c r="K13" s="76">
        <v>0.8</v>
      </c>
      <c r="L13" s="71">
        <f t="shared" si="3"/>
        <v>901.824</v>
      </c>
      <c r="M13" s="74">
        <f t="shared" si="4"/>
        <v>225.456</v>
      </c>
      <c r="N13" s="110" t="s">
        <v>52</v>
      </c>
      <c r="O13" s="111" t="s">
        <v>53</v>
      </c>
      <c r="P13" s="33"/>
      <c r="Q13" s="95"/>
    </row>
    <row r="14" s="4" customFormat="1" ht="18.6" customHeight="1" spans="1:17">
      <c r="A14" s="32">
        <f t="shared" si="0"/>
        <v>8</v>
      </c>
      <c r="B14" s="33" t="s">
        <v>57</v>
      </c>
      <c r="C14" s="34" t="s">
        <v>22</v>
      </c>
      <c r="D14" s="104" t="s">
        <v>58</v>
      </c>
      <c r="E14" s="36" t="s">
        <v>59</v>
      </c>
      <c r="F14" s="34" t="s">
        <v>60</v>
      </c>
      <c r="G14" s="37">
        <v>34</v>
      </c>
      <c r="H14" s="38">
        <v>34</v>
      </c>
      <c r="I14" s="74">
        <f t="shared" si="1"/>
        <v>26180</v>
      </c>
      <c r="J14" s="74">
        <f t="shared" si="2"/>
        <v>1596.98</v>
      </c>
      <c r="K14" s="76">
        <v>0.8</v>
      </c>
      <c r="L14" s="71">
        <f t="shared" si="3"/>
        <v>1277.584</v>
      </c>
      <c r="M14" s="74">
        <f t="shared" si="4"/>
        <v>319.396</v>
      </c>
      <c r="N14" s="110" t="s">
        <v>52</v>
      </c>
      <c r="O14" s="111" t="s">
        <v>53</v>
      </c>
      <c r="P14" s="33"/>
      <c r="Q14" s="95"/>
    </row>
    <row r="15" s="4" customFormat="1" ht="18.6" customHeight="1" spans="1:17">
      <c r="A15" s="32">
        <f t="shared" si="0"/>
        <v>9</v>
      </c>
      <c r="B15" s="33" t="s">
        <v>61</v>
      </c>
      <c r="C15" s="34" t="s">
        <v>22</v>
      </c>
      <c r="D15" s="104" t="s">
        <v>62</v>
      </c>
      <c r="E15" s="36" t="s">
        <v>63</v>
      </c>
      <c r="F15" s="34" t="s">
        <v>64</v>
      </c>
      <c r="G15" s="37">
        <v>14</v>
      </c>
      <c r="H15" s="38">
        <v>14</v>
      </c>
      <c r="I15" s="74">
        <f t="shared" si="1"/>
        <v>10780</v>
      </c>
      <c r="J15" s="74">
        <f t="shared" si="2"/>
        <v>657.58</v>
      </c>
      <c r="K15" s="76">
        <v>0.8</v>
      </c>
      <c r="L15" s="71">
        <f t="shared" si="3"/>
        <v>526.064</v>
      </c>
      <c r="M15" s="74">
        <f t="shared" si="4"/>
        <v>131.516</v>
      </c>
      <c r="N15" s="110" t="s">
        <v>65</v>
      </c>
      <c r="O15" s="111" t="s">
        <v>53</v>
      </c>
      <c r="P15" s="33"/>
      <c r="Q15" s="95"/>
    </row>
    <row r="16" s="4" customFormat="1" ht="18.6" customHeight="1" spans="1:17">
      <c r="A16" s="32">
        <f t="shared" si="0"/>
        <v>10</v>
      </c>
      <c r="B16" s="33" t="s">
        <v>66</v>
      </c>
      <c r="C16" s="34" t="s">
        <v>22</v>
      </c>
      <c r="D16" s="104" t="s">
        <v>67</v>
      </c>
      <c r="E16" s="36" t="s">
        <v>68</v>
      </c>
      <c r="F16" s="34" t="s">
        <v>69</v>
      </c>
      <c r="G16" s="37">
        <v>20</v>
      </c>
      <c r="H16" s="38">
        <v>20</v>
      </c>
      <c r="I16" s="74">
        <f t="shared" si="1"/>
        <v>15400</v>
      </c>
      <c r="J16" s="74">
        <f t="shared" si="2"/>
        <v>939.4</v>
      </c>
      <c r="K16" s="76">
        <v>0.8</v>
      </c>
      <c r="L16" s="71">
        <f t="shared" si="3"/>
        <v>751.52</v>
      </c>
      <c r="M16" s="74">
        <f t="shared" si="4"/>
        <v>187.88</v>
      </c>
      <c r="N16" s="110" t="s">
        <v>70</v>
      </c>
      <c r="O16" s="78" t="s">
        <v>27</v>
      </c>
      <c r="P16" s="33"/>
      <c r="Q16" s="95"/>
    </row>
    <row r="17" s="4" customFormat="1" ht="18.6" customHeight="1" spans="1:17">
      <c r="A17" s="32">
        <f t="shared" si="0"/>
        <v>11</v>
      </c>
      <c r="B17" s="33" t="s">
        <v>71</v>
      </c>
      <c r="C17" s="34" t="s">
        <v>22</v>
      </c>
      <c r="D17" s="104" t="s">
        <v>72</v>
      </c>
      <c r="E17" s="36" t="s">
        <v>40</v>
      </c>
      <c r="F17" s="34" t="s">
        <v>73</v>
      </c>
      <c r="G17" s="37">
        <v>35</v>
      </c>
      <c r="H17" s="38">
        <v>35</v>
      </c>
      <c r="I17" s="74">
        <f t="shared" si="1"/>
        <v>26950</v>
      </c>
      <c r="J17" s="74">
        <f t="shared" si="2"/>
        <v>1643.95</v>
      </c>
      <c r="K17" s="76">
        <v>0.8</v>
      </c>
      <c r="L17" s="71">
        <f t="shared" si="3"/>
        <v>1315.16</v>
      </c>
      <c r="M17" s="74">
        <f t="shared" si="4"/>
        <v>328.79</v>
      </c>
      <c r="N17" s="110" t="s">
        <v>74</v>
      </c>
      <c r="O17" s="78" t="s">
        <v>27</v>
      </c>
      <c r="P17" s="33"/>
      <c r="Q17" s="95"/>
    </row>
    <row r="18" s="4" customFormat="1" ht="18.6" customHeight="1" spans="1:17">
      <c r="A18" s="32">
        <f t="shared" ref="A18:A27" si="5">ROW()-6</f>
        <v>12</v>
      </c>
      <c r="B18" s="33" t="s">
        <v>75</v>
      </c>
      <c r="C18" s="34" t="s">
        <v>22</v>
      </c>
      <c r="D18" s="103" t="s">
        <v>76</v>
      </c>
      <c r="E18" s="42" t="s">
        <v>77</v>
      </c>
      <c r="F18" s="34" t="s">
        <v>78</v>
      </c>
      <c r="G18" s="37">
        <v>25</v>
      </c>
      <c r="H18" s="38">
        <v>25</v>
      </c>
      <c r="I18" s="74">
        <f t="shared" si="1"/>
        <v>19250</v>
      </c>
      <c r="J18" s="74">
        <f t="shared" si="2"/>
        <v>1174.25</v>
      </c>
      <c r="K18" s="76">
        <v>0.8</v>
      </c>
      <c r="L18" s="71">
        <f t="shared" si="3"/>
        <v>939.4</v>
      </c>
      <c r="M18" s="74">
        <f t="shared" si="4"/>
        <v>234.85</v>
      </c>
      <c r="N18" s="80" t="s">
        <v>79</v>
      </c>
      <c r="O18" s="78" t="s">
        <v>27</v>
      </c>
      <c r="P18" s="33"/>
      <c r="Q18" s="95"/>
    </row>
    <row r="19" s="4" customFormat="1" ht="18.6" customHeight="1" spans="1:17">
      <c r="A19" s="32">
        <f t="shared" si="5"/>
        <v>13</v>
      </c>
      <c r="B19" s="33" t="s">
        <v>80</v>
      </c>
      <c r="C19" s="34" t="s">
        <v>22</v>
      </c>
      <c r="D19" s="104" t="s">
        <v>81</v>
      </c>
      <c r="E19" s="36" t="s">
        <v>82</v>
      </c>
      <c r="F19" s="34" t="s">
        <v>83</v>
      </c>
      <c r="G19" s="37">
        <v>22</v>
      </c>
      <c r="H19" s="38">
        <v>22</v>
      </c>
      <c r="I19" s="74">
        <f t="shared" si="1"/>
        <v>16940</v>
      </c>
      <c r="J19" s="74">
        <f t="shared" si="2"/>
        <v>1033.34</v>
      </c>
      <c r="K19" s="76">
        <v>0.8</v>
      </c>
      <c r="L19" s="71">
        <f t="shared" si="3"/>
        <v>826.672</v>
      </c>
      <c r="M19" s="74">
        <f t="shared" si="4"/>
        <v>206.668</v>
      </c>
      <c r="N19" s="110" t="s">
        <v>84</v>
      </c>
      <c r="O19" s="78" t="s">
        <v>27</v>
      </c>
      <c r="P19" s="33"/>
      <c r="Q19" s="95"/>
    </row>
    <row r="20" s="4" customFormat="1" ht="18.6" customHeight="1" spans="1:17">
      <c r="A20" s="32">
        <f t="shared" si="5"/>
        <v>14</v>
      </c>
      <c r="B20" s="33" t="s">
        <v>85</v>
      </c>
      <c r="C20" s="34" t="s">
        <v>22</v>
      </c>
      <c r="D20" s="104" t="s">
        <v>86</v>
      </c>
      <c r="E20" s="36" t="s">
        <v>87</v>
      </c>
      <c r="F20" s="34" t="s">
        <v>88</v>
      </c>
      <c r="G20" s="37">
        <v>18</v>
      </c>
      <c r="H20" s="38">
        <v>18</v>
      </c>
      <c r="I20" s="74">
        <f t="shared" si="1"/>
        <v>13860</v>
      </c>
      <c r="J20" s="74">
        <f t="shared" si="2"/>
        <v>845.46</v>
      </c>
      <c r="K20" s="76">
        <v>0.8</v>
      </c>
      <c r="L20" s="71">
        <f t="shared" si="3"/>
        <v>676.368</v>
      </c>
      <c r="M20" s="74">
        <f t="shared" si="4"/>
        <v>169.092</v>
      </c>
      <c r="N20" s="110" t="s">
        <v>89</v>
      </c>
      <c r="O20" s="78" t="s">
        <v>27</v>
      </c>
      <c r="P20" s="33"/>
      <c r="Q20" s="95"/>
    </row>
    <row r="21" s="4" customFormat="1" ht="18.6" customHeight="1" spans="1:17">
      <c r="A21" s="32">
        <f t="shared" si="5"/>
        <v>15</v>
      </c>
      <c r="B21" s="33" t="s">
        <v>90</v>
      </c>
      <c r="C21" s="34" t="s">
        <v>22</v>
      </c>
      <c r="D21" s="104" t="s">
        <v>49</v>
      </c>
      <c r="E21" s="36" t="s">
        <v>30</v>
      </c>
      <c r="F21" s="34" t="s">
        <v>91</v>
      </c>
      <c r="G21" s="37">
        <v>18</v>
      </c>
      <c r="H21" s="38">
        <v>18</v>
      </c>
      <c r="I21" s="74">
        <f t="shared" si="1"/>
        <v>13860</v>
      </c>
      <c r="J21" s="74">
        <f t="shared" si="2"/>
        <v>845.46</v>
      </c>
      <c r="K21" s="76">
        <v>0.8</v>
      </c>
      <c r="L21" s="71">
        <f t="shared" si="3"/>
        <v>676.368</v>
      </c>
      <c r="M21" s="74">
        <f t="shared" si="4"/>
        <v>169.092</v>
      </c>
      <c r="N21" s="110" t="s">
        <v>92</v>
      </c>
      <c r="O21" s="78" t="s">
        <v>27</v>
      </c>
      <c r="P21" s="33"/>
      <c r="Q21" s="95"/>
    </row>
    <row r="22" s="4" customFormat="1" ht="18.6" customHeight="1" spans="1:17">
      <c r="A22" s="32">
        <f t="shared" si="5"/>
        <v>16</v>
      </c>
      <c r="B22" s="33" t="s">
        <v>93</v>
      </c>
      <c r="C22" s="34" t="s">
        <v>22</v>
      </c>
      <c r="D22" s="105" t="s">
        <v>72</v>
      </c>
      <c r="E22" s="106" t="s">
        <v>40</v>
      </c>
      <c r="F22" s="34" t="s">
        <v>51</v>
      </c>
      <c r="G22" s="37">
        <v>30</v>
      </c>
      <c r="H22" s="38">
        <v>30</v>
      </c>
      <c r="I22" s="74">
        <f t="shared" si="1"/>
        <v>23100</v>
      </c>
      <c r="J22" s="74">
        <f t="shared" si="2"/>
        <v>1409.1</v>
      </c>
      <c r="K22" s="76">
        <v>0.8</v>
      </c>
      <c r="L22" s="71">
        <f t="shared" si="3"/>
        <v>1127.28</v>
      </c>
      <c r="M22" s="74">
        <f t="shared" si="4"/>
        <v>281.82</v>
      </c>
      <c r="N22" s="112" t="s">
        <v>94</v>
      </c>
      <c r="O22" s="78" t="s">
        <v>27</v>
      </c>
      <c r="P22" s="33"/>
      <c r="Q22" s="95"/>
    </row>
    <row r="23" s="4" customFormat="1" ht="18.6" customHeight="1" spans="1:17">
      <c r="A23" s="32">
        <f t="shared" si="5"/>
        <v>17</v>
      </c>
      <c r="B23" s="33" t="s">
        <v>95</v>
      </c>
      <c r="C23" s="34" t="s">
        <v>22</v>
      </c>
      <c r="D23" s="104" t="s">
        <v>96</v>
      </c>
      <c r="E23" s="36" t="s">
        <v>97</v>
      </c>
      <c r="F23" s="34" t="s">
        <v>98</v>
      </c>
      <c r="G23" s="37">
        <v>50</v>
      </c>
      <c r="H23" s="38">
        <v>50</v>
      </c>
      <c r="I23" s="74">
        <f t="shared" si="1"/>
        <v>38500</v>
      </c>
      <c r="J23" s="74">
        <f t="shared" si="2"/>
        <v>2348.5</v>
      </c>
      <c r="K23" s="76">
        <v>0.8</v>
      </c>
      <c r="L23" s="71">
        <f t="shared" si="3"/>
        <v>1878.8</v>
      </c>
      <c r="M23" s="74">
        <f t="shared" si="4"/>
        <v>469.7</v>
      </c>
      <c r="N23" s="110" t="s">
        <v>99</v>
      </c>
      <c r="O23" s="78" t="s">
        <v>27</v>
      </c>
      <c r="P23" s="33"/>
      <c r="Q23" s="95"/>
    </row>
    <row r="24" s="4" customFormat="1" ht="18.6" customHeight="1" spans="1:17">
      <c r="A24" s="32">
        <f t="shared" si="5"/>
        <v>18</v>
      </c>
      <c r="B24" s="33" t="s">
        <v>100</v>
      </c>
      <c r="C24" s="34" t="s">
        <v>22</v>
      </c>
      <c r="D24" s="105" t="s">
        <v>101</v>
      </c>
      <c r="E24" s="106" t="s">
        <v>102</v>
      </c>
      <c r="F24" s="34" t="s">
        <v>46</v>
      </c>
      <c r="G24" s="37">
        <v>16</v>
      </c>
      <c r="H24" s="38">
        <v>16</v>
      </c>
      <c r="I24" s="74">
        <f t="shared" si="1"/>
        <v>12320</v>
      </c>
      <c r="J24" s="74">
        <f t="shared" si="2"/>
        <v>751.52</v>
      </c>
      <c r="K24" s="76">
        <v>0.8</v>
      </c>
      <c r="L24" s="71">
        <f t="shared" si="3"/>
        <v>601.216</v>
      </c>
      <c r="M24" s="74">
        <f t="shared" si="4"/>
        <v>150.304</v>
      </c>
      <c r="N24" s="110" t="s">
        <v>103</v>
      </c>
      <c r="O24" s="78" t="s">
        <v>27</v>
      </c>
      <c r="P24" s="33"/>
      <c r="Q24" s="95"/>
    </row>
    <row r="25" s="4" customFormat="1" ht="18.6" customHeight="1" spans="1:17">
      <c r="A25" s="32">
        <f t="shared" si="5"/>
        <v>19</v>
      </c>
      <c r="B25" s="33" t="s">
        <v>104</v>
      </c>
      <c r="C25" s="34" t="s">
        <v>22</v>
      </c>
      <c r="D25" s="105" t="s">
        <v>72</v>
      </c>
      <c r="E25" s="106" t="s">
        <v>105</v>
      </c>
      <c r="F25" s="34" t="s">
        <v>31</v>
      </c>
      <c r="G25" s="37">
        <v>32</v>
      </c>
      <c r="H25" s="38">
        <v>32</v>
      </c>
      <c r="I25" s="74">
        <f t="shared" si="1"/>
        <v>24640</v>
      </c>
      <c r="J25" s="74">
        <f t="shared" si="2"/>
        <v>1503.04</v>
      </c>
      <c r="K25" s="76">
        <v>0.8</v>
      </c>
      <c r="L25" s="71">
        <f t="shared" si="3"/>
        <v>1202.432</v>
      </c>
      <c r="M25" s="74">
        <f t="shared" si="4"/>
        <v>300.608</v>
      </c>
      <c r="N25" s="112" t="s">
        <v>106</v>
      </c>
      <c r="O25" s="78" t="s">
        <v>27</v>
      </c>
      <c r="P25" s="33"/>
      <c r="Q25" s="95"/>
    </row>
    <row r="26" s="4" customFormat="1" ht="18.6" customHeight="1" spans="1:17">
      <c r="A26" s="32">
        <f t="shared" si="5"/>
        <v>20</v>
      </c>
      <c r="B26" s="33" t="s">
        <v>107</v>
      </c>
      <c r="C26" s="34" t="s">
        <v>22</v>
      </c>
      <c r="D26" s="104" t="s">
        <v>23</v>
      </c>
      <c r="E26" s="36" t="s">
        <v>55</v>
      </c>
      <c r="F26" s="34" t="s">
        <v>108</v>
      </c>
      <c r="G26" s="37">
        <v>16</v>
      </c>
      <c r="H26" s="38">
        <v>16</v>
      </c>
      <c r="I26" s="74">
        <f t="shared" si="1"/>
        <v>12320</v>
      </c>
      <c r="J26" s="74">
        <f t="shared" si="2"/>
        <v>751.52</v>
      </c>
      <c r="K26" s="76">
        <v>0.8</v>
      </c>
      <c r="L26" s="71">
        <f t="shared" si="3"/>
        <v>601.216</v>
      </c>
      <c r="M26" s="74">
        <f t="shared" si="4"/>
        <v>150.304</v>
      </c>
      <c r="N26" s="110" t="s">
        <v>109</v>
      </c>
      <c r="O26" s="78" t="s">
        <v>27</v>
      </c>
      <c r="P26" s="33"/>
      <c r="Q26" s="95"/>
    </row>
    <row r="27" s="4" customFormat="1" ht="18.6" customHeight="1" spans="1:17">
      <c r="A27" s="32">
        <f t="shared" si="5"/>
        <v>21</v>
      </c>
      <c r="B27" s="33" t="s">
        <v>110</v>
      </c>
      <c r="C27" s="34" t="s">
        <v>22</v>
      </c>
      <c r="D27" s="104" t="s">
        <v>111</v>
      </c>
      <c r="E27" s="36" t="s">
        <v>112</v>
      </c>
      <c r="F27" s="34" t="s">
        <v>113</v>
      </c>
      <c r="G27" s="37">
        <v>16</v>
      </c>
      <c r="H27" s="38">
        <v>16</v>
      </c>
      <c r="I27" s="74">
        <f t="shared" si="1"/>
        <v>12320</v>
      </c>
      <c r="J27" s="74">
        <f t="shared" si="2"/>
        <v>751.52</v>
      </c>
      <c r="K27" s="76">
        <v>0.8</v>
      </c>
      <c r="L27" s="71">
        <f t="shared" si="3"/>
        <v>601.216</v>
      </c>
      <c r="M27" s="74">
        <f t="shared" si="4"/>
        <v>150.304</v>
      </c>
      <c r="N27" s="110" t="s">
        <v>114</v>
      </c>
      <c r="O27" s="78" t="s">
        <v>27</v>
      </c>
      <c r="P27" s="33"/>
      <c r="Q27" s="95"/>
    </row>
    <row r="28" s="4" customFormat="1" ht="18.6" customHeight="1" spans="1:17">
      <c r="A28" s="32">
        <f t="shared" ref="A28:A37" si="6">ROW()-6</f>
        <v>22</v>
      </c>
      <c r="B28" s="33" t="s">
        <v>115</v>
      </c>
      <c r="C28" s="34" t="s">
        <v>22</v>
      </c>
      <c r="D28" s="104" t="s">
        <v>116</v>
      </c>
      <c r="E28" s="36" t="s">
        <v>117</v>
      </c>
      <c r="F28" s="34" t="s">
        <v>118</v>
      </c>
      <c r="G28" s="37">
        <v>24</v>
      </c>
      <c r="H28" s="38">
        <v>24</v>
      </c>
      <c r="I28" s="74">
        <f t="shared" si="1"/>
        <v>18480</v>
      </c>
      <c r="J28" s="74">
        <f t="shared" si="2"/>
        <v>1127.28</v>
      </c>
      <c r="K28" s="76">
        <v>0.8</v>
      </c>
      <c r="L28" s="71">
        <f t="shared" si="3"/>
        <v>901.824</v>
      </c>
      <c r="M28" s="74">
        <f t="shared" si="4"/>
        <v>225.456</v>
      </c>
      <c r="N28" s="110" t="s">
        <v>119</v>
      </c>
      <c r="O28" s="78" t="s">
        <v>27</v>
      </c>
      <c r="P28" s="33"/>
      <c r="Q28" s="95"/>
    </row>
    <row r="29" s="4" customFormat="1" ht="18.6" customHeight="1" spans="1:17">
      <c r="A29" s="32">
        <f t="shared" si="6"/>
        <v>23</v>
      </c>
      <c r="B29" s="33" t="s">
        <v>120</v>
      </c>
      <c r="C29" s="34" t="s">
        <v>22</v>
      </c>
      <c r="D29" s="104" t="s">
        <v>49</v>
      </c>
      <c r="E29" s="36" t="s">
        <v>102</v>
      </c>
      <c r="F29" s="34" t="s">
        <v>121</v>
      </c>
      <c r="G29" s="37">
        <v>14</v>
      </c>
      <c r="H29" s="38">
        <v>14</v>
      </c>
      <c r="I29" s="74">
        <f t="shared" si="1"/>
        <v>10780</v>
      </c>
      <c r="J29" s="74">
        <f t="shared" si="2"/>
        <v>657.58</v>
      </c>
      <c r="K29" s="76">
        <v>0.8</v>
      </c>
      <c r="L29" s="71">
        <f t="shared" si="3"/>
        <v>526.064</v>
      </c>
      <c r="M29" s="74">
        <f t="shared" si="4"/>
        <v>131.516</v>
      </c>
      <c r="N29" s="110" t="s">
        <v>122</v>
      </c>
      <c r="O29" s="78" t="s">
        <v>27</v>
      </c>
      <c r="P29" s="33"/>
      <c r="Q29" s="95"/>
    </row>
    <row r="30" s="4" customFormat="1" ht="18.6" customHeight="1" spans="1:17">
      <c r="A30" s="32">
        <f t="shared" si="6"/>
        <v>24</v>
      </c>
      <c r="B30" s="33" t="s">
        <v>123</v>
      </c>
      <c r="C30" s="34" t="s">
        <v>22</v>
      </c>
      <c r="D30" s="104" t="s">
        <v>124</v>
      </c>
      <c r="E30" s="36" t="s">
        <v>40</v>
      </c>
      <c r="F30" s="34" t="s">
        <v>125</v>
      </c>
      <c r="G30" s="37">
        <v>15</v>
      </c>
      <c r="H30" s="38">
        <v>15</v>
      </c>
      <c r="I30" s="74">
        <f t="shared" si="1"/>
        <v>11550</v>
      </c>
      <c r="J30" s="74">
        <f t="shared" si="2"/>
        <v>704.55</v>
      </c>
      <c r="K30" s="76">
        <v>0.8</v>
      </c>
      <c r="L30" s="71">
        <f t="shared" si="3"/>
        <v>563.64</v>
      </c>
      <c r="M30" s="74">
        <f t="shared" si="4"/>
        <v>140.91</v>
      </c>
      <c r="N30" s="110" t="s">
        <v>126</v>
      </c>
      <c r="O30" s="78" t="s">
        <v>27</v>
      </c>
      <c r="P30" s="33"/>
      <c r="Q30" s="95"/>
    </row>
    <row r="31" s="4" customFormat="1" ht="18.6" customHeight="1" spans="1:17">
      <c r="A31" s="32">
        <f t="shared" si="6"/>
        <v>25</v>
      </c>
      <c r="B31" s="33" t="s">
        <v>127</v>
      </c>
      <c r="C31" s="34" t="s">
        <v>22</v>
      </c>
      <c r="D31" s="104" t="s">
        <v>23</v>
      </c>
      <c r="E31" s="36" t="s">
        <v>128</v>
      </c>
      <c r="F31" s="34" t="s">
        <v>129</v>
      </c>
      <c r="G31" s="37">
        <v>50</v>
      </c>
      <c r="H31" s="38">
        <v>50</v>
      </c>
      <c r="I31" s="74">
        <f t="shared" si="1"/>
        <v>38500</v>
      </c>
      <c r="J31" s="74">
        <f t="shared" si="2"/>
        <v>2348.5</v>
      </c>
      <c r="K31" s="76">
        <v>0.8</v>
      </c>
      <c r="L31" s="71">
        <f t="shared" si="3"/>
        <v>1878.8</v>
      </c>
      <c r="M31" s="74">
        <f t="shared" si="4"/>
        <v>469.7</v>
      </c>
      <c r="N31" s="110" t="s">
        <v>130</v>
      </c>
      <c r="O31" s="78" t="s">
        <v>27</v>
      </c>
      <c r="P31" s="33"/>
      <c r="Q31" s="95"/>
    </row>
    <row r="32" s="4" customFormat="1" ht="18.6" customHeight="1" spans="1:17">
      <c r="A32" s="32">
        <f t="shared" si="6"/>
        <v>26</v>
      </c>
      <c r="B32" s="33" t="s">
        <v>131</v>
      </c>
      <c r="C32" s="34" t="s">
        <v>22</v>
      </c>
      <c r="D32" s="105" t="s">
        <v>132</v>
      </c>
      <c r="E32" s="106" t="s">
        <v>40</v>
      </c>
      <c r="F32" s="34" t="s">
        <v>31</v>
      </c>
      <c r="G32" s="37">
        <v>15</v>
      </c>
      <c r="H32" s="38">
        <v>15</v>
      </c>
      <c r="I32" s="74">
        <f t="shared" si="1"/>
        <v>11550</v>
      </c>
      <c r="J32" s="74">
        <f t="shared" si="2"/>
        <v>704.55</v>
      </c>
      <c r="K32" s="76">
        <v>0.8</v>
      </c>
      <c r="L32" s="71">
        <f t="shared" si="3"/>
        <v>563.64</v>
      </c>
      <c r="M32" s="74">
        <f t="shared" si="4"/>
        <v>140.91</v>
      </c>
      <c r="N32" s="110" t="s">
        <v>133</v>
      </c>
      <c r="O32" s="78" t="s">
        <v>27</v>
      </c>
      <c r="P32" s="33"/>
      <c r="Q32" s="95"/>
    </row>
    <row r="33" s="4" customFormat="1" ht="18.6" customHeight="1" spans="1:17">
      <c r="A33" s="32">
        <f t="shared" si="6"/>
        <v>27</v>
      </c>
      <c r="B33" s="33" t="s">
        <v>134</v>
      </c>
      <c r="C33" s="34" t="s">
        <v>22</v>
      </c>
      <c r="D33" s="104" t="s">
        <v>116</v>
      </c>
      <c r="E33" s="36" t="s">
        <v>55</v>
      </c>
      <c r="F33" s="34" t="s">
        <v>135</v>
      </c>
      <c r="G33" s="37">
        <v>23</v>
      </c>
      <c r="H33" s="38">
        <v>23</v>
      </c>
      <c r="I33" s="74">
        <f t="shared" si="1"/>
        <v>17710</v>
      </c>
      <c r="J33" s="74">
        <f t="shared" si="2"/>
        <v>1080.31</v>
      </c>
      <c r="K33" s="76">
        <v>0.8</v>
      </c>
      <c r="L33" s="71">
        <f t="shared" si="3"/>
        <v>864.248</v>
      </c>
      <c r="M33" s="74">
        <f t="shared" si="4"/>
        <v>216.062</v>
      </c>
      <c r="N33" s="110" t="s">
        <v>52</v>
      </c>
      <c r="O33" s="78" t="s">
        <v>27</v>
      </c>
      <c r="P33" s="33"/>
      <c r="Q33" s="95"/>
    </row>
    <row r="34" s="4" customFormat="1" ht="18.6" customHeight="1" spans="1:17">
      <c r="A34" s="32">
        <f t="shared" si="6"/>
        <v>28</v>
      </c>
      <c r="B34" s="33" t="s">
        <v>136</v>
      </c>
      <c r="C34" s="34" t="s">
        <v>22</v>
      </c>
      <c r="D34" s="103" t="s">
        <v>39</v>
      </c>
      <c r="E34" s="42" t="s">
        <v>137</v>
      </c>
      <c r="F34" s="34" t="s">
        <v>138</v>
      </c>
      <c r="G34" s="37">
        <v>30</v>
      </c>
      <c r="H34" s="38">
        <v>30</v>
      </c>
      <c r="I34" s="74">
        <f t="shared" si="1"/>
        <v>23100</v>
      </c>
      <c r="J34" s="74">
        <f t="shared" si="2"/>
        <v>1409.1</v>
      </c>
      <c r="K34" s="76">
        <v>0.8</v>
      </c>
      <c r="L34" s="71">
        <f t="shared" si="3"/>
        <v>1127.28</v>
      </c>
      <c r="M34" s="74">
        <f t="shared" si="4"/>
        <v>281.82</v>
      </c>
      <c r="N34" s="80" t="s">
        <v>139</v>
      </c>
      <c r="O34" s="78" t="s">
        <v>27</v>
      </c>
      <c r="P34" s="33"/>
      <c r="Q34" s="95"/>
    </row>
    <row r="35" s="4" customFormat="1" ht="18.6" customHeight="1" spans="1:17">
      <c r="A35" s="32">
        <f t="shared" si="6"/>
        <v>29</v>
      </c>
      <c r="B35" s="33" t="s">
        <v>140</v>
      </c>
      <c r="C35" s="34" t="s">
        <v>22</v>
      </c>
      <c r="D35" s="104" t="s">
        <v>141</v>
      </c>
      <c r="E35" s="36" t="s">
        <v>55</v>
      </c>
      <c r="F35" s="34" t="s">
        <v>142</v>
      </c>
      <c r="G35" s="37">
        <v>21</v>
      </c>
      <c r="H35" s="38">
        <v>21</v>
      </c>
      <c r="I35" s="74">
        <f t="shared" si="1"/>
        <v>16170</v>
      </c>
      <c r="J35" s="74">
        <f t="shared" si="2"/>
        <v>986.37</v>
      </c>
      <c r="K35" s="76">
        <v>0.8</v>
      </c>
      <c r="L35" s="71">
        <f t="shared" si="3"/>
        <v>789.096</v>
      </c>
      <c r="M35" s="74">
        <f t="shared" si="4"/>
        <v>197.274</v>
      </c>
      <c r="N35" s="110" t="s">
        <v>143</v>
      </c>
      <c r="O35" s="111" t="s">
        <v>53</v>
      </c>
      <c r="P35" s="33"/>
      <c r="Q35" s="95"/>
    </row>
    <row r="36" s="4" customFormat="1" ht="18.6" customHeight="1" spans="1:17">
      <c r="A36" s="32">
        <f t="shared" si="6"/>
        <v>30</v>
      </c>
      <c r="B36" s="33" t="s">
        <v>144</v>
      </c>
      <c r="C36" s="34" t="s">
        <v>22</v>
      </c>
      <c r="D36" s="104" t="s">
        <v>145</v>
      </c>
      <c r="E36" s="36" t="s">
        <v>137</v>
      </c>
      <c r="F36" s="34" t="s">
        <v>146</v>
      </c>
      <c r="G36" s="37">
        <v>35</v>
      </c>
      <c r="H36" s="38">
        <v>35</v>
      </c>
      <c r="I36" s="74">
        <f t="shared" si="1"/>
        <v>26950</v>
      </c>
      <c r="J36" s="74">
        <f t="shared" si="2"/>
        <v>1643.95</v>
      </c>
      <c r="K36" s="76">
        <v>0.8</v>
      </c>
      <c r="L36" s="71">
        <f t="shared" si="3"/>
        <v>1315.16</v>
      </c>
      <c r="M36" s="74">
        <f t="shared" si="4"/>
        <v>328.79</v>
      </c>
      <c r="N36" s="110" t="s">
        <v>147</v>
      </c>
      <c r="O36" s="78" t="s">
        <v>27</v>
      </c>
      <c r="P36" s="33"/>
      <c r="Q36" s="95"/>
    </row>
    <row r="37" s="4" customFormat="1" ht="18.6" customHeight="1" spans="1:17">
      <c r="A37" s="32">
        <f t="shared" si="6"/>
        <v>31</v>
      </c>
      <c r="B37" s="33" t="s">
        <v>148</v>
      </c>
      <c r="C37" s="34" t="s">
        <v>22</v>
      </c>
      <c r="D37" s="103" t="s">
        <v>76</v>
      </c>
      <c r="E37" s="42" t="s">
        <v>24</v>
      </c>
      <c r="F37" s="34" t="s">
        <v>41</v>
      </c>
      <c r="G37" s="37">
        <v>49</v>
      </c>
      <c r="H37" s="38">
        <v>49</v>
      </c>
      <c r="I37" s="74">
        <f t="shared" si="1"/>
        <v>37730</v>
      </c>
      <c r="J37" s="74">
        <f t="shared" si="2"/>
        <v>2301.53</v>
      </c>
      <c r="K37" s="76">
        <v>0.8</v>
      </c>
      <c r="L37" s="71">
        <f t="shared" si="3"/>
        <v>1841.224</v>
      </c>
      <c r="M37" s="74">
        <f t="shared" si="4"/>
        <v>460.306</v>
      </c>
      <c r="N37" s="113" t="s">
        <v>149</v>
      </c>
      <c r="O37" s="78" t="s">
        <v>27</v>
      </c>
      <c r="P37" s="33"/>
      <c r="Q37" s="95"/>
    </row>
    <row r="38" s="4" customFormat="1" ht="18.6" customHeight="1" spans="1:17">
      <c r="A38" s="32">
        <f t="shared" ref="A38:A47" si="7">ROW()-6</f>
        <v>32</v>
      </c>
      <c r="B38" s="33" t="s">
        <v>150</v>
      </c>
      <c r="C38" s="34" t="s">
        <v>22</v>
      </c>
      <c r="D38" s="104" t="s">
        <v>58</v>
      </c>
      <c r="E38" s="36" t="s">
        <v>151</v>
      </c>
      <c r="F38" s="34" t="s">
        <v>152</v>
      </c>
      <c r="G38" s="37">
        <v>38</v>
      </c>
      <c r="H38" s="38">
        <v>38</v>
      </c>
      <c r="I38" s="74">
        <f t="shared" si="1"/>
        <v>29260</v>
      </c>
      <c r="J38" s="74">
        <f t="shared" si="2"/>
        <v>1784.86</v>
      </c>
      <c r="K38" s="76">
        <v>0.8</v>
      </c>
      <c r="L38" s="71">
        <f t="shared" si="3"/>
        <v>1427.888</v>
      </c>
      <c r="M38" s="74">
        <f t="shared" si="4"/>
        <v>356.972</v>
      </c>
      <c r="N38" s="110" t="s">
        <v>153</v>
      </c>
      <c r="O38" s="78" t="s">
        <v>27</v>
      </c>
      <c r="P38" s="33"/>
      <c r="Q38" s="95"/>
    </row>
    <row r="39" s="4" customFormat="1" ht="18.6" customHeight="1" spans="1:17">
      <c r="A39" s="32">
        <f t="shared" si="7"/>
        <v>33</v>
      </c>
      <c r="B39" s="33" t="s">
        <v>154</v>
      </c>
      <c r="C39" s="34" t="s">
        <v>22</v>
      </c>
      <c r="D39" s="103" t="s">
        <v>76</v>
      </c>
      <c r="E39" s="42" t="s">
        <v>155</v>
      </c>
      <c r="F39" s="34" t="s">
        <v>156</v>
      </c>
      <c r="G39" s="37">
        <v>10</v>
      </c>
      <c r="H39" s="38">
        <v>10</v>
      </c>
      <c r="I39" s="74">
        <f t="shared" si="1"/>
        <v>7700</v>
      </c>
      <c r="J39" s="74">
        <f t="shared" si="2"/>
        <v>469.7</v>
      </c>
      <c r="K39" s="76">
        <v>0.8</v>
      </c>
      <c r="L39" s="71">
        <f t="shared" si="3"/>
        <v>375.76</v>
      </c>
      <c r="M39" s="74">
        <f t="shared" si="4"/>
        <v>93.94</v>
      </c>
      <c r="N39" s="80" t="s">
        <v>157</v>
      </c>
      <c r="O39" s="78" t="s">
        <v>27</v>
      </c>
      <c r="P39" s="33"/>
      <c r="Q39" s="95"/>
    </row>
    <row r="40" s="4" customFormat="1" ht="18.6" customHeight="1" spans="1:17">
      <c r="A40" s="32">
        <f t="shared" si="7"/>
        <v>34</v>
      </c>
      <c r="B40" s="33" t="s">
        <v>158</v>
      </c>
      <c r="C40" s="34" t="s">
        <v>22</v>
      </c>
      <c r="D40" s="104" t="s">
        <v>49</v>
      </c>
      <c r="E40" s="36" t="s">
        <v>63</v>
      </c>
      <c r="F40" s="34" t="s">
        <v>159</v>
      </c>
      <c r="G40" s="37">
        <v>520</v>
      </c>
      <c r="H40" s="38">
        <v>520</v>
      </c>
      <c r="I40" s="74">
        <f t="shared" ref="I40:I71" si="8">H40*770</f>
        <v>400400</v>
      </c>
      <c r="J40" s="74">
        <f t="shared" ref="J40:J71" si="9">H40*46.97</f>
        <v>24424.4</v>
      </c>
      <c r="K40" s="76">
        <v>0.8</v>
      </c>
      <c r="L40" s="71">
        <f t="shared" ref="L40:L71" si="10">J40*K40</f>
        <v>19539.52</v>
      </c>
      <c r="M40" s="74">
        <f t="shared" ref="M40:M71" si="11">H40*9.394</f>
        <v>4884.88</v>
      </c>
      <c r="N40" s="110" t="s">
        <v>160</v>
      </c>
      <c r="O40" s="78" t="s">
        <v>27</v>
      </c>
      <c r="P40" s="33"/>
      <c r="Q40" s="95"/>
    </row>
    <row r="41" s="4" customFormat="1" ht="18.6" customHeight="1" spans="1:17">
      <c r="A41" s="32">
        <f t="shared" si="7"/>
        <v>35</v>
      </c>
      <c r="B41" s="33" t="s">
        <v>161</v>
      </c>
      <c r="C41" s="34" t="s">
        <v>22</v>
      </c>
      <c r="D41" s="104" t="s">
        <v>101</v>
      </c>
      <c r="E41" s="36" t="s">
        <v>162</v>
      </c>
      <c r="F41" s="34" t="s">
        <v>163</v>
      </c>
      <c r="G41" s="37">
        <v>50</v>
      </c>
      <c r="H41" s="38">
        <v>50</v>
      </c>
      <c r="I41" s="74">
        <f t="shared" si="8"/>
        <v>38500</v>
      </c>
      <c r="J41" s="74">
        <f t="shared" si="9"/>
        <v>2348.5</v>
      </c>
      <c r="K41" s="76">
        <v>0.8</v>
      </c>
      <c r="L41" s="71">
        <f t="shared" si="10"/>
        <v>1878.8</v>
      </c>
      <c r="M41" s="74">
        <f t="shared" si="11"/>
        <v>469.7</v>
      </c>
      <c r="N41" s="110" t="s">
        <v>164</v>
      </c>
      <c r="O41" s="78" t="s">
        <v>27</v>
      </c>
      <c r="P41" s="33"/>
      <c r="Q41" s="95"/>
    </row>
    <row r="42" s="4" customFormat="1" ht="18.6" customHeight="1" spans="1:17">
      <c r="A42" s="32">
        <f t="shared" si="7"/>
        <v>36</v>
      </c>
      <c r="B42" s="33" t="s">
        <v>165</v>
      </c>
      <c r="C42" s="34" t="s">
        <v>22</v>
      </c>
      <c r="D42" s="103" t="s">
        <v>166</v>
      </c>
      <c r="E42" s="42" t="s">
        <v>167</v>
      </c>
      <c r="F42" s="34" t="s">
        <v>168</v>
      </c>
      <c r="G42" s="37">
        <v>3</v>
      </c>
      <c r="H42" s="38">
        <v>3</v>
      </c>
      <c r="I42" s="74">
        <f t="shared" si="8"/>
        <v>2310</v>
      </c>
      <c r="J42" s="74">
        <f t="shared" si="9"/>
        <v>140.91</v>
      </c>
      <c r="K42" s="76">
        <v>0.8</v>
      </c>
      <c r="L42" s="71">
        <f t="shared" si="10"/>
        <v>112.728</v>
      </c>
      <c r="M42" s="74">
        <f t="shared" si="11"/>
        <v>28.182</v>
      </c>
      <c r="N42" s="80" t="s">
        <v>52</v>
      </c>
      <c r="O42" s="78" t="s">
        <v>27</v>
      </c>
      <c r="P42" s="33"/>
      <c r="Q42" s="95"/>
    </row>
    <row r="43" s="4" customFormat="1" ht="18.6" customHeight="1" spans="1:17">
      <c r="A43" s="32">
        <f t="shared" si="7"/>
        <v>37</v>
      </c>
      <c r="B43" s="33" t="s">
        <v>169</v>
      </c>
      <c r="C43" s="34" t="s">
        <v>22</v>
      </c>
      <c r="D43" s="104" t="s">
        <v>170</v>
      </c>
      <c r="E43" s="36" t="s">
        <v>167</v>
      </c>
      <c r="F43" s="34" t="s">
        <v>171</v>
      </c>
      <c r="G43" s="37">
        <v>20</v>
      </c>
      <c r="H43" s="38">
        <v>20</v>
      </c>
      <c r="I43" s="74">
        <f t="shared" si="8"/>
        <v>15400</v>
      </c>
      <c r="J43" s="74">
        <f t="shared" si="9"/>
        <v>939.4</v>
      </c>
      <c r="K43" s="76">
        <v>0.8</v>
      </c>
      <c r="L43" s="71">
        <f t="shared" si="10"/>
        <v>751.52</v>
      </c>
      <c r="M43" s="74">
        <f t="shared" si="11"/>
        <v>187.88</v>
      </c>
      <c r="N43" s="114" t="s">
        <v>172</v>
      </c>
      <c r="O43" s="78" t="s">
        <v>27</v>
      </c>
      <c r="P43" s="33"/>
      <c r="Q43" s="95"/>
    </row>
    <row r="44" s="4" customFormat="1" ht="18.6" customHeight="1" spans="1:17">
      <c r="A44" s="32">
        <f t="shared" si="7"/>
        <v>38</v>
      </c>
      <c r="B44" s="33" t="s">
        <v>173</v>
      </c>
      <c r="C44" s="34" t="s">
        <v>22</v>
      </c>
      <c r="D44" s="104" t="s">
        <v>174</v>
      </c>
      <c r="E44" s="36" t="s">
        <v>40</v>
      </c>
      <c r="F44" s="34" t="s">
        <v>36</v>
      </c>
      <c r="G44" s="37">
        <v>35</v>
      </c>
      <c r="H44" s="38">
        <v>35</v>
      </c>
      <c r="I44" s="74">
        <f t="shared" si="8"/>
        <v>26950</v>
      </c>
      <c r="J44" s="74">
        <f t="shared" si="9"/>
        <v>1643.95</v>
      </c>
      <c r="K44" s="76">
        <v>0.8</v>
      </c>
      <c r="L44" s="71">
        <f t="shared" si="10"/>
        <v>1315.16</v>
      </c>
      <c r="M44" s="74">
        <f t="shared" si="11"/>
        <v>328.79</v>
      </c>
      <c r="N44" s="110" t="s">
        <v>175</v>
      </c>
      <c r="O44" s="111" t="s">
        <v>53</v>
      </c>
      <c r="P44" s="33"/>
      <c r="Q44" s="95"/>
    </row>
    <row r="45" s="4" customFormat="1" ht="18.6" customHeight="1" spans="1:17">
      <c r="A45" s="32">
        <f t="shared" si="7"/>
        <v>39</v>
      </c>
      <c r="B45" s="33" t="s">
        <v>176</v>
      </c>
      <c r="C45" s="34" t="s">
        <v>22</v>
      </c>
      <c r="D45" s="104" t="s">
        <v>67</v>
      </c>
      <c r="E45" s="36" t="s">
        <v>24</v>
      </c>
      <c r="F45" s="34" t="s">
        <v>41</v>
      </c>
      <c r="G45" s="37">
        <v>15</v>
      </c>
      <c r="H45" s="38">
        <v>15</v>
      </c>
      <c r="I45" s="74">
        <f t="shared" si="8"/>
        <v>11550</v>
      </c>
      <c r="J45" s="74">
        <f t="shared" si="9"/>
        <v>704.55</v>
      </c>
      <c r="K45" s="76">
        <v>0.8</v>
      </c>
      <c r="L45" s="71">
        <f t="shared" si="10"/>
        <v>563.64</v>
      </c>
      <c r="M45" s="74">
        <f t="shared" si="11"/>
        <v>140.91</v>
      </c>
      <c r="N45" s="110" t="s">
        <v>177</v>
      </c>
      <c r="O45" s="78" t="s">
        <v>27</v>
      </c>
      <c r="P45" s="33"/>
      <c r="Q45" s="95"/>
    </row>
    <row r="46" s="4" customFormat="1" ht="18.6" customHeight="1" spans="1:17">
      <c r="A46" s="32">
        <f t="shared" si="7"/>
        <v>40</v>
      </c>
      <c r="B46" s="33" t="s">
        <v>178</v>
      </c>
      <c r="C46" s="34" t="s">
        <v>22</v>
      </c>
      <c r="D46" s="104" t="s">
        <v>145</v>
      </c>
      <c r="E46" s="36" t="s">
        <v>102</v>
      </c>
      <c r="F46" s="34" t="s">
        <v>179</v>
      </c>
      <c r="G46" s="37">
        <v>16</v>
      </c>
      <c r="H46" s="38">
        <v>16</v>
      </c>
      <c r="I46" s="74">
        <f t="shared" si="8"/>
        <v>12320</v>
      </c>
      <c r="J46" s="74">
        <f t="shared" si="9"/>
        <v>751.52</v>
      </c>
      <c r="K46" s="76">
        <v>0.8</v>
      </c>
      <c r="L46" s="71">
        <f t="shared" si="10"/>
        <v>601.216</v>
      </c>
      <c r="M46" s="74">
        <f t="shared" si="11"/>
        <v>150.304</v>
      </c>
      <c r="N46" s="110" t="s">
        <v>52</v>
      </c>
      <c r="O46" s="78" t="s">
        <v>27</v>
      </c>
      <c r="P46" s="33"/>
      <c r="Q46" s="95"/>
    </row>
    <row r="47" s="4" customFormat="1" ht="18.6" customHeight="1" spans="1:17">
      <c r="A47" s="32">
        <f t="shared" si="7"/>
        <v>41</v>
      </c>
      <c r="B47" s="33" t="s">
        <v>180</v>
      </c>
      <c r="C47" s="34" t="s">
        <v>22</v>
      </c>
      <c r="D47" s="104" t="s">
        <v>44</v>
      </c>
      <c r="E47" s="36" t="s">
        <v>181</v>
      </c>
      <c r="F47" s="34" t="s">
        <v>56</v>
      </c>
      <c r="G47" s="37">
        <v>40</v>
      </c>
      <c r="H47" s="38">
        <v>40</v>
      </c>
      <c r="I47" s="74">
        <f t="shared" si="8"/>
        <v>30800</v>
      </c>
      <c r="J47" s="74">
        <f t="shared" si="9"/>
        <v>1878.8</v>
      </c>
      <c r="K47" s="76">
        <v>0.8</v>
      </c>
      <c r="L47" s="71">
        <f t="shared" si="10"/>
        <v>1503.04</v>
      </c>
      <c r="M47" s="74">
        <f t="shared" si="11"/>
        <v>375.76</v>
      </c>
      <c r="N47" s="110" t="s">
        <v>182</v>
      </c>
      <c r="O47" s="78" t="s">
        <v>27</v>
      </c>
      <c r="P47" s="33"/>
      <c r="Q47" s="95"/>
    </row>
    <row r="48" s="4" customFormat="1" ht="18.6" customHeight="1" spans="1:17">
      <c r="A48" s="32">
        <f t="shared" ref="A48:A57" si="12">ROW()-6</f>
        <v>42</v>
      </c>
      <c r="B48" s="33" t="s">
        <v>183</v>
      </c>
      <c r="C48" s="34" t="s">
        <v>22</v>
      </c>
      <c r="D48" s="104" t="s">
        <v>23</v>
      </c>
      <c r="E48" s="36" t="s">
        <v>24</v>
      </c>
      <c r="F48" s="34" t="s">
        <v>88</v>
      </c>
      <c r="G48" s="37">
        <v>26</v>
      </c>
      <c r="H48" s="38">
        <v>26</v>
      </c>
      <c r="I48" s="74">
        <f t="shared" si="8"/>
        <v>20020</v>
      </c>
      <c r="J48" s="74">
        <f t="shared" si="9"/>
        <v>1221.22</v>
      </c>
      <c r="K48" s="76">
        <v>0.8</v>
      </c>
      <c r="L48" s="71">
        <f t="shared" si="10"/>
        <v>976.976</v>
      </c>
      <c r="M48" s="74">
        <f t="shared" si="11"/>
        <v>244.244</v>
      </c>
      <c r="N48" s="110" t="s">
        <v>184</v>
      </c>
      <c r="O48" s="111" t="s">
        <v>53</v>
      </c>
      <c r="P48" s="33"/>
      <c r="Q48" s="95"/>
    </row>
    <row r="49" s="4" customFormat="1" ht="18.6" customHeight="1" spans="1:17">
      <c r="A49" s="32">
        <f t="shared" si="12"/>
        <v>43</v>
      </c>
      <c r="B49" s="107" t="s">
        <v>185</v>
      </c>
      <c r="C49" s="34" t="s">
        <v>22</v>
      </c>
      <c r="D49" s="108" t="s">
        <v>186</v>
      </c>
      <c r="E49" s="42" t="s">
        <v>24</v>
      </c>
      <c r="F49" s="34" t="s">
        <v>187</v>
      </c>
      <c r="G49" s="37">
        <v>33</v>
      </c>
      <c r="H49" s="38">
        <v>33</v>
      </c>
      <c r="I49" s="74">
        <f t="shared" si="8"/>
        <v>25410</v>
      </c>
      <c r="J49" s="74">
        <f t="shared" si="9"/>
        <v>1550.01</v>
      </c>
      <c r="K49" s="76">
        <v>0.8</v>
      </c>
      <c r="L49" s="71">
        <f t="shared" si="10"/>
        <v>1240.008</v>
      </c>
      <c r="M49" s="74">
        <f t="shared" si="11"/>
        <v>310.002</v>
      </c>
      <c r="N49" s="107" t="s">
        <v>188</v>
      </c>
      <c r="O49" s="78" t="s">
        <v>27</v>
      </c>
      <c r="P49" s="107"/>
      <c r="Q49" s="95"/>
    </row>
    <row r="50" s="4" customFormat="1" ht="18.6" customHeight="1" spans="1:17">
      <c r="A50" s="32">
        <f t="shared" si="12"/>
        <v>44</v>
      </c>
      <c r="B50" s="109" t="s">
        <v>189</v>
      </c>
      <c r="C50" s="34" t="s">
        <v>22</v>
      </c>
      <c r="D50" s="105" t="s">
        <v>174</v>
      </c>
      <c r="E50" s="106" t="s">
        <v>30</v>
      </c>
      <c r="F50" s="34" t="s">
        <v>51</v>
      </c>
      <c r="G50" s="37">
        <v>20</v>
      </c>
      <c r="H50" s="38">
        <v>20</v>
      </c>
      <c r="I50" s="74">
        <f t="shared" si="8"/>
        <v>15400</v>
      </c>
      <c r="J50" s="74">
        <f t="shared" si="9"/>
        <v>939.4</v>
      </c>
      <c r="K50" s="76">
        <v>0.8</v>
      </c>
      <c r="L50" s="71">
        <f t="shared" si="10"/>
        <v>751.52</v>
      </c>
      <c r="M50" s="74">
        <f t="shared" si="11"/>
        <v>187.88</v>
      </c>
      <c r="N50" s="110" t="s">
        <v>190</v>
      </c>
      <c r="O50" s="78" t="s">
        <v>27</v>
      </c>
      <c r="P50" s="109"/>
      <c r="Q50" s="95"/>
    </row>
    <row r="51" s="4" customFormat="1" ht="18.6" customHeight="1" spans="1:17">
      <c r="A51" s="32">
        <f t="shared" si="12"/>
        <v>45</v>
      </c>
      <c r="B51" s="33" t="s">
        <v>191</v>
      </c>
      <c r="C51" s="34" t="s">
        <v>22</v>
      </c>
      <c r="D51" s="104" t="s">
        <v>192</v>
      </c>
      <c r="E51" s="36" t="s">
        <v>30</v>
      </c>
      <c r="F51" s="34" t="s">
        <v>193</v>
      </c>
      <c r="G51" s="37">
        <v>10</v>
      </c>
      <c r="H51" s="38">
        <v>10</v>
      </c>
      <c r="I51" s="74">
        <f t="shared" si="8"/>
        <v>7700</v>
      </c>
      <c r="J51" s="74">
        <f t="shared" si="9"/>
        <v>469.7</v>
      </c>
      <c r="K51" s="76">
        <v>0.8</v>
      </c>
      <c r="L51" s="71">
        <f t="shared" si="10"/>
        <v>375.76</v>
      </c>
      <c r="M51" s="74">
        <f t="shared" si="11"/>
        <v>93.94</v>
      </c>
      <c r="N51" s="110" t="s">
        <v>194</v>
      </c>
      <c r="O51" s="78" t="s">
        <v>27</v>
      </c>
      <c r="P51" s="33"/>
      <c r="Q51" s="95"/>
    </row>
    <row r="52" s="4" customFormat="1" ht="18.6" customHeight="1" spans="1:17">
      <c r="A52" s="32">
        <f t="shared" si="12"/>
        <v>46</v>
      </c>
      <c r="B52" s="33" t="s">
        <v>195</v>
      </c>
      <c r="C52" s="34" t="s">
        <v>22</v>
      </c>
      <c r="D52" s="104" t="s">
        <v>196</v>
      </c>
      <c r="E52" s="36" t="s">
        <v>45</v>
      </c>
      <c r="F52" s="34" t="s">
        <v>197</v>
      </c>
      <c r="G52" s="37">
        <v>28</v>
      </c>
      <c r="H52" s="38">
        <v>28</v>
      </c>
      <c r="I52" s="74">
        <f t="shared" si="8"/>
        <v>21560</v>
      </c>
      <c r="J52" s="74">
        <f t="shared" si="9"/>
        <v>1315.16</v>
      </c>
      <c r="K52" s="76">
        <v>0.8</v>
      </c>
      <c r="L52" s="71">
        <f t="shared" si="10"/>
        <v>1052.128</v>
      </c>
      <c r="M52" s="74">
        <f t="shared" si="11"/>
        <v>263.032</v>
      </c>
      <c r="N52" s="110" t="s">
        <v>198</v>
      </c>
      <c r="O52" s="78" t="s">
        <v>27</v>
      </c>
      <c r="P52" s="33"/>
      <c r="Q52" s="95"/>
    </row>
    <row r="53" s="4" customFormat="1" ht="18.6" customHeight="1" spans="1:17">
      <c r="A53" s="32">
        <f t="shared" si="12"/>
        <v>47</v>
      </c>
      <c r="B53" s="33" t="s">
        <v>199</v>
      </c>
      <c r="C53" s="34" t="s">
        <v>22</v>
      </c>
      <c r="D53" s="104" t="s">
        <v>58</v>
      </c>
      <c r="E53" s="36" t="s">
        <v>200</v>
      </c>
      <c r="F53" s="34" t="s">
        <v>41</v>
      </c>
      <c r="G53" s="37">
        <v>34</v>
      </c>
      <c r="H53" s="38">
        <v>34</v>
      </c>
      <c r="I53" s="74">
        <f t="shared" si="8"/>
        <v>26180</v>
      </c>
      <c r="J53" s="74">
        <f t="shared" si="9"/>
        <v>1596.98</v>
      </c>
      <c r="K53" s="76">
        <v>0.8</v>
      </c>
      <c r="L53" s="71">
        <f t="shared" si="10"/>
        <v>1277.584</v>
      </c>
      <c r="M53" s="74">
        <f t="shared" si="11"/>
        <v>319.396</v>
      </c>
      <c r="N53" s="110" t="s">
        <v>52</v>
      </c>
      <c r="O53" s="78" t="s">
        <v>27</v>
      </c>
      <c r="P53" s="33"/>
      <c r="Q53" s="95"/>
    </row>
    <row r="54" s="4" customFormat="1" ht="18.6" customHeight="1" spans="1:17">
      <c r="A54" s="32">
        <f t="shared" si="12"/>
        <v>48</v>
      </c>
      <c r="B54" s="33" t="s">
        <v>201</v>
      </c>
      <c r="C54" s="34" t="s">
        <v>22</v>
      </c>
      <c r="D54" s="104" t="s">
        <v>49</v>
      </c>
      <c r="E54" s="36" t="s">
        <v>202</v>
      </c>
      <c r="F54" s="34" t="s">
        <v>60</v>
      </c>
      <c r="G54" s="37">
        <v>8</v>
      </c>
      <c r="H54" s="38">
        <v>8</v>
      </c>
      <c r="I54" s="74">
        <f t="shared" si="8"/>
        <v>6160</v>
      </c>
      <c r="J54" s="74">
        <f t="shared" si="9"/>
        <v>375.76</v>
      </c>
      <c r="K54" s="76">
        <v>0.8</v>
      </c>
      <c r="L54" s="71">
        <f t="shared" si="10"/>
        <v>300.608</v>
      </c>
      <c r="M54" s="74">
        <f t="shared" si="11"/>
        <v>75.152</v>
      </c>
      <c r="N54" s="110" t="s">
        <v>203</v>
      </c>
      <c r="O54" s="78" t="s">
        <v>27</v>
      </c>
      <c r="P54" s="33"/>
      <c r="Q54" s="95"/>
    </row>
    <row r="55" s="4" customFormat="1" ht="18.6" customHeight="1" spans="1:17">
      <c r="A55" s="32">
        <f t="shared" si="12"/>
        <v>49</v>
      </c>
      <c r="B55" s="33" t="s">
        <v>204</v>
      </c>
      <c r="C55" s="34" t="s">
        <v>22</v>
      </c>
      <c r="D55" s="104" t="s">
        <v>186</v>
      </c>
      <c r="E55" s="36" t="s">
        <v>63</v>
      </c>
      <c r="F55" s="34" t="s">
        <v>64</v>
      </c>
      <c r="G55" s="37">
        <v>10</v>
      </c>
      <c r="H55" s="38">
        <v>10</v>
      </c>
      <c r="I55" s="74">
        <f t="shared" si="8"/>
        <v>7700</v>
      </c>
      <c r="J55" s="74">
        <f t="shared" si="9"/>
        <v>469.7</v>
      </c>
      <c r="K55" s="76">
        <v>0.8</v>
      </c>
      <c r="L55" s="71">
        <f t="shared" si="10"/>
        <v>375.76</v>
      </c>
      <c r="M55" s="74">
        <f t="shared" si="11"/>
        <v>93.94</v>
      </c>
      <c r="N55" s="110" t="s">
        <v>205</v>
      </c>
      <c r="O55" s="111" t="s">
        <v>53</v>
      </c>
      <c r="P55" s="33"/>
      <c r="Q55" s="95"/>
    </row>
    <row r="56" s="4" customFormat="1" ht="18.6" customHeight="1" spans="1:17">
      <c r="A56" s="32">
        <f t="shared" si="12"/>
        <v>50</v>
      </c>
      <c r="B56" s="33" t="s">
        <v>206</v>
      </c>
      <c r="C56" s="34" t="s">
        <v>22</v>
      </c>
      <c r="D56" s="104" t="s">
        <v>58</v>
      </c>
      <c r="E56" s="36" t="s">
        <v>82</v>
      </c>
      <c r="F56" s="34" t="s">
        <v>207</v>
      </c>
      <c r="G56" s="37">
        <v>30</v>
      </c>
      <c r="H56" s="38">
        <v>30</v>
      </c>
      <c r="I56" s="74">
        <f t="shared" si="8"/>
        <v>23100</v>
      </c>
      <c r="J56" s="74">
        <f t="shared" si="9"/>
        <v>1409.1</v>
      </c>
      <c r="K56" s="76">
        <v>0.8</v>
      </c>
      <c r="L56" s="71">
        <f t="shared" si="10"/>
        <v>1127.28</v>
      </c>
      <c r="M56" s="74">
        <f t="shared" si="11"/>
        <v>281.82</v>
      </c>
      <c r="N56" s="110" t="s">
        <v>208</v>
      </c>
      <c r="O56" s="78" t="s">
        <v>27</v>
      </c>
      <c r="P56" s="33"/>
      <c r="Q56" s="95"/>
    </row>
    <row r="57" s="4" customFormat="1" ht="18.6" customHeight="1" spans="1:17">
      <c r="A57" s="32">
        <f t="shared" si="12"/>
        <v>51</v>
      </c>
      <c r="B57" s="33" t="s">
        <v>209</v>
      </c>
      <c r="C57" s="34" t="s">
        <v>22</v>
      </c>
      <c r="D57" s="104" t="s">
        <v>166</v>
      </c>
      <c r="E57" s="36" t="s">
        <v>210</v>
      </c>
      <c r="F57" s="34" t="s">
        <v>211</v>
      </c>
      <c r="G57" s="37">
        <v>75</v>
      </c>
      <c r="H57" s="38">
        <v>75</v>
      </c>
      <c r="I57" s="74">
        <f t="shared" si="8"/>
        <v>57750</v>
      </c>
      <c r="J57" s="74">
        <f t="shared" si="9"/>
        <v>3522.75</v>
      </c>
      <c r="K57" s="76">
        <v>0.8</v>
      </c>
      <c r="L57" s="71">
        <f t="shared" si="10"/>
        <v>2818.2</v>
      </c>
      <c r="M57" s="74">
        <f t="shared" si="11"/>
        <v>704.55</v>
      </c>
      <c r="N57" s="110" t="s">
        <v>212</v>
      </c>
      <c r="O57" s="78" t="s">
        <v>27</v>
      </c>
      <c r="P57" s="33"/>
      <c r="Q57" s="95"/>
    </row>
    <row r="58" s="4" customFormat="1" ht="18.6" customHeight="1" spans="1:17">
      <c r="A58" s="32">
        <f t="shared" ref="A58:A67" si="13">ROW()-6</f>
        <v>52</v>
      </c>
      <c r="B58" s="33" t="s">
        <v>213</v>
      </c>
      <c r="C58" s="34" t="s">
        <v>22</v>
      </c>
      <c r="D58" s="104" t="s">
        <v>111</v>
      </c>
      <c r="E58" s="36" t="s">
        <v>214</v>
      </c>
      <c r="F58" s="34" t="s">
        <v>215</v>
      </c>
      <c r="G58" s="37">
        <v>20</v>
      </c>
      <c r="H58" s="38">
        <v>20</v>
      </c>
      <c r="I58" s="74">
        <f t="shared" si="8"/>
        <v>15400</v>
      </c>
      <c r="J58" s="74">
        <f t="shared" si="9"/>
        <v>939.4</v>
      </c>
      <c r="K58" s="76">
        <v>0.8</v>
      </c>
      <c r="L58" s="71">
        <f t="shared" si="10"/>
        <v>751.52</v>
      </c>
      <c r="M58" s="74">
        <f t="shared" si="11"/>
        <v>187.88</v>
      </c>
      <c r="N58" s="110" t="s">
        <v>216</v>
      </c>
      <c r="O58" s="78" t="s">
        <v>27</v>
      </c>
      <c r="P58" s="33"/>
      <c r="Q58" s="95"/>
    </row>
    <row r="59" s="4" customFormat="1" ht="18.6" customHeight="1" spans="1:17">
      <c r="A59" s="32">
        <f t="shared" si="13"/>
        <v>53</v>
      </c>
      <c r="B59" s="33" t="s">
        <v>217</v>
      </c>
      <c r="C59" s="34" t="s">
        <v>22</v>
      </c>
      <c r="D59" s="104" t="s">
        <v>192</v>
      </c>
      <c r="E59" s="36" t="s">
        <v>181</v>
      </c>
      <c r="F59" s="34" t="s">
        <v>171</v>
      </c>
      <c r="G59" s="37">
        <v>20</v>
      </c>
      <c r="H59" s="38">
        <v>20</v>
      </c>
      <c r="I59" s="74">
        <f t="shared" si="8"/>
        <v>15400</v>
      </c>
      <c r="J59" s="74">
        <f t="shared" si="9"/>
        <v>939.4</v>
      </c>
      <c r="K59" s="76">
        <v>0.8</v>
      </c>
      <c r="L59" s="71">
        <f t="shared" si="10"/>
        <v>751.52</v>
      </c>
      <c r="M59" s="74">
        <f t="shared" si="11"/>
        <v>187.88</v>
      </c>
      <c r="N59" s="110" t="s">
        <v>218</v>
      </c>
      <c r="O59" s="78" t="s">
        <v>27</v>
      </c>
      <c r="P59" s="33"/>
      <c r="Q59" s="95"/>
    </row>
    <row r="60" s="4" customFormat="1" ht="18.6" customHeight="1" spans="1:17">
      <c r="A60" s="32">
        <f t="shared" si="13"/>
        <v>54</v>
      </c>
      <c r="B60" s="33" t="s">
        <v>219</v>
      </c>
      <c r="C60" s="34" t="s">
        <v>22</v>
      </c>
      <c r="D60" s="104" t="s">
        <v>220</v>
      </c>
      <c r="E60" s="36" t="s">
        <v>40</v>
      </c>
      <c r="F60" s="34" t="s">
        <v>221</v>
      </c>
      <c r="G60" s="37">
        <v>80</v>
      </c>
      <c r="H60" s="38">
        <v>80</v>
      </c>
      <c r="I60" s="74">
        <f t="shared" si="8"/>
        <v>61600</v>
      </c>
      <c r="J60" s="74">
        <f t="shared" si="9"/>
        <v>3757.6</v>
      </c>
      <c r="K60" s="76">
        <v>0.8</v>
      </c>
      <c r="L60" s="71">
        <f t="shared" si="10"/>
        <v>3006.08</v>
      </c>
      <c r="M60" s="74">
        <f t="shared" si="11"/>
        <v>751.52</v>
      </c>
      <c r="N60" s="110" t="s">
        <v>222</v>
      </c>
      <c r="O60" s="78" t="s">
        <v>27</v>
      </c>
      <c r="P60" s="33"/>
      <c r="Q60" s="95"/>
    </row>
    <row r="61" s="4" customFormat="1" ht="18.6" customHeight="1" spans="1:17">
      <c r="A61" s="32">
        <f t="shared" si="13"/>
        <v>55</v>
      </c>
      <c r="B61" s="33" t="s">
        <v>223</v>
      </c>
      <c r="C61" s="34" t="s">
        <v>22</v>
      </c>
      <c r="D61" s="105" t="s">
        <v>186</v>
      </c>
      <c r="E61" s="106" t="s">
        <v>102</v>
      </c>
      <c r="F61" s="34" t="s">
        <v>135</v>
      </c>
      <c r="G61" s="37">
        <v>15</v>
      </c>
      <c r="H61" s="38">
        <v>15</v>
      </c>
      <c r="I61" s="74">
        <f t="shared" si="8"/>
        <v>11550</v>
      </c>
      <c r="J61" s="74">
        <f t="shared" si="9"/>
        <v>704.55</v>
      </c>
      <c r="K61" s="76">
        <v>0.8</v>
      </c>
      <c r="L61" s="71">
        <f t="shared" si="10"/>
        <v>563.64</v>
      </c>
      <c r="M61" s="74">
        <f t="shared" si="11"/>
        <v>140.91</v>
      </c>
      <c r="N61" s="110" t="s">
        <v>224</v>
      </c>
      <c r="O61" s="78" t="s">
        <v>27</v>
      </c>
      <c r="P61" s="33"/>
      <c r="Q61" s="95"/>
    </row>
    <row r="62" s="4" customFormat="1" ht="18.6" customHeight="1" spans="1:17">
      <c r="A62" s="32">
        <f t="shared" si="13"/>
        <v>56</v>
      </c>
      <c r="B62" s="33" t="s">
        <v>225</v>
      </c>
      <c r="C62" s="34" t="s">
        <v>22</v>
      </c>
      <c r="D62" s="104" t="s">
        <v>174</v>
      </c>
      <c r="E62" s="36" t="s">
        <v>55</v>
      </c>
      <c r="F62" s="34" t="s">
        <v>226</v>
      </c>
      <c r="G62" s="37">
        <v>36</v>
      </c>
      <c r="H62" s="38">
        <v>36</v>
      </c>
      <c r="I62" s="74">
        <f t="shared" si="8"/>
        <v>27720</v>
      </c>
      <c r="J62" s="74">
        <f t="shared" si="9"/>
        <v>1690.92</v>
      </c>
      <c r="K62" s="76">
        <v>0.8</v>
      </c>
      <c r="L62" s="71">
        <f t="shared" si="10"/>
        <v>1352.736</v>
      </c>
      <c r="M62" s="74">
        <f t="shared" si="11"/>
        <v>338.184</v>
      </c>
      <c r="N62" s="110" t="s">
        <v>227</v>
      </c>
      <c r="O62" s="78" t="s">
        <v>27</v>
      </c>
      <c r="P62" s="33"/>
      <c r="Q62" s="95"/>
    </row>
    <row r="63" s="4" customFormat="1" ht="18.6" customHeight="1" spans="1:17">
      <c r="A63" s="32">
        <f t="shared" si="13"/>
        <v>57</v>
      </c>
      <c r="B63" s="109" t="s">
        <v>228</v>
      </c>
      <c r="C63" s="34" t="s">
        <v>22</v>
      </c>
      <c r="D63" s="104" t="s">
        <v>174</v>
      </c>
      <c r="E63" s="36" t="s">
        <v>82</v>
      </c>
      <c r="F63" s="34" t="s">
        <v>229</v>
      </c>
      <c r="G63" s="37">
        <v>99</v>
      </c>
      <c r="H63" s="38">
        <v>99</v>
      </c>
      <c r="I63" s="74">
        <f t="shared" si="8"/>
        <v>76230</v>
      </c>
      <c r="J63" s="74">
        <f t="shared" si="9"/>
        <v>4650.03</v>
      </c>
      <c r="K63" s="76">
        <v>0.8</v>
      </c>
      <c r="L63" s="71">
        <f t="shared" si="10"/>
        <v>3720.024</v>
      </c>
      <c r="M63" s="74">
        <f t="shared" si="11"/>
        <v>930.006</v>
      </c>
      <c r="N63" s="110" t="s">
        <v>230</v>
      </c>
      <c r="O63" s="78" t="s">
        <v>27</v>
      </c>
      <c r="P63" s="109"/>
      <c r="Q63" s="95"/>
    </row>
    <row r="64" s="4" customFormat="1" ht="18.6" customHeight="1" spans="1:17">
      <c r="A64" s="32">
        <f t="shared" si="13"/>
        <v>58</v>
      </c>
      <c r="B64" s="33" t="s">
        <v>231</v>
      </c>
      <c r="C64" s="34" t="s">
        <v>22</v>
      </c>
      <c r="D64" s="104" t="s">
        <v>232</v>
      </c>
      <c r="E64" s="36" t="s">
        <v>30</v>
      </c>
      <c r="F64" s="34" t="s">
        <v>233</v>
      </c>
      <c r="G64" s="37">
        <v>30</v>
      </c>
      <c r="H64" s="38">
        <v>30</v>
      </c>
      <c r="I64" s="74">
        <f t="shared" si="8"/>
        <v>23100</v>
      </c>
      <c r="J64" s="74">
        <f t="shared" si="9"/>
        <v>1409.1</v>
      </c>
      <c r="K64" s="76">
        <v>0.8</v>
      </c>
      <c r="L64" s="71">
        <f t="shared" si="10"/>
        <v>1127.28</v>
      </c>
      <c r="M64" s="74">
        <f t="shared" si="11"/>
        <v>281.82</v>
      </c>
      <c r="N64" s="110" t="s">
        <v>234</v>
      </c>
      <c r="O64" s="78" t="s">
        <v>27</v>
      </c>
      <c r="P64" s="33"/>
      <c r="Q64" s="95"/>
    </row>
    <row r="65" s="4" customFormat="1" ht="18.6" customHeight="1" spans="1:17">
      <c r="A65" s="32">
        <f t="shared" si="13"/>
        <v>59</v>
      </c>
      <c r="B65" s="33" t="s">
        <v>235</v>
      </c>
      <c r="C65" s="34" t="s">
        <v>22</v>
      </c>
      <c r="D65" s="104" t="s">
        <v>67</v>
      </c>
      <c r="E65" s="36" t="s">
        <v>40</v>
      </c>
      <c r="F65" s="34" t="s">
        <v>236</v>
      </c>
      <c r="G65" s="37">
        <v>97</v>
      </c>
      <c r="H65" s="38">
        <v>97</v>
      </c>
      <c r="I65" s="74">
        <f t="shared" si="8"/>
        <v>74690</v>
      </c>
      <c r="J65" s="74">
        <f t="shared" si="9"/>
        <v>4556.09</v>
      </c>
      <c r="K65" s="76">
        <v>0.8</v>
      </c>
      <c r="L65" s="71">
        <f t="shared" si="10"/>
        <v>3644.872</v>
      </c>
      <c r="M65" s="74">
        <f t="shared" si="11"/>
        <v>911.218</v>
      </c>
      <c r="N65" s="110" t="s">
        <v>237</v>
      </c>
      <c r="O65" s="78" t="s">
        <v>27</v>
      </c>
      <c r="P65" s="33"/>
      <c r="Q65" s="95"/>
    </row>
    <row r="66" s="4" customFormat="1" ht="18.6" customHeight="1" spans="1:17">
      <c r="A66" s="32">
        <f t="shared" si="13"/>
        <v>60</v>
      </c>
      <c r="B66" s="33" t="s">
        <v>238</v>
      </c>
      <c r="C66" s="34" t="s">
        <v>22</v>
      </c>
      <c r="D66" s="104" t="s">
        <v>145</v>
      </c>
      <c r="E66" s="36" t="s">
        <v>87</v>
      </c>
      <c r="F66" s="34" t="s">
        <v>41</v>
      </c>
      <c r="G66" s="37">
        <v>17</v>
      </c>
      <c r="H66" s="38">
        <v>17</v>
      </c>
      <c r="I66" s="74">
        <f t="shared" si="8"/>
        <v>13090</v>
      </c>
      <c r="J66" s="74">
        <f t="shared" si="9"/>
        <v>798.49</v>
      </c>
      <c r="K66" s="76">
        <v>0.8</v>
      </c>
      <c r="L66" s="71">
        <f t="shared" si="10"/>
        <v>638.792</v>
      </c>
      <c r="M66" s="74">
        <f t="shared" si="11"/>
        <v>159.698</v>
      </c>
      <c r="N66" s="110" t="s">
        <v>239</v>
      </c>
      <c r="O66" s="78" t="s">
        <v>27</v>
      </c>
      <c r="P66" s="33"/>
      <c r="Q66" s="95"/>
    </row>
    <row r="67" s="4" customFormat="1" ht="18.6" customHeight="1" spans="1:17">
      <c r="A67" s="32">
        <f t="shared" si="13"/>
        <v>61</v>
      </c>
      <c r="B67" s="33" t="s">
        <v>240</v>
      </c>
      <c r="C67" s="34" t="s">
        <v>22</v>
      </c>
      <c r="D67" s="104" t="s">
        <v>67</v>
      </c>
      <c r="E67" s="36" t="s">
        <v>117</v>
      </c>
      <c r="F67" s="34" t="s">
        <v>241</v>
      </c>
      <c r="G67" s="37">
        <v>964</v>
      </c>
      <c r="H67" s="38">
        <v>964</v>
      </c>
      <c r="I67" s="74">
        <f t="shared" si="8"/>
        <v>742280</v>
      </c>
      <c r="J67" s="74">
        <f t="shared" si="9"/>
        <v>45279.08</v>
      </c>
      <c r="K67" s="76">
        <v>0.8</v>
      </c>
      <c r="L67" s="71">
        <f t="shared" si="10"/>
        <v>36223.264</v>
      </c>
      <c r="M67" s="74">
        <f t="shared" si="11"/>
        <v>9055.816</v>
      </c>
      <c r="N67" s="110" t="s">
        <v>242</v>
      </c>
      <c r="O67" s="78" t="s">
        <v>27</v>
      </c>
      <c r="P67" s="33"/>
      <c r="Q67" s="95"/>
    </row>
    <row r="68" s="4" customFormat="1" ht="18.6" customHeight="1" spans="1:17">
      <c r="A68" s="32">
        <f t="shared" ref="A68:A77" si="14">ROW()-6</f>
        <v>62</v>
      </c>
      <c r="B68" s="33" t="s">
        <v>243</v>
      </c>
      <c r="C68" s="34" t="s">
        <v>22</v>
      </c>
      <c r="D68" s="104" t="s">
        <v>39</v>
      </c>
      <c r="E68" s="36" t="s">
        <v>244</v>
      </c>
      <c r="F68" s="34" t="s">
        <v>51</v>
      </c>
      <c r="G68" s="37">
        <v>40</v>
      </c>
      <c r="H68" s="38">
        <v>40</v>
      </c>
      <c r="I68" s="74">
        <f t="shared" si="8"/>
        <v>30800</v>
      </c>
      <c r="J68" s="74">
        <f t="shared" si="9"/>
        <v>1878.8</v>
      </c>
      <c r="K68" s="76">
        <v>0.8</v>
      </c>
      <c r="L68" s="71">
        <f t="shared" si="10"/>
        <v>1503.04</v>
      </c>
      <c r="M68" s="74">
        <f t="shared" si="11"/>
        <v>375.76</v>
      </c>
      <c r="N68" s="110" t="s">
        <v>52</v>
      </c>
      <c r="O68" s="78" t="s">
        <v>27</v>
      </c>
      <c r="P68" s="33"/>
      <c r="Q68" s="95"/>
    </row>
    <row r="69" s="4" customFormat="1" ht="18.6" customHeight="1" spans="1:17">
      <c r="A69" s="32">
        <f t="shared" si="14"/>
        <v>63</v>
      </c>
      <c r="B69" s="33" t="s">
        <v>245</v>
      </c>
      <c r="C69" s="34" t="s">
        <v>22</v>
      </c>
      <c r="D69" s="104" t="s">
        <v>246</v>
      </c>
      <c r="E69" s="36" t="s">
        <v>214</v>
      </c>
      <c r="F69" s="34" t="s">
        <v>41</v>
      </c>
      <c r="G69" s="37">
        <v>55</v>
      </c>
      <c r="H69" s="38">
        <v>55</v>
      </c>
      <c r="I69" s="74">
        <f t="shared" si="8"/>
        <v>42350</v>
      </c>
      <c r="J69" s="74">
        <f t="shared" si="9"/>
        <v>2583.35</v>
      </c>
      <c r="K69" s="76">
        <v>0.8</v>
      </c>
      <c r="L69" s="71">
        <f t="shared" si="10"/>
        <v>2066.68</v>
      </c>
      <c r="M69" s="74">
        <f t="shared" si="11"/>
        <v>516.67</v>
      </c>
      <c r="N69" s="110" t="s">
        <v>247</v>
      </c>
      <c r="O69" s="78" t="s">
        <v>27</v>
      </c>
      <c r="P69" s="33"/>
      <c r="Q69" s="84"/>
    </row>
    <row r="70" s="4" customFormat="1" ht="18.6" customHeight="1" spans="1:17">
      <c r="A70" s="32">
        <f t="shared" si="14"/>
        <v>64</v>
      </c>
      <c r="B70" s="33" t="s">
        <v>248</v>
      </c>
      <c r="C70" s="34" t="s">
        <v>22</v>
      </c>
      <c r="D70" s="104" t="s">
        <v>249</v>
      </c>
      <c r="E70" s="36" t="s">
        <v>55</v>
      </c>
      <c r="F70" s="34" t="s">
        <v>250</v>
      </c>
      <c r="G70" s="37">
        <v>16</v>
      </c>
      <c r="H70" s="38">
        <v>16</v>
      </c>
      <c r="I70" s="74">
        <f t="shared" si="8"/>
        <v>12320</v>
      </c>
      <c r="J70" s="74">
        <f t="shared" si="9"/>
        <v>751.52</v>
      </c>
      <c r="K70" s="76">
        <v>0.8</v>
      </c>
      <c r="L70" s="71">
        <f t="shared" si="10"/>
        <v>601.216</v>
      </c>
      <c r="M70" s="74">
        <f t="shared" si="11"/>
        <v>150.304</v>
      </c>
      <c r="N70" s="110" t="s">
        <v>251</v>
      </c>
      <c r="O70" s="111" t="s">
        <v>53</v>
      </c>
      <c r="P70" s="33"/>
      <c r="Q70" s="84"/>
    </row>
    <row r="71" s="4" customFormat="1" ht="18.6" customHeight="1" spans="1:17">
      <c r="A71" s="32">
        <f t="shared" si="14"/>
        <v>65</v>
      </c>
      <c r="B71" s="33" t="s">
        <v>252</v>
      </c>
      <c r="C71" s="34" t="s">
        <v>22</v>
      </c>
      <c r="D71" s="104" t="s">
        <v>174</v>
      </c>
      <c r="E71" s="36" t="s">
        <v>55</v>
      </c>
      <c r="F71" s="34" t="s">
        <v>83</v>
      </c>
      <c r="G71" s="37">
        <v>36</v>
      </c>
      <c r="H71" s="38">
        <v>36</v>
      </c>
      <c r="I71" s="74">
        <f t="shared" si="8"/>
        <v>27720</v>
      </c>
      <c r="J71" s="74">
        <f t="shared" si="9"/>
        <v>1690.92</v>
      </c>
      <c r="K71" s="76">
        <v>0.8</v>
      </c>
      <c r="L71" s="71">
        <f t="shared" si="10"/>
        <v>1352.736</v>
      </c>
      <c r="M71" s="74">
        <f t="shared" si="11"/>
        <v>338.184</v>
      </c>
      <c r="N71" s="110" t="s">
        <v>253</v>
      </c>
      <c r="O71" s="78" t="s">
        <v>27</v>
      </c>
      <c r="P71" s="33"/>
      <c r="Q71" s="84"/>
    </row>
    <row r="72" s="4" customFormat="1" ht="18.6" customHeight="1" spans="1:17">
      <c r="A72" s="32">
        <f t="shared" si="14"/>
        <v>66</v>
      </c>
      <c r="B72" s="33" t="s">
        <v>254</v>
      </c>
      <c r="C72" s="34" t="s">
        <v>22</v>
      </c>
      <c r="D72" s="104" t="s">
        <v>72</v>
      </c>
      <c r="E72" s="36" t="s">
        <v>255</v>
      </c>
      <c r="F72" s="34" t="s">
        <v>256</v>
      </c>
      <c r="G72" s="37">
        <v>32</v>
      </c>
      <c r="H72" s="38">
        <v>32</v>
      </c>
      <c r="I72" s="74">
        <f t="shared" ref="I72:I93" si="15">H72*770</f>
        <v>24640</v>
      </c>
      <c r="J72" s="74">
        <f t="shared" ref="J72:J93" si="16">H72*46.97</f>
        <v>1503.04</v>
      </c>
      <c r="K72" s="76">
        <v>0.8</v>
      </c>
      <c r="L72" s="71">
        <f t="shared" ref="L72:L93" si="17">J72*K72</f>
        <v>1202.432</v>
      </c>
      <c r="M72" s="74">
        <f t="shared" ref="M72:M93" si="18">H72*9.394</f>
        <v>300.608</v>
      </c>
      <c r="N72" s="110" t="s">
        <v>257</v>
      </c>
      <c r="O72" s="78" t="s">
        <v>27</v>
      </c>
      <c r="P72" s="33"/>
      <c r="Q72" s="84"/>
    </row>
    <row r="73" s="4" customFormat="1" ht="18.6" customHeight="1" spans="1:17">
      <c r="A73" s="32">
        <f t="shared" si="14"/>
        <v>67</v>
      </c>
      <c r="B73" s="33" t="s">
        <v>258</v>
      </c>
      <c r="C73" s="34" t="s">
        <v>22</v>
      </c>
      <c r="D73" s="115" t="s">
        <v>67</v>
      </c>
      <c r="E73" s="116" t="s">
        <v>259</v>
      </c>
      <c r="F73" s="34" t="s">
        <v>88</v>
      </c>
      <c r="G73" s="37">
        <v>25</v>
      </c>
      <c r="H73" s="38">
        <v>25</v>
      </c>
      <c r="I73" s="74">
        <f t="shared" si="15"/>
        <v>19250</v>
      </c>
      <c r="J73" s="74">
        <f t="shared" si="16"/>
        <v>1174.25</v>
      </c>
      <c r="K73" s="76">
        <v>0.8</v>
      </c>
      <c r="L73" s="71">
        <f t="shared" si="17"/>
        <v>939.4</v>
      </c>
      <c r="M73" s="74">
        <f t="shared" si="18"/>
        <v>234.85</v>
      </c>
      <c r="N73" s="112" t="s">
        <v>260</v>
      </c>
      <c r="O73" s="78" t="s">
        <v>27</v>
      </c>
      <c r="P73" s="33"/>
      <c r="Q73" s="84"/>
    </row>
    <row r="74" s="4" customFormat="1" ht="18.6" customHeight="1" spans="1:17">
      <c r="A74" s="32">
        <f t="shared" si="14"/>
        <v>68</v>
      </c>
      <c r="B74" s="33" t="s">
        <v>261</v>
      </c>
      <c r="C74" s="34" t="s">
        <v>22</v>
      </c>
      <c r="D74" s="105" t="s">
        <v>262</v>
      </c>
      <c r="E74" s="106" t="s">
        <v>263</v>
      </c>
      <c r="F74" s="34" t="s">
        <v>264</v>
      </c>
      <c r="G74" s="37">
        <v>50</v>
      </c>
      <c r="H74" s="38">
        <v>50</v>
      </c>
      <c r="I74" s="74">
        <f t="shared" si="15"/>
        <v>38500</v>
      </c>
      <c r="J74" s="74">
        <f t="shared" si="16"/>
        <v>2348.5</v>
      </c>
      <c r="K74" s="76">
        <v>0.8</v>
      </c>
      <c r="L74" s="71">
        <f t="shared" si="17"/>
        <v>1878.8</v>
      </c>
      <c r="M74" s="74">
        <f t="shared" si="18"/>
        <v>469.7</v>
      </c>
      <c r="N74" s="112" t="s">
        <v>265</v>
      </c>
      <c r="O74" s="78" t="s">
        <v>27</v>
      </c>
      <c r="P74" s="33"/>
      <c r="Q74" s="84"/>
    </row>
    <row r="75" s="4" customFormat="1" ht="18.6" customHeight="1" spans="1:17">
      <c r="A75" s="32">
        <f t="shared" si="14"/>
        <v>69</v>
      </c>
      <c r="B75" s="33" t="s">
        <v>266</v>
      </c>
      <c r="C75" s="34" t="s">
        <v>22</v>
      </c>
      <c r="D75" s="108" t="s">
        <v>111</v>
      </c>
      <c r="E75" s="42" t="s">
        <v>267</v>
      </c>
      <c r="F75" s="34" t="s">
        <v>41</v>
      </c>
      <c r="G75" s="37">
        <v>18</v>
      </c>
      <c r="H75" s="38">
        <v>18</v>
      </c>
      <c r="I75" s="74">
        <f t="shared" si="15"/>
        <v>13860</v>
      </c>
      <c r="J75" s="74">
        <f t="shared" si="16"/>
        <v>845.46</v>
      </c>
      <c r="K75" s="76">
        <v>0.8</v>
      </c>
      <c r="L75" s="71">
        <f t="shared" si="17"/>
        <v>676.368</v>
      </c>
      <c r="M75" s="74">
        <f t="shared" si="18"/>
        <v>169.092</v>
      </c>
      <c r="N75" s="107" t="s">
        <v>52</v>
      </c>
      <c r="O75" s="78" t="s">
        <v>27</v>
      </c>
      <c r="P75" s="33"/>
      <c r="Q75" s="84"/>
    </row>
    <row r="76" s="4" customFormat="1" ht="18.6" customHeight="1" spans="1:17">
      <c r="A76" s="32">
        <f t="shared" si="14"/>
        <v>70</v>
      </c>
      <c r="B76" s="33" t="s">
        <v>268</v>
      </c>
      <c r="C76" s="34" t="s">
        <v>22</v>
      </c>
      <c r="D76" s="105" t="s">
        <v>72</v>
      </c>
      <c r="E76" s="106" t="s">
        <v>269</v>
      </c>
      <c r="F76" s="34" t="s">
        <v>60</v>
      </c>
      <c r="G76" s="37">
        <v>40</v>
      </c>
      <c r="H76" s="38">
        <v>40</v>
      </c>
      <c r="I76" s="74">
        <f t="shared" si="15"/>
        <v>30800</v>
      </c>
      <c r="J76" s="74">
        <f t="shared" si="16"/>
        <v>1878.8</v>
      </c>
      <c r="K76" s="76">
        <v>0.8</v>
      </c>
      <c r="L76" s="71">
        <f t="shared" si="17"/>
        <v>1503.04</v>
      </c>
      <c r="M76" s="74">
        <f t="shared" si="18"/>
        <v>375.76</v>
      </c>
      <c r="N76" s="112" t="s">
        <v>270</v>
      </c>
      <c r="O76" s="78" t="s">
        <v>27</v>
      </c>
      <c r="P76" s="33"/>
      <c r="Q76" s="84"/>
    </row>
    <row r="77" s="4" customFormat="1" ht="18.6" customHeight="1" spans="1:17">
      <c r="A77" s="32">
        <f t="shared" si="14"/>
        <v>71</v>
      </c>
      <c r="B77" s="33" t="s">
        <v>271</v>
      </c>
      <c r="C77" s="34" t="s">
        <v>22</v>
      </c>
      <c r="D77" s="104" t="s">
        <v>72</v>
      </c>
      <c r="E77" s="36" t="s">
        <v>244</v>
      </c>
      <c r="F77" s="34" t="s">
        <v>272</v>
      </c>
      <c r="G77" s="37">
        <v>30</v>
      </c>
      <c r="H77" s="38">
        <v>30</v>
      </c>
      <c r="I77" s="74">
        <f t="shared" si="15"/>
        <v>23100</v>
      </c>
      <c r="J77" s="74">
        <f t="shared" si="16"/>
        <v>1409.1</v>
      </c>
      <c r="K77" s="76">
        <v>0.8</v>
      </c>
      <c r="L77" s="71">
        <f t="shared" si="17"/>
        <v>1127.28</v>
      </c>
      <c r="M77" s="74">
        <f t="shared" si="18"/>
        <v>281.82</v>
      </c>
      <c r="N77" s="110" t="s">
        <v>273</v>
      </c>
      <c r="O77" s="111" t="s">
        <v>53</v>
      </c>
      <c r="P77" s="33"/>
      <c r="Q77" s="84"/>
    </row>
    <row r="78" s="4" customFormat="1" ht="18.6" customHeight="1" spans="1:17">
      <c r="A78" s="32">
        <f t="shared" ref="A78:A87" si="19">ROW()-6</f>
        <v>72</v>
      </c>
      <c r="B78" s="33" t="s">
        <v>274</v>
      </c>
      <c r="C78" s="34" t="s">
        <v>22</v>
      </c>
      <c r="D78" s="103" t="s">
        <v>275</v>
      </c>
      <c r="E78" s="42" t="s">
        <v>82</v>
      </c>
      <c r="F78" s="34" t="s">
        <v>41</v>
      </c>
      <c r="G78" s="37">
        <v>34</v>
      </c>
      <c r="H78" s="38">
        <v>34</v>
      </c>
      <c r="I78" s="74">
        <f t="shared" si="15"/>
        <v>26180</v>
      </c>
      <c r="J78" s="74">
        <f t="shared" si="16"/>
        <v>1596.98</v>
      </c>
      <c r="K78" s="76">
        <v>0.8</v>
      </c>
      <c r="L78" s="71">
        <f t="shared" si="17"/>
        <v>1277.584</v>
      </c>
      <c r="M78" s="74">
        <f t="shared" si="18"/>
        <v>319.396</v>
      </c>
      <c r="N78" s="80" t="s">
        <v>52</v>
      </c>
      <c r="O78" s="78" t="s">
        <v>27</v>
      </c>
      <c r="P78" s="33"/>
      <c r="Q78" s="84"/>
    </row>
    <row r="79" s="4" customFormat="1" ht="18.6" customHeight="1" spans="1:17">
      <c r="A79" s="32">
        <f t="shared" si="19"/>
        <v>73</v>
      </c>
      <c r="B79" s="33" t="s">
        <v>276</v>
      </c>
      <c r="C79" s="34" t="s">
        <v>22</v>
      </c>
      <c r="D79" s="104" t="s">
        <v>170</v>
      </c>
      <c r="E79" s="36" t="s">
        <v>277</v>
      </c>
      <c r="F79" s="34" t="s">
        <v>278</v>
      </c>
      <c r="G79" s="37">
        <v>20</v>
      </c>
      <c r="H79" s="38">
        <v>20</v>
      </c>
      <c r="I79" s="74">
        <f t="shared" si="15"/>
        <v>15400</v>
      </c>
      <c r="J79" s="74">
        <f t="shared" si="16"/>
        <v>939.4</v>
      </c>
      <c r="K79" s="76">
        <v>0.8</v>
      </c>
      <c r="L79" s="71">
        <f t="shared" si="17"/>
        <v>751.52</v>
      </c>
      <c r="M79" s="74">
        <f t="shared" si="18"/>
        <v>187.88</v>
      </c>
      <c r="N79" s="110" t="s">
        <v>52</v>
      </c>
      <c r="O79" s="78" t="s">
        <v>27</v>
      </c>
      <c r="P79" s="33"/>
      <c r="Q79" s="84"/>
    </row>
    <row r="80" s="4" customFormat="1" ht="18.6" customHeight="1" spans="1:17">
      <c r="A80" s="32">
        <f t="shared" si="19"/>
        <v>74</v>
      </c>
      <c r="B80" s="33" t="s">
        <v>279</v>
      </c>
      <c r="C80" s="34" t="s">
        <v>22</v>
      </c>
      <c r="D80" s="104" t="s">
        <v>280</v>
      </c>
      <c r="E80" s="36" t="s">
        <v>281</v>
      </c>
      <c r="F80" s="34" t="s">
        <v>282</v>
      </c>
      <c r="G80" s="37">
        <v>35</v>
      </c>
      <c r="H80" s="38">
        <v>35</v>
      </c>
      <c r="I80" s="74">
        <f t="shared" si="15"/>
        <v>26950</v>
      </c>
      <c r="J80" s="74">
        <f t="shared" si="16"/>
        <v>1643.95</v>
      </c>
      <c r="K80" s="76">
        <v>0.8</v>
      </c>
      <c r="L80" s="71">
        <f t="shared" si="17"/>
        <v>1315.16</v>
      </c>
      <c r="M80" s="74">
        <f t="shared" si="18"/>
        <v>328.79</v>
      </c>
      <c r="N80" s="110" t="s">
        <v>283</v>
      </c>
      <c r="O80" s="111" t="s">
        <v>53</v>
      </c>
      <c r="P80" s="33"/>
      <c r="Q80" s="84"/>
    </row>
    <row r="81" s="4" customFormat="1" ht="18.6" customHeight="1" spans="1:17">
      <c r="A81" s="32">
        <f t="shared" si="19"/>
        <v>75</v>
      </c>
      <c r="B81" s="109" t="s">
        <v>284</v>
      </c>
      <c r="C81" s="34" t="s">
        <v>22</v>
      </c>
      <c r="D81" s="104" t="s">
        <v>285</v>
      </c>
      <c r="E81" s="36" t="s">
        <v>277</v>
      </c>
      <c r="F81" s="34" t="s">
        <v>256</v>
      </c>
      <c r="G81" s="37">
        <v>50</v>
      </c>
      <c r="H81" s="38">
        <v>50</v>
      </c>
      <c r="I81" s="74">
        <f t="shared" si="15"/>
        <v>38500</v>
      </c>
      <c r="J81" s="74">
        <f t="shared" si="16"/>
        <v>2348.5</v>
      </c>
      <c r="K81" s="76">
        <v>0.8</v>
      </c>
      <c r="L81" s="71">
        <f t="shared" si="17"/>
        <v>1878.8</v>
      </c>
      <c r="M81" s="74">
        <f t="shared" si="18"/>
        <v>469.7</v>
      </c>
      <c r="N81" s="110" t="s">
        <v>286</v>
      </c>
      <c r="O81" s="111" t="s">
        <v>53</v>
      </c>
      <c r="P81" s="109"/>
      <c r="Q81" s="84"/>
    </row>
    <row r="82" s="4" customFormat="1" ht="18.6" customHeight="1" spans="1:17">
      <c r="A82" s="32">
        <f t="shared" si="19"/>
        <v>76</v>
      </c>
      <c r="B82" s="109" t="s">
        <v>287</v>
      </c>
      <c r="C82" s="34" t="s">
        <v>22</v>
      </c>
      <c r="D82" s="104" t="s">
        <v>288</v>
      </c>
      <c r="E82" s="36" t="s">
        <v>40</v>
      </c>
      <c r="F82" s="34" t="s">
        <v>289</v>
      </c>
      <c r="G82" s="37">
        <v>1502</v>
      </c>
      <c r="H82" s="38">
        <v>1502</v>
      </c>
      <c r="I82" s="74">
        <f t="shared" si="15"/>
        <v>1156540</v>
      </c>
      <c r="J82" s="74">
        <f t="shared" si="16"/>
        <v>70548.94</v>
      </c>
      <c r="K82" s="76">
        <v>0.8</v>
      </c>
      <c r="L82" s="71">
        <f t="shared" si="17"/>
        <v>56439.152</v>
      </c>
      <c r="M82" s="74">
        <f t="shared" si="18"/>
        <v>14109.788</v>
      </c>
      <c r="N82" s="110" t="s">
        <v>290</v>
      </c>
      <c r="O82" s="111" t="s">
        <v>291</v>
      </c>
      <c r="P82" s="109"/>
      <c r="Q82" s="84"/>
    </row>
    <row r="83" s="4" customFormat="1" ht="18.6" customHeight="1" spans="1:17">
      <c r="A83" s="32">
        <f t="shared" si="19"/>
        <v>77</v>
      </c>
      <c r="B83" s="33" t="s">
        <v>292</v>
      </c>
      <c r="C83" s="34" t="s">
        <v>22</v>
      </c>
      <c r="D83" s="104" t="s">
        <v>293</v>
      </c>
      <c r="E83" s="36" t="s">
        <v>202</v>
      </c>
      <c r="F83" s="34" t="s">
        <v>294</v>
      </c>
      <c r="G83" s="37">
        <v>21</v>
      </c>
      <c r="H83" s="38">
        <v>21</v>
      </c>
      <c r="I83" s="74">
        <f t="shared" si="15"/>
        <v>16170</v>
      </c>
      <c r="J83" s="74">
        <f t="shared" si="16"/>
        <v>986.37</v>
      </c>
      <c r="K83" s="76">
        <v>0.8</v>
      </c>
      <c r="L83" s="71">
        <f t="shared" si="17"/>
        <v>789.096</v>
      </c>
      <c r="M83" s="74">
        <f t="shared" si="18"/>
        <v>197.274</v>
      </c>
      <c r="N83" s="110" t="s">
        <v>295</v>
      </c>
      <c r="O83" s="78" t="s">
        <v>27</v>
      </c>
      <c r="P83" s="33"/>
      <c r="Q83" s="84"/>
    </row>
    <row r="84" s="4" customFormat="1" ht="18.6" customHeight="1" spans="1:17">
      <c r="A84" s="32">
        <f t="shared" si="19"/>
        <v>78</v>
      </c>
      <c r="B84" s="33" t="s">
        <v>296</v>
      </c>
      <c r="C84" s="34" t="s">
        <v>22</v>
      </c>
      <c r="D84" s="104" t="s">
        <v>44</v>
      </c>
      <c r="E84" s="36" t="s">
        <v>297</v>
      </c>
      <c r="F84" s="34" t="s">
        <v>226</v>
      </c>
      <c r="G84" s="117">
        <v>17</v>
      </c>
      <c r="H84" s="118">
        <v>17</v>
      </c>
      <c r="I84" s="74">
        <f t="shared" si="15"/>
        <v>13090</v>
      </c>
      <c r="J84" s="74">
        <f t="shared" si="16"/>
        <v>798.49</v>
      </c>
      <c r="K84" s="76">
        <v>0.8</v>
      </c>
      <c r="L84" s="71">
        <f t="shared" si="17"/>
        <v>638.792</v>
      </c>
      <c r="M84" s="74">
        <f t="shared" si="18"/>
        <v>159.698</v>
      </c>
      <c r="N84" s="110" t="s">
        <v>298</v>
      </c>
      <c r="O84" s="111" t="s">
        <v>299</v>
      </c>
      <c r="P84" s="33"/>
      <c r="Q84" s="84"/>
    </row>
    <row r="85" s="4" customFormat="1" ht="18.6" customHeight="1" spans="1:17">
      <c r="A85" s="32">
        <f t="shared" si="19"/>
        <v>79</v>
      </c>
      <c r="B85" s="33" t="s">
        <v>300</v>
      </c>
      <c r="C85" s="34" t="s">
        <v>22</v>
      </c>
      <c r="D85" s="104" t="s">
        <v>76</v>
      </c>
      <c r="E85" s="36" t="s">
        <v>301</v>
      </c>
      <c r="F85" s="34" t="s">
        <v>302</v>
      </c>
      <c r="G85" s="37">
        <v>512</v>
      </c>
      <c r="H85" s="38">
        <v>512</v>
      </c>
      <c r="I85" s="74">
        <f t="shared" si="15"/>
        <v>394240</v>
      </c>
      <c r="J85" s="74">
        <f t="shared" si="16"/>
        <v>24048.64</v>
      </c>
      <c r="K85" s="76">
        <v>0.8</v>
      </c>
      <c r="L85" s="71">
        <f t="shared" si="17"/>
        <v>19238.912</v>
      </c>
      <c r="M85" s="74">
        <f t="shared" si="18"/>
        <v>4809.728</v>
      </c>
      <c r="N85" s="110" t="s">
        <v>303</v>
      </c>
      <c r="O85" s="78" t="s">
        <v>27</v>
      </c>
      <c r="P85" s="33"/>
      <c r="Q85" s="84"/>
    </row>
    <row r="86" s="4" customFormat="1" ht="18.6" customHeight="1" spans="1:17">
      <c r="A86" s="32">
        <f t="shared" si="19"/>
        <v>80</v>
      </c>
      <c r="B86" s="33" t="s">
        <v>304</v>
      </c>
      <c r="C86" s="34" t="s">
        <v>22</v>
      </c>
      <c r="D86" s="108" t="s">
        <v>72</v>
      </c>
      <c r="E86" s="42" t="s">
        <v>63</v>
      </c>
      <c r="F86" s="34" t="s">
        <v>197</v>
      </c>
      <c r="G86" s="37">
        <v>40</v>
      </c>
      <c r="H86" s="38">
        <v>40</v>
      </c>
      <c r="I86" s="74">
        <f t="shared" si="15"/>
        <v>30800</v>
      </c>
      <c r="J86" s="74">
        <f t="shared" si="16"/>
        <v>1878.8</v>
      </c>
      <c r="K86" s="76">
        <v>0.8</v>
      </c>
      <c r="L86" s="71">
        <f t="shared" si="17"/>
        <v>1503.04</v>
      </c>
      <c r="M86" s="74">
        <f t="shared" si="18"/>
        <v>375.76</v>
      </c>
      <c r="N86" s="107" t="s">
        <v>305</v>
      </c>
      <c r="O86" s="78" t="s">
        <v>27</v>
      </c>
      <c r="P86" s="33"/>
      <c r="Q86" s="84"/>
    </row>
    <row r="87" s="4" customFormat="1" ht="18.6" customHeight="1" spans="1:17">
      <c r="A87" s="32">
        <f t="shared" si="19"/>
        <v>81</v>
      </c>
      <c r="B87" s="33" t="s">
        <v>306</v>
      </c>
      <c r="C87" s="34" t="s">
        <v>22</v>
      </c>
      <c r="D87" s="104" t="s">
        <v>67</v>
      </c>
      <c r="E87" s="36" t="s">
        <v>63</v>
      </c>
      <c r="F87" s="34" t="s">
        <v>25</v>
      </c>
      <c r="G87" s="37">
        <v>18</v>
      </c>
      <c r="H87" s="38">
        <v>18</v>
      </c>
      <c r="I87" s="74">
        <f t="shared" si="15"/>
        <v>13860</v>
      </c>
      <c r="J87" s="74">
        <f t="shared" si="16"/>
        <v>845.46</v>
      </c>
      <c r="K87" s="76">
        <v>0.8</v>
      </c>
      <c r="L87" s="71">
        <f t="shared" si="17"/>
        <v>676.368</v>
      </c>
      <c r="M87" s="74">
        <f t="shared" si="18"/>
        <v>169.092</v>
      </c>
      <c r="N87" s="110" t="s">
        <v>307</v>
      </c>
      <c r="O87" s="78" t="s">
        <v>27</v>
      </c>
      <c r="P87" s="33"/>
      <c r="Q87" s="84"/>
    </row>
    <row r="88" s="4" customFormat="1" ht="18.6" customHeight="1" spans="1:17">
      <c r="A88" s="32">
        <f t="shared" ref="A88:A93" si="20">ROW()-6</f>
        <v>82</v>
      </c>
      <c r="B88" s="33" t="s">
        <v>308</v>
      </c>
      <c r="C88" s="34" t="s">
        <v>22</v>
      </c>
      <c r="D88" s="104" t="s">
        <v>170</v>
      </c>
      <c r="E88" s="36" t="s">
        <v>309</v>
      </c>
      <c r="F88" s="34" t="s">
        <v>31</v>
      </c>
      <c r="G88" s="37">
        <v>85</v>
      </c>
      <c r="H88" s="38">
        <v>85</v>
      </c>
      <c r="I88" s="74">
        <f t="shared" si="15"/>
        <v>65450</v>
      </c>
      <c r="J88" s="74">
        <f t="shared" si="16"/>
        <v>3992.45</v>
      </c>
      <c r="K88" s="76">
        <v>0.8</v>
      </c>
      <c r="L88" s="71">
        <f t="shared" si="17"/>
        <v>3193.96</v>
      </c>
      <c r="M88" s="74">
        <f t="shared" si="18"/>
        <v>798.49</v>
      </c>
      <c r="N88" s="110" t="s">
        <v>310</v>
      </c>
      <c r="O88" s="78" t="s">
        <v>27</v>
      </c>
      <c r="P88" s="33"/>
      <c r="Q88" s="84"/>
    </row>
    <row r="89" s="4" customFormat="1" ht="18.6" customHeight="1" spans="1:17">
      <c r="A89" s="32">
        <f t="shared" si="20"/>
        <v>83</v>
      </c>
      <c r="B89" s="33" t="s">
        <v>311</v>
      </c>
      <c r="C89" s="34" t="s">
        <v>22</v>
      </c>
      <c r="D89" s="104" t="s">
        <v>132</v>
      </c>
      <c r="E89" s="36" t="s">
        <v>77</v>
      </c>
      <c r="F89" s="34" t="s">
        <v>256</v>
      </c>
      <c r="G89" s="37">
        <v>1880</v>
      </c>
      <c r="H89" s="38">
        <v>1880</v>
      </c>
      <c r="I89" s="74">
        <f t="shared" si="15"/>
        <v>1447600</v>
      </c>
      <c r="J89" s="74">
        <f t="shared" si="16"/>
        <v>88303.6</v>
      </c>
      <c r="K89" s="76">
        <v>0.8</v>
      </c>
      <c r="L89" s="71">
        <f t="shared" si="17"/>
        <v>70642.88</v>
      </c>
      <c r="M89" s="74">
        <f t="shared" si="18"/>
        <v>17660.72</v>
      </c>
      <c r="N89" s="110" t="s">
        <v>312</v>
      </c>
      <c r="O89" s="78" t="s">
        <v>27</v>
      </c>
      <c r="P89" s="33"/>
      <c r="Q89" s="84"/>
    </row>
    <row r="90" s="4" customFormat="1" ht="18.6" customHeight="1" spans="1:17">
      <c r="A90" s="32">
        <f t="shared" si="20"/>
        <v>84</v>
      </c>
      <c r="B90" s="33" t="s">
        <v>313</v>
      </c>
      <c r="C90" s="34" t="s">
        <v>22</v>
      </c>
      <c r="D90" s="108" t="s">
        <v>76</v>
      </c>
      <c r="E90" s="42" t="s">
        <v>87</v>
      </c>
      <c r="F90" s="34" t="s">
        <v>41</v>
      </c>
      <c r="G90" s="37">
        <v>25</v>
      </c>
      <c r="H90" s="38">
        <v>25</v>
      </c>
      <c r="I90" s="74">
        <f t="shared" si="15"/>
        <v>19250</v>
      </c>
      <c r="J90" s="74">
        <f t="shared" si="16"/>
        <v>1174.25</v>
      </c>
      <c r="K90" s="76">
        <v>0.8</v>
      </c>
      <c r="L90" s="71">
        <f t="shared" si="17"/>
        <v>939.4</v>
      </c>
      <c r="M90" s="74">
        <f t="shared" si="18"/>
        <v>234.85</v>
      </c>
      <c r="N90" s="107" t="s">
        <v>314</v>
      </c>
      <c r="O90" s="78" t="s">
        <v>27</v>
      </c>
      <c r="P90" s="33"/>
      <c r="Q90" s="84"/>
    </row>
    <row r="91" s="4" customFormat="1" ht="18.6" customHeight="1" spans="1:17">
      <c r="A91" s="32">
        <f t="shared" si="20"/>
        <v>85</v>
      </c>
      <c r="B91" s="33" t="s">
        <v>315</v>
      </c>
      <c r="C91" s="34" t="s">
        <v>22</v>
      </c>
      <c r="D91" s="108" t="s">
        <v>174</v>
      </c>
      <c r="E91" s="42" t="s">
        <v>151</v>
      </c>
      <c r="F91" s="34" t="s">
        <v>316</v>
      </c>
      <c r="G91" s="37">
        <v>60</v>
      </c>
      <c r="H91" s="38">
        <v>60</v>
      </c>
      <c r="I91" s="74">
        <f t="shared" si="15"/>
        <v>46200</v>
      </c>
      <c r="J91" s="74">
        <f t="shared" si="16"/>
        <v>2818.2</v>
      </c>
      <c r="K91" s="76">
        <v>0.8</v>
      </c>
      <c r="L91" s="71">
        <f t="shared" si="17"/>
        <v>2254.56</v>
      </c>
      <c r="M91" s="74">
        <f t="shared" si="18"/>
        <v>563.64</v>
      </c>
      <c r="N91" s="107" t="s">
        <v>317</v>
      </c>
      <c r="O91" s="78" t="s">
        <v>27</v>
      </c>
      <c r="P91" s="33"/>
      <c r="Q91" s="84"/>
    </row>
    <row r="92" s="4" customFormat="1" ht="18.6" customHeight="1" spans="1:17">
      <c r="A92" s="32">
        <f t="shared" si="20"/>
        <v>86</v>
      </c>
      <c r="B92" s="119" t="s">
        <v>318</v>
      </c>
      <c r="C92" s="34" t="s">
        <v>22</v>
      </c>
      <c r="D92" s="104" t="s">
        <v>111</v>
      </c>
      <c r="E92" s="36" t="s">
        <v>202</v>
      </c>
      <c r="F92" s="34" t="s">
        <v>226</v>
      </c>
      <c r="G92" s="37">
        <v>30</v>
      </c>
      <c r="H92" s="120">
        <v>30</v>
      </c>
      <c r="I92" s="74">
        <f t="shared" si="15"/>
        <v>23100</v>
      </c>
      <c r="J92" s="74">
        <f t="shared" si="16"/>
        <v>1409.1</v>
      </c>
      <c r="K92" s="76">
        <v>0.8</v>
      </c>
      <c r="L92" s="71">
        <f t="shared" si="17"/>
        <v>1127.28</v>
      </c>
      <c r="M92" s="74">
        <f t="shared" si="18"/>
        <v>281.82</v>
      </c>
      <c r="N92" s="123" t="s">
        <v>314</v>
      </c>
      <c r="O92" s="78" t="s">
        <v>27</v>
      </c>
      <c r="P92" s="119"/>
      <c r="Q92" s="84"/>
    </row>
    <row r="93" s="4" customFormat="1" ht="18.6" customHeight="1" spans="1:17">
      <c r="A93" s="32">
        <f t="shared" si="20"/>
        <v>87</v>
      </c>
      <c r="B93" s="119" t="s">
        <v>319</v>
      </c>
      <c r="C93" s="34" t="s">
        <v>22</v>
      </c>
      <c r="D93" s="104" t="s">
        <v>101</v>
      </c>
      <c r="E93" s="36" t="s">
        <v>137</v>
      </c>
      <c r="F93" s="34" t="s">
        <v>320</v>
      </c>
      <c r="G93" s="37">
        <v>96</v>
      </c>
      <c r="H93" s="120">
        <v>96</v>
      </c>
      <c r="I93" s="74">
        <f t="shared" si="15"/>
        <v>73920</v>
      </c>
      <c r="J93" s="74">
        <f t="shared" si="16"/>
        <v>4509.12</v>
      </c>
      <c r="K93" s="76">
        <v>0.8</v>
      </c>
      <c r="L93" s="71">
        <f t="shared" si="17"/>
        <v>3607.296</v>
      </c>
      <c r="M93" s="74">
        <f t="shared" si="18"/>
        <v>901.824</v>
      </c>
      <c r="N93" s="123" t="s">
        <v>321</v>
      </c>
      <c r="O93" s="78" t="s">
        <v>27</v>
      </c>
      <c r="P93" s="119"/>
      <c r="Q93" s="84"/>
    </row>
    <row r="94" s="4" customFormat="1" ht="18.6" customHeight="1" spans="1:17">
      <c r="A94" s="32">
        <v>88</v>
      </c>
      <c r="B94" s="119" t="s">
        <v>322</v>
      </c>
      <c r="C94" s="34" t="s">
        <v>22</v>
      </c>
      <c r="D94" s="121" t="s">
        <v>39</v>
      </c>
      <c r="E94" s="42" t="s">
        <v>323</v>
      </c>
      <c r="F94" s="34" t="s">
        <v>41</v>
      </c>
      <c r="G94" s="37">
        <v>20</v>
      </c>
      <c r="H94" s="120">
        <v>20</v>
      </c>
      <c r="I94" s="74">
        <v>9.4</v>
      </c>
      <c r="J94" s="75">
        <v>188</v>
      </c>
      <c r="K94" s="76">
        <v>0</v>
      </c>
      <c r="L94" s="71">
        <v>0</v>
      </c>
      <c r="M94" s="37">
        <v>188</v>
      </c>
      <c r="N94" s="124" t="s">
        <v>324</v>
      </c>
      <c r="O94" s="122" t="s">
        <v>27</v>
      </c>
      <c r="P94" s="84"/>
      <c r="Q94" s="84"/>
    </row>
    <row r="95" s="4" customFormat="1" ht="18.6" customHeight="1" spans="1:17">
      <c r="A95" s="32">
        <v>89</v>
      </c>
      <c r="B95" s="119" t="s">
        <v>325</v>
      </c>
      <c r="C95" s="34" t="s">
        <v>22</v>
      </c>
      <c r="D95" s="121" t="s">
        <v>72</v>
      </c>
      <c r="E95" s="42" t="s">
        <v>326</v>
      </c>
      <c r="F95" s="34" t="s">
        <v>327</v>
      </c>
      <c r="G95" s="37">
        <v>20</v>
      </c>
      <c r="H95" s="120">
        <v>20</v>
      </c>
      <c r="I95" s="74">
        <v>9.4</v>
      </c>
      <c r="J95" s="75">
        <v>188</v>
      </c>
      <c r="K95" s="76">
        <v>0</v>
      </c>
      <c r="L95" s="71">
        <v>0</v>
      </c>
      <c r="M95" s="37">
        <v>188</v>
      </c>
      <c r="N95" s="124" t="s">
        <v>328</v>
      </c>
      <c r="O95" s="122" t="s">
        <v>27</v>
      </c>
      <c r="P95" s="84"/>
      <c r="Q95" s="84"/>
    </row>
    <row r="96" s="4" customFormat="1" ht="18.6" customHeight="1" spans="1:17">
      <c r="A96" s="32"/>
      <c r="B96" s="44"/>
      <c r="C96" s="34"/>
      <c r="D96" s="45"/>
      <c r="E96" s="46"/>
      <c r="F96" s="47"/>
      <c r="G96" s="48"/>
      <c r="H96" s="49"/>
      <c r="I96" s="74"/>
      <c r="J96" s="75"/>
      <c r="K96" s="79"/>
      <c r="L96" s="75"/>
      <c r="M96" s="81"/>
      <c r="N96" s="82"/>
      <c r="O96" s="83"/>
      <c r="P96" s="84"/>
      <c r="Q96" s="84"/>
    </row>
    <row r="97" s="6" customFormat="1" ht="18.6" customHeight="1" spans="1:17">
      <c r="A97" s="50" t="s">
        <v>329</v>
      </c>
      <c r="B97" s="51"/>
      <c r="C97" s="51"/>
      <c r="D97" s="52"/>
      <c r="E97" s="52"/>
      <c r="F97" s="53"/>
      <c r="G97" s="54">
        <f>SUM(G7:G96)</f>
        <v>7962</v>
      </c>
      <c r="H97" s="54">
        <f>SUM(H7:H96)</f>
        <v>7962</v>
      </c>
      <c r="I97" s="74"/>
      <c r="J97" s="75"/>
      <c r="K97" s="79"/>
      <c r="L97" s="75"/>
      <c r="M97" s="85">
        <f>SUM(M7:M96)</f>
        <v>74795.268</v>
      </c>
      <c r="N97" s="52"/>
      <c r="O97" s="52"/>
      <c r="P97" s="53"/>
      <c r="Q97" s="53"/>
    </row>
    <row r="98" s="7" customFormat="1" ht="15" customHeight="1" spans="1:17">
      <c r="A98" s="55" t="s">
        <v>330</v>
      </c>
      <c r="B98" s="56"/>
      <c r="C98" s="57"/>
      <c r="D98" s="57"/>
      <c r="E98" s="55" t="s">
        <v>331</v>
      </c>
      <c r="F98" s="55"/>
      <c r="G98" s="58"/>
      <c r="H98" s="11"/>
      <c r="I98" s="10"/>
      <c r="J98" s="12"/>
      <c r="K98" s="13"/>
      <c r="L98" s="12"/>
      <c r="M98" s="12"/>
      <c r="N98" s="86"/>
      <c r="O98" s="55"/>
      <c r="P98" s="55"/>
      <c r="Q98" s="55"/>
    </row>
  </sheetData>
  <autoFilter ref="A6:U95">
    <extLst/>
  </autoFilter>
  <mergeCells count="6">
    <mergeCell ref="A1:U1"/>
    <mergeCell ref="A2:U2"/>
    <mergeCell ref="A3:U3"/>
    <mergeCell ref="A4:U4"/>
    <mergeCell ref="A5:U5"/>
    <mergeCell ref="A97:B97"/>
  </mergeCells>
  <pageMargins left="0.196527777777778" right="0.161111111111111" top="0.409027777777778" bottom="0.60625" header="0.5" footer="0.10625"/>
  <pageSetup paperSize="9" scale="7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zoomScale="115" zoomScaleNormal="115" workbookViewId="0">
      <selection activeCell="O6" sqref="O$1:O$1048576"/>
    </sheetView>
  </sheetViews>
  <sheetFormatPr defaultColWidth="9" defaultRowHeight="13.5"/>
  <cols>
    <col min="1" max="1" width="10.875" style="8" customWidth="1"/>
    <col min="2" max="2" width="8" style="9" customWidth="1"/>
    <col min="3" max="3" width="10.65" style="8" customWidth="1"/>
    <col min="4" max="4" width="20.5" style="8" customWidth="1"/>
    <col min="5" max="5" width="11.5" style="10" customWidth="1"/>
    <col min="6" max="6" width="9.66666666666667" style="10" customWidth="1"/>
    <col min="7" max="7" width="8.25" style="11" customWidth="1"/>
    <col min="8" max="8" width="9.5" style="11" customWidth="1"/>
    <col min="9" max="9" width="9.25" style="10" customWidth="1"/>
    <col min="10" max="10" width="8.125" style="12" customWidth="1"/>
    <col min="11" max="11" width="7.25" style="13" customWidth="1"/>
    <col min="12" max="12" width="10.375" style="12" customWidth="1"/>
    <col min="13" max="13" width="9.5" style="12" customWidth="1"/>
    <col min="14" max="14" width="19.125" style="10" customWidth="1"/>
    <col min="15" max="15" width="27.925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59"/>
      <c r="L1" s="15"/>
      <c r="M1" s="15"/>
      <c r="N1" s="60"/>
      <c r="O1" s="61"/>
      <c r="P1" s="60"/>
      <c r="Q1" s="60"/>
      <c r="R1" s="87"/>
      <c r="S1" s="14"/>
      <c r="T1" s="14"/>
      <c r="U1" s="88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2"/>
      <c r="L2" s="18"/>
      <c r="M2" s="18"/>
      <c r="N2" s="63"/>
      <c r="O2" s="64"/>
      <c r="P2" s="63"/>
      <c r="Q2" s="63"/>
      <c r="R2" s="89"/>
      <c r="S2" s="19"/>
      <c r="T2" s="19"/>
      <c r="U2" s="90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5"/>
      <c r="L3" s="22"/>
      <c r="M3" s="22"/>
      <c r="N3" s="66"/>
      <c r="O3" s="67"/>
      <c r="P3" s="66"/>
      <c r="Q3" s="66"/>
      <c r="R3" s="91"/>
      <c r="S3" s="23"/>
      <c r="T3" s="23"/>
      <c r="U3" s="92"/>
    </row>
    <row r="4" s="2" customFormat="1" ht="24.75" customHeight="1" spans="1:21">
      <c r="A4" s="25" t="s">
        <v>332</v>
      </c>
      <c r="B4" s="26"/>
      <c r="C4" s="26"/>
      <c r="D4" s="26"/>
      <c r="E4" s="27"/>
      <c r="F4" s="27"/>
      <c r="G4" s="28"/>
      <c r="H4" s="28"/>
      <c r="I4" s="26"/>
      <c r="J4" s="26"/>
      <c r="K4" s="68"/>
      <c r="L4" s="26"/>
      <c r="M4" s="26"/>
      <c r="N4" s="69"/>
      <c r="O4" s="70"/>
      <c r="P4" s="69"/>
      <c r="Q4" s="69"/>
      <c r="R4" s="93"/>
      <c r="S4" s="27"/>
      <c r="T4" s="27"/>
      <c r="U4" s="27"/>
    </row>
    <row r="5" s="2" customFormat="1" ht="25.5" customHeight="1" spans="1:21">
      <c r="A5" s="25" t="s">
        <v>333</v>
      </c>
      <c r="B5" s="26"/>
      <c r="C5" s="26"/>
      <c r="D5" s="26"/>
      <c r="E5" s="27"/>
      <c r="F5" s="27"/>
      <c r="G5" s="28"/>
      <c r="H5" s="28"/>
      <c r="I5" s="26"/>
      <c r="J5" s="26"/>
      <c r="K5" s="68"/>
      <c r="L5" s="26"/>
      <c r="M5" s="26"/>
      <c r="N5" s="69"/>
      <c r="O5" s="70"/>
      <c r="P5" s="69"/>
      <c r="Q5" s="69"/>
      <c r="R5" s="93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1" t="s">
        <v>13</v>
      </c>
      <c r="K6" s="72" t="s">
        <v>14</v>
      </c>
      <c r="L6" s="73" t="s">
        <v>15</v>
      </c>
      <c r="M6" s="71" t="s">
        <v>16</v>
      </c>
      <c r="N6" s="29" t="s">
        <v>17</v>
      </c>
      <c r="O6" s="29" t="s">
        <v>18</v>
      </c>
      <c r="P6" s="29" t="s">
        <v>19</v>
      </c>
      <c r="Q6" s="94" t="s">
        <v>20</v>
      </c>
    </row>
    <row r="7" s="4" customFormat="1" ht="18.6" customHeight="1" spans="1:17">
      <c r="A7" s="32">
        <f>ROW()-6</f>
        <v>1</v>
      </c>
      <c r="B7" s="33" t="s">
        <v>21</v>
      </c>
      <c r="C7" s="34" t="s">
        <v>22</v>
      </c>
      <c r="D7" s="39" t="s">
        <v>23</v>
      </c>
      <c r="E7" s="97" t="s">
        <v>24</v>
      </c>
      <c r="F7" s="34" t="s">
        <v>334</v>
      </c>
      <c r="G7" s="37">
        <v>60</v>
      </c>
      <c r="H7" s="38">
        <v>60</v>
      </c>
      <c r="I7" s="74">
        <f>H7*1290</f>
        <v>77400</v>
      </c>
      <c r="J7" s="75">
        <f>H7*52.89</f>
        <v>3173.4</v>
      </c>
      <c r="K7" s="76">
        <v>0.8</v>
      </c>
      <c r="L7" s="71">
        <f>J7*K7</f>
        <v>2538.72</v>
      </c>
      <c r="M7" s="37">
        <f>H7*10.578</f>
        <v>634.68</v>
      </c>
      <c r="N7" s="39" t="s">
        <v>26</v>
      </c>
      <c r="O7" s="102" t="s">
        <v>335</v>
      </c>
      <c r="P7" s="33"/>
      <c r="Q7" s="95"/>
    </row>
    <row r="8" s="4" customFormat="1" ht="18.6" customHeight="1" spans="1:17">
      <c r="A8" s="32">
        <f t="shared" ref="A8:A19" si="0">ROW()-6</f>
        <v>2</v>
      </c>
      <c r="B8" s="33" t="s">
        <v>66</v>
      </c>
      <c r="C8" s="34" t="s">
        <v>22</v>
      </c>
      <c r="D8" s="39" t="s">
        <v>67</v>
      </c>
      <c r="E8" s="97" t="s">
        <v>68</v>
      </c>
      <c r="F8" s="34" t="s">
        <v>334</v>
      </c>
      <c r="G8" s="37">
        <v>15</v>
      </c>
      <c r="H8" s="38">
        <v>15</v>
      </c>
      <c r="I8" s="74">
        <f t="shared" ref="I8:I19" si="1">H8*1290</f>
        <v>19350</v>
      </c>
      <c r="J8" s="75">
        <f t="shared" ref="J8:J19" si="2">H8*52.89</f>
        <v>793.35</v>
      </c>
      <c r="K8" s="76">
        <v>0.8</v>
      </c>
      <c r="L8" s="71">
        <f t="shared" ref="L8:L19" si="3">J8*K8</f>
        <v>634.68</v>
      </c>
      <c r="M8" s="37">
        <f t="shared" ref="M8:M19" si="4">H8*10.578</f>
        <v>158.67</v>
      </c>
      <c r="N8" s="39" t="s">
        <v>336</v>
      </c>
      <c r="O8" s="102" t="s">
        <v>335</v>
      </c>
      <c r="P8" s="33"/>
      <c r="Q8" s="95"/>
    </row>
    <row r="9" s="4" customFormat="1" ht="18.6" customHeight="1" spans="1:17">
      <c r="A9" s="32">
        <f t="shared" si="0"/>
        <v>3</v>
      </c>
      <c r="B9" s="33" t="s">
        <v>90</v>
      </c>
      <c r="C9" s="34" t="s">
        <v>22</v>
      </c>
      <c r="D9" s="39" t="s">
        <v>49</v>
      </c>
      <c r="E9" s="97" t="s">
        <v>30</v>
      </c>
      <c r="F9" s="34" t="s">
        <v>337</v>
      </c>
      <c r="G9" s="37">
        <v>16</v>
      </c>
      <c r="H9" s="38">
        <v>16</v>
      </c>
      <c r="I9" s="74">
        <f t="shared" si="1"/>
        <v>20640</v>
      </c>
      <c r="J9" s="75">
        <f t="shared" si="2"/>
        <v>846.24</v>
      </c>
      <c r="K9" s="76">
        <v>0.8</v>
      </c>
      <c r="L9" s="71">
        <f t="shared" si="3"/>
        <v>676.992</v>
      </c>
      <c r="M9" s="37">
        <f t="shared" si="4"/>
        <v>169.248</v>
      </c>
      <c r="N9" s="39" t="s">
        <v>84</v>
      </c>
      <c r="O9" s="102" t="s">
        <v>335</v>
      </c>
      <c r="P9" s="33"/>
      <c r="Q9" s="95"/>
    </row>
    <row r="10" s="5" customFormat="1" ht="18.6" customHeight="1" spans="1:17">
      <c r="A10" s="32">
        <f t="shared" si="0"/>
        <v>4</v>
      </c>
      <c r="B10" s="33" t="s">
        <v>93</v>
      </c>
      <c r="C10" s="34" t="s">
        <v>22</v>
      </c>
      <c r="D10" s="98" t="s">
        <v>72</v>
      </c>
      <c r="E10" s="99" t="s">
        <v>40</v>
      </c>
      <c r="F10" s="34" t="s">
        <v>337</v>
      </c>
      <c r="G10" s="37">
        <v>50</v>
      </c>
      <c r="H10" s="38">
        <v>50</v>
      </c>
      <c r="I10" s="74">
        <f t="shared" si="1"/>
        <v>64500</v>
      </c>
      <c r="J10" s="75">
        <f t="shared" si="2"/>
        <v>2644.5</v>
      </c>
      <c r="K10" s="76">
        <v>0.8</v>
      </c>
      <c r="L10" s="71">
        <f t="shared" si="3"/>
        <v>2115.6</v>
      </c>
      <c r="M10" s="37">
        <f t="shared" si="4"/>
        <v>528.9</v>
      </c>
      <c r="N10" s="39" t="s">
        <v>89</v>
      </c>
      <c r="O10" s="102" t="s">
        <v>335</v>
      </c>
      <c r="P10" s="33"/>
      <c r="Q10" s="96"/>
    </row>
    <row r="11" s="4" customFormat="1" ht="18.6" customHeight="1" spans="1:17">
      <c r="A11" s="32">
        <f t="shared" si="0"/>
        <v>5</v>
      </c>
      <c r="B11" s="33" t="s">
        <v>95</v>
      </c>
      <c r="C11" s="34" t="s">
        <v>22</v>
      </c>
      <c r="D11" s="35" t="s">
        <v>96</v>
      </c>
      <c r="E11" s="100" t="s">
        <v>97</v>
      </c>
      <c r="F11" s="34" t="s">
        <v>334</v>
      </c>
      <c r="G11" s="37">
        <v>50</v>
      </c>
      <c r="H11" s="38">
        <v>50</v>
      </c>
      <c r="I11" s="74">
        <f t="shared" si="1"/>
        <v>64500</v>
      </c>
      <c r="J11" s="75">
        <f t="shared" si="2"/>
        <v>2644.5</v>
      </c>
      <c r="K11" s="76">
        <v>0.8</v>
      </c>
      <c r="L11" s="71">
        <f t="shared" si="3"/>
        <v>2115.6</v>
      </c>
      <c r="M11" s="37">
        <f t="shared" si="4"/>
        <v>528.9</v>
      </c>
      <c r="N11" s="77" t="s">
        <v>338</v>
      </c>
      <c r="O11" s="102" t="s">
        <v>335</v>
      </c>
      <c r="P11" s="33"/>
      <c r="Q11" s="95"/>
    </row>
    <row r="12" s="4" customFormat="1" ht="18.6" customHeight="1" spans="1:17">
      <c r="A12" s="32">
        <f t="shared" si="0"/>
        <v>6</v>
      </c>
      <c r="B12" s="33" t="s">
        <v>144</v>
      </c>
      <c r="C12" s="34" t="s">
        <v>22</v>
      </c>
      <c r="D12" s="35" t="s">
        <v>145</v>
      </c>
      <c r="E12" s="100" t="s">
        <v>137</v>
      </c>
      <c r="F12" s="34" t="s">
        <v>337</v>
      </c>
      <c r="G12" s="37">
        <v>35</v>
      </c>
      <c r="H12" s="38">
        <v>35</v>
      </c>
      <c r="I12" s="74">
        <f t="shared" si="1"/>
        <v>45150</v>
      </c>
      <c r="J12" s="75">
        <f t="shared" si="2"/>
        <v>1851.15</v>
      </c>
      <c r="K12" s="76">
        <v>0.8</v>
      </c>
      <c r="L12" s="71">
        <f t="shared" si="3"/>
        <v>1480.92</v>
      </c>
      <c r="M12" s="37">
        <f t="shared" si="4"/>
        <v>370.23</v>
      </c>
      <c r="N12" s="77" t="s">
        <v>139</v>
      </c>
      <c r="O12" s="102" t="s">
        <v>335</v>
      </c>
      <c r="P12" s="33"/>
      <c r="Q12" s="95"/>
    </row>
    <row r="13" s="4" customFormat="1" ht="18.6" customHeight="1" spans="1:17">
      <c r="A13" s="32">
        <f t="shared" si="0"/>
        <v>7</v>
      </c>
      <c r="B13" s="33" t="s">
        <v>339</v>
      </c>
      <c r="C13" s="34" t="s">
        <v>22</v>
      </c>
      <c r="D13" s="35" t="s">
        <v>186</v>
      </c>
      <c r="E13" s="100" t="s">
        <v>277</v>
      </c>
      <c r="F13" s="34" t="s">
        <v>334</v>
      </c>
      <c r="G13" s="37">
        <v>60</v>
      </c>
      <c r="H13" s="38">
        <v>60</v>
      </c>
      <c r="I13" s="74">
        <f t="shared" si="1"/>
        <v>77400</v>
      </c>
      <c r="J13" s="75">
        <f t="shared" si="2"/>
        <v>3173.4</v>
      </c>
      <c r="K13" s="76">
        <v>0.8</v>
      </c>
      <c r="L13" s="71">
        <f t="shared" si="3"/>
        <v>2538.72</v>
      </c>
      <c r="M13" s="37">
        <f t="shared" si="4"/>
        <v>634.68</v>
      </c>
      <c r="N13" s="77" t="s">
        <v>340</v>
      </c>
      <c r="O13" s="102" t="s">
        <v>335</v>
      </c>
      <c r="P13" s="33"/>
      <c r="Q13" s="95"/>
    </row>
    <row r="14" s="4" customFormat="1" ht="18.6" customHeight="1" spans="1:17">
      <c r="A14" s="32">
        <f t="shared" si="0"/>
        <v>8</v>
      </c>
      <c r="B14" s="33" t="s">
        <v>231</v>
      </c>
      <c r="C14" s="34" t="s">
        <v>22</v>
      </c>
      <c r="D14" s="35" t="s">
        <v>232</v>
      </c>
      <c r="E14" s="100" t="s">
        <v>30</v>
      </c>
      <c r="F14" s="34" t="s">
        <v>334</v>
      </c>
      <c r="G14" s="37">
        <v>17</v>
      </c>
      <c r="H14" s="38">
        <v>17</v>
      </c>
      <c r="I14" s="74">
        <f t="shared" si="1"/>
        <v>21930</v>
      </c>
      <c r="J14" s="75">
        <f t="shared" si="2"/>
        <v>899.13</v>
      </c>
      <c r="K14" s="76">
        <v>0.8</v>
      </c>
      <c r="L14" s="71">
        <f t="shared" si="3"/>
        <v>719.304</v>
      </c>
      <c r="M14" s="37">
        <f t="shared" si="4"/>
        <v>179.826</v>
      </c>
      <c r="N14" s="77" t="s">
        <v>227</v>
      </c>
      <c r="O14" s="102" t="s">
        <v>335</v>
      </c>
      <c r="P14" s="33"/>
      <c r="Q14" s="95"/>
    </row>
    <row r="15" s="4" customFormat="1" ht="18.6" customHeight="1" spans="1:17">
      <c r="A15" s="32">
        <f t="shared" si="0"/>
        <v>9</v>
      </c>
      <c r="B15" s="33" t="s">
        <v>235</v>
      </c>
      <c r="C15" s="34" t="s">
        <v>22</v>
      </c>
      <c r="D15" s="35" t="s">
        <v>67</v>
      </c>
      <c r="E15" s="100" t="s">
        <v>40</v>
      </c>
      <c r="F15" s="34" t="s">
        <v>337</v>
      </c>
      <c r="G15" s="37">
        <v>70</v>
      </c>
      <c r="H15" s="38">
        <v>70</v>
      </c>
      <c r="I15" s="74">
        <f t="shared" si="1"/>
        <v>90300</v>
      </c>
      <c r="J15" s="75">
        <f t="shared" si="2"/>
        <v>3702.3</v>
      </c>
      <c r="K15" s="76">
        <v>0.8</v>
      </c>
      <c r="L15" s="71">
        <f t="shared" si="3"/>
        <v>2961.84</v>
      </c>
      <c r="M15" s="37">
        <f t="shared" si="4"/>
        <v>740.46</v>
      </c>
      <c r="N15" s="77" t="s">
        <v>230</v>
      </c>
      <c r="O15" s="102" t="s">
        <v>335</v>
      </c>
      <c r="P15" s="33"/>
      <c r="Q15" s="95"/>
    </row>
    <row r="16" s="4" customFormat="1" ht="18.6" customHeight="1" spans="1:17">
      <c r="A16" s="32">
        <f t="shared" si="0"/>
        <v>10</v>
      </c>
      <c r="B16" s="33" t="s">
        <v>258</v>
      </c>
      <c r="C16" s="34" t="s">
        <v>22</v>
      </c>
      <c r="D16" s="39" t="s">
        <v>67</v>
      </c>
      <c r="E16" s="97" t="s">
        <v>259</v>
      </c>
      <c r="F16" s="34" t="s">
        <v>337</v>
      </c>
      <c r="G16" s="37">
        <v>50</v>
      </c>
      <c r="H16" s="38">
        <v>50</v>
      </c>
      <c r="I16" s="74">
        <f t="shared" si="1"/>
        <v>64500</v>
      </c>
      <c r="J16" s="75">
        <f t="shared" si="2"/>
        <v>2644.5</v>
      </c>
      <c r="K16" s="76">
        <v>0.8</v>
      </c>
      <c r="L16" s="71">
        <f t="shared" si="3"/>
        <v>2115.6</v>
      </c>
      <c r="M16" s="37">
        <f t="shared" si="4"/>
        <v>528.9</v>
      </c>
      <c r="N16" s="39" t="s">
        <v>253</v>
      </c>
      <c r="O16" s="102" t="s">
        <v>335</v>
      </c>
      <c r="P16" s="33"/>
      <c r="Q16" s="95"/>
    </row>
    <row r="17" s="4" customFormat="1" ht="18.6" customHeight="1" spans="1:17">
      <c r="A17" s="32">
        <f t="shared" si="0"/>
        <v>11</v>
      </c>
      <c r="B17" s="33" t="s">
        <v>341</v>
      </c>
      <c r="C17" s="34" t="s">
        <v>22</v>
      </c>
      <c r="D17" s="35" t="s">
        <v>275</v>
      </c>
      <c r="E17" s="100" t="s">
        <v>202</v>
      </c>
      <c r="F17" s="34" t="s">
        <v>337</v>
      </c>
      <c r="G17" s="37">
        <v>97</v>
      </c>
      <c r="H17" s="38">
        <v>97</v>
      </c>
      <c r="I17" s="74">
        <f t="shared" si="1"/>
        <v>125130</v>
      </c>
      <c r="J17" s="75">
        <f t="shared" si="2"/>
        <v>5130.33</v>
      </c>
      <c r="K17" s="76">
        <v>0.8</v>
      </c>
      <c r="L17" s="71">
        <f t="shared" si="3"/>
        <v>4104.264</v>
      </c>
      <c r="M17" s="37">
        <f t="shared" si="4"/>
        <v>1026.066</v>
      </c>
      <c r="N17" s="77" t="s">
        <v>342</v>
      </c>
      <c r="O17" s="102" t="s">
        <v>335</v>
      </c>
      <c r="P17" s="33"/>
      <c r="Q17" s="95"/>
    </row>
    <row r="18" s="4" customFormat="1" ht="18.6" customHeight="1" spans="1:17">
      <c r="A18" s="32">
        <f t="shared" si="0"/>
        <v>12</v>
      </c>
      <c r="B18" s="33" t="s">
        <v>343</v>
      </c>
      <c r="C18" s="34" t="s">
        <v>22</v>
      </c>
      <c r="D18" s="35" t="s">
        <v>101</v>
      </c>
      <c r="E18" s="100" t="s">
        <v>309</v>
      </c>
      <c r="F18" s="34" t="s">
        <v>334</v>
      </c>
      <c r="G18" s="37">
        <v>95</v>
      </c>
      <c r="H18" s="38">
        <v>95</v>
      </c>
      <c r="I18" s="74">
        <f t="shared" si="1"/>
        <v>122550</v>
      </c>
      <c r="J18" s="75">
        <f t="shared" si="2"/>
        <v>5024.55</v>
      </c>
      <c r="K18" s="76">
        <v>0.8</v>
      </c>
      <c r="L18" s="71">
        <f t="shared" si="3"/>
        <v>4019.64</v>
      </c>
      <c r="M18" s="37">
        <f t="shared" si="4"/>
        <v>1004.91</v>
      </c>
      <c r="N18" s="77" t="s">
        <v>344</v>
      </c>
      <c r="O18" s="102" t="s">
        <v>335</v>
      </c>
      <c r="P18" s="33"/>
      <c r="Q18" s="95"/>
    </row>
    <row r="19" s="4" customFormat="1" ht="18.6" customHeight="1" spans="1:17">
      <c r="A19" s="32">
        <f t="shared" si="0"/>
        <v>13</v>
      </c>
      <c r="B19" s="33" t="s">
        <v>313</v>
      </c>
      <c r="C19" s="34" t="s">
        <v>22</v>
      </c>
      <c r="D19" s="41" t="s">
        <v>76</v>
      </c>
      <c r="E19" s="101" t="s">
        <v>87</v>
      </c>
      <c r="F19" s="34" t="s">
        <v>334</v>
      </c>
      <c r="G19" s="37">
        <v>5</v>
      </c>
      <c r="H19" s="38">
        <v>5</v>
      </c>
      <c r="I19" s="74">
        <f t="shared" si="1"/>
        <v>6450</v>
      </c>
      <c r="J19" s="75">
        <f t="shared" si="2"/>
        <v>264.45</v>
      </c>
      <c r="K19" s="76">
        <v>0.8</v>
      </c>
      <c r="L19" s="71">
        <f t="shared" si="3"/>
        <v>211.56</v>
      </c>
      <c r="M19" s="37">
        <f t="shared" si="4"/>
        <v>52.89</v>
      </c>
      <c r="N19" s="41" t="s">
        <v>310</v>
      </c>
      <c r="O19" s="102" t="s">
        <v>335</v>
      </c>
      <c r="P19" s="33"/>
      <c r="Q19" s="95"/>
    </row>
    <row r="20" s="4" customFormat="1" ht="18.6" customHeight="1" spans="1:17">
      <c r="A20" s="32"/>
      <c r="B20" s="44"/>
      <c r="C20" s="34"/>
      <c r="D20" s="45"/>
      <c r="E20" s="46"/>
      <c r="F20" s="47"/>
      <c r="G20" s="48"/>
      <c r="H20" s="49"/>
      <c r="I20" s="74"/>
      <c r="J20" s="75"/>
      <c r="K20" s="79"/>
      <c r="L20" s="75"/>
      <c r="M20" s="81"/>
      <c r="N20" s="82"/>
      <c r="O20" s="83"/>
      <c r="P20" s="84"/>
      <c r="Q20" s="84"/>
    </row>
    <row r="21" s="6" customFormat="1" ht="18.6" customHeight="1" spans="1:17">
      <c r="A21" s="50" t="s">
        <v>329</v>
      </c>
      <c r="B21" s="51"/>
      <c r="C21" s="51"/>
      <c r="D21" s="52"/>
      <c r="E21" s="52"/>
      <c r="F21" s="53"/>
      <c r="G21" s="54">
        <f>SUM(G7:G20)</f>
        <v>620</v>
      </c>
      <c r="H21" s="54">
        <f>SUM(H7:H20)</f>
        <v>620</v>
      </c>
      <c r="I21" s="74"/>
      <c r="J21" s="75"/>
      <c r="K21" s="79"/>
      <c r="L21" s="75"/>
      <c r="M21" s="85">
        <f>SUM(M7:M20)</f>
        <v>6558.36</v>
      </c>
      <c r="N21" s="52"/>
      <c r="O21" s="52"/>
      <c r="P21" s="53"/>
      <c r="Q21" s="53"/>
    </row>
    <row r="22" s="7" customFormat="1" ht="15" customHeight="1" spans="1:17">
      <c r="A22" s="55" t="s">
        <v>330</v>
      </c>
      <c r="B22" s="56"/>
      <c r="C22" s="57"/>
      <c r="D22" s="57"/>
      <c r="E22" s="55" t="s">
        <v>331</v>
      </c>
      <c r="F22" s="55"/>
      <c r="G22" s="58"/>
      <c r="H22" s="11"/>
      <c r="I22" s="10"/>
      <c r="J22" s="12"/>
      <c r="K22" s="13"/>
      <c r="L22" s="12"/>
      <c r="M22" s="12"/>
      <c r="N22" s="86"/>
      <c r="O22" s="55"/>
      <c r="P22" s="55"/>
      <c r="Q22" s="55"/>
    </row>
  </sheetData>
  <mergeCells count="6">
    <mergeCell ref="A1:U1"/>
    <mergeCell ref="A2:U2"/>
    <mergeCell ref="A3:U3"/>
    <mergeCell ref="A4:U4"/>
    <mergeCell ref="A5:U5"/>
    <mergeCell ref="A21:B21"/>
  </mergeCells>
  <pageMargins left="0.196527777777778" right="0.161111111111111" top="0.409027777777778" bottom="0.60625" header="0.5" footer="0.10625"/>
  <pageSetup paperSize="9" scale="72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zoomScale="115" zoomScaleNormal="115" workbookViewId="0">
      <selection activeCell="I12" sqref="I12"/>
    </sheetView>
  </sheetViews>
  <sheetFormatPr defaultColWidth="9" defaultRowHeight="13.5"/>
  <cols>
    <col min="1" max="1" width="8.36666666666667" style="8" customWidth="1"/>
    <col min="2" max="2" width="8" style="9" customWidth="1"/>
    <col min="3" max="3" width="10.1" style="8" customWidth="1"/>
    <col min="4" max="4" width="20.5" style="8" customWidth="1"/>
    <col min="5" max="5" width="11.5" style="10" customWidth="1"/>
    <col min="6" max="6" width="10.3166666666667" style="10" customWidth="1"/>
    <col min="7" max="7" width="8.25" style="11" customWidth="1"/>
    <col min="8" max="8" width="9.5" style="11" customWidth="1"/>
    <col min="9" max="9" width="9.25" style="10" customWidth="1"/>
    <col min="10" max="10" width="8.125" style="12" customWidth="1"/>
    <col min="11" max="11" width="7.25" style="13" customWidth="1"/>
    <col min="12" max="12" width="10.375" style="12" customWidth="1"/>
    <col min="13" max="13" width="9.5" style="12" customWidth="1"/>
    <col min="14" max="14" width="21.625" style="10" customWidth="1"/>
    <col min="15" max="15" width="25.75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59"/>
      <c r="L1" s="15"/>
      <c r="M1" s="15"/>
      <c r="N1" s="60"/>
      <c r="O1" s="61"/>
      <c r="P1" s="60"/>
      <c r="Q1" s="60"/>
      <c r="R1" s="87"/>
      <c r="S1" s="14"/>
      <c r="T1" s="14"/>
      <c r="U1" s="88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2"/>
      <c r="L2" s="18"/>
      <c r="M2" s="18"/>
      <c r="N2" s="63"/>
      <c r="O2" s="64"/>
      <c r="P2" s="63"/>
      <c r="Q2" s="63"/>
      <c r="R2" s="89"/>
      <c r="S2" s="19"/>
      <c r="T2" s="19"/>
      <c r="U2" s="90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5"/>
      <c r="L3" s="22"/>
      <c r="M3" s="22"/>
      <c r="N3" s="66"/>
      <c r="O3" s="67"/>
      <c r="P3" s="66"/>
      <c r="Q3" s="66"/>
      <c r="R3" s="91"/>
      <c r="S3" s="23"/>
      <c r="T3" s="23"/>
      <c r="U3" s="92"/>
    </row>
    <row r="4" s="2" customFormat="1" ht="24.75" customHeight="1" spans="1:21">
      <c r="A4" s="25" t="s">
        <v>345</v>
      </c>
      <c r="B4" s="26"/>
      <c r="C4" s="26"/>
      <c r="D4" s="26"/>
      <c r="E4" s="27"/>
      <c r="F4" s="27"/>
      <c r="G4" s="28"/>
      <c r="H4" s="28"/>
      <c r="I4" s="26"/>
      <c r="J4" s="26"/>
      <c r="K4" s="68"/>
      <c r="L4" s="26"/>
      <c r="M4" s="26"/>
      <c r="N4" s="69"/>
      <c r="O4" s="70"/>
      <c r="P4" s="69"/>
      <c r="Q4" s="69"/>
      <c r="R4" s="93"/>
      <c r="S4" s="27"/>
      <c r="T4" s="27"/>
      <c r="U4" s="27"/>
    </row>
    <row r="5" s="2" customFormat="1" ht="25.5" customHeight="1" spans="1:21">
      <c r="A5" s="25" t="s">
        <v>346</v>
      </c>
      <c r="B5" s="26"/>
      <c r="C5" s="26"/>
      <c r="D5" s="26"/>
      <c r="E5" s="27"/>
      <c r="F5" s="27"/>
      <c r="G5" s="28"/>
      <c r="H5" s="28"/>
      <c r="I5" s="26"/>
      <c r="J5" s="26"/>
      <c r="K5" s="68"/>
      <c r="L5" s="26"/>
      <c r="M5" s="26"/>
      <c r="N5" s="69"/>
      <c r="O5" s="70"/>
      <c r="P5" s="69"/>
      <c r="Q5" s="69"/>
      <c r="R5" s="93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1" t="s">
        <v>13</v>
      </c>
      <c r="K6" s="72" t="s">
        <v>14</v>
      </c>
      <c r="L6" s="73" t="s">
        <v>15</v>
      </c>
      <c r="M6" s="71" t="s">
        <v>16</v>
      </c>
      <c r="N6" s="29" t="s">
        <v>17</v>
      </c>
      <c r="O6" s="29" t="s">
        <v>18</v>
      </c>
      <c r="P6" s="29" t="s">
        <v>19</v>
      </c>
      <c r="Q6" s="94" t="s">
        <v>20</v>
      </c>
    </row>
    <row r="7" s="4" customFormat="1" ht="18.6" customHeight="1" spans="1:17">
      <c r="A7" s="32">
        <f>ROW()-6</f>
        <v>1</v>
      </c>
      <c r="B7" s="33" t="s">
        <v>150</v>
      </c>
      <c r="C7" s="34" t="s">
        <v>22</v>
      </c>
      <c r="D7" s="35" t="s">
        <v>58</v>
      </c>
      <c r="E7" s="36" t="s">
        <v>151</v>
      </c>
      <c r="F7" s="34" t="s">
        <v>347</v>
      </c>
      <c r="G7" s="37">
        <v>2</v>
      </c>
      <c r="H7" s="38">
        <v>2</v>
      </c>
      <c r="I7" s="74">
        <f>H7*270</f>
        <v>540</v>
      </c>
      <c r="J7" s="75">
        <f>H7*13.77</f>
        <v>27.54</v>
      </c>
      <c r="K7" s="76">
        <v>0.8</v>
      </c>
      <c r="L7" s="71">
        <f>J7*K7</f>
        <v>22.032</v>
      </c>
      <c r="M7" s="37">
        <f>H7*2.754</f>
        <v>5.508</v>
      </c>
      <c r="N7" s="77" t="s">
        <v>147</v>
      </c>
      <c r="O7" s="78" t="s">
        <v>335</v>
      </c>
      <c r="P7" s="33"/>
      <c r="Q7" s="95"/>
    </row>
    <row r="8" s="4" customFormat="1" ht="18.6" customHeight="1" spans="1:17">
      <c r="A8" s="32">
        <f>ROW()-6</f>
        <v>2</v>
      </c>
      <c r="B8" s="33" t="s">
        <v>311</v>
      </c>
      <c r="C8" s="34" t="s">
        <v>22</v>
      </c>
      <c r="D8" s="35" t="s">
        <v>132</v>
      </c>
      <c r="E8" s="36" t="s">
        <v>77</v>
      </c>
      <c r="F8" s="34" t="s">
        <v>348</v>
      </c>
      <c r="G8" s="37">
        <v>5.5</v>
      </c>
      <c r="H8" s="38">
        <v>5.5</v>
      </c>
      <c r="I8" s="74">
        <f>H8*270</f>
        <v>1485</v>
      </c>
      <c r="J8" s="75">
        <f>H8*13.77</f>
        <v>75.735</v>
      </c>
      <c r="K8" s="76">
        <v>0.8</v>
      </c>
      <c r="L8" s="71">
        <f>J8*K8</f>
        <v>60.588</v>
      </c>
      <c r="M8" s="37">
        <f>H8*2.754</f>
        <v>15.147</v>
      </c>
      <c r="N8" s="77" t="s">
        <v>307</v>
      </c>
      <c r="O8" s="78" t="s">
        <v>335</v>
      </c>
      <c r="P8" s="33"/>
      <c r="Q8" s="95"/>
    </row>
    <row r="9" s="4" customFormat="1" ht="18.6" customHeight="1" spans="1:17">
      <c r="A9" s="32">
        <f>ROW()-6</f>
        <v>3</v>
      </c>
      <c r="B9" s="33" t="s">
        <v>349</v>
      </c>
      <c r="C9" s="34" t="s">
        <v>22</v>
      </c>
      <c r="D9" s="39" t="s">
        <v>62</v>
      </c>
      <c r="E9" s="40" t="s">
        <v>350</v>
      </c>
      <c r="F9" s="34" t="s">
        <v>351</v>
      </c>
      <c r="G9" s="37">
        <v>555</v>
      </c>
      <c r="H9" s="38">
        <v>555</v>
      </c>
      <c r="I9" s="74">
        <f>H9*270</f>
        <v>149850</v>
      </c>
      <c r="J9" s="75">
        <f>H9*13.77</f>
        <v>7642.35</v>
      </c>
      <c r="K9" s="76">
        <v>0.8</v>
      </c>
      <c r="L9" s="71">
        <f>J9*K9</f>
        <v>6113.88</v>
      </c>
      <c r="M9" s="37">
        <f>H9*2.754</f>
        <v>1528.47</v>
      </c>
      <c r="N9" s="39" t="s">
        <v>352</v>
      </c>
      <c r="O9" s="78" t="s">
        <v>335</v>
      </c>
      <c r="P9" s="33"/>
      <c r="Q9" s="95"/>
    </row>
    <row r="10" s="5" customFormat="1" ht="18.6" customHeight="1" spans="1:17">
      <c r="A10" s="32">
        <f>ROW()-6</f>
        <v>4</v>
      </c>
      <c r="B10" s="33" t="s">
        <v>313</v>
      </c>
      <c r="C10" s="34" t="s">
        <v>22</v>
      </c>
      <c r="D10" s="41" t="s">
        <v>76</v>
      </c>
      <c r="E10" s="42" t="s">
        <v>87</v>
      </c>
      <c r="F10" s="34" t="s">
        <v>135</v>
      </c>
      <c r="G10" s="37">
        <v>5</v>
      </c>
      <c r="H10" s="38">
        <v>5</v>
      </c>
      <c r="I10" s="74">
        <f>H10*270</f>
        <v>1350</v>
      </c>
      <c r="J10" s="75">
        <f>H10*13.77</f>
        <v>68.85</v>
      </c>
      <c r="K10" s="76">
        <v>0.8</v>
      </c>
      <c r="L10" s="71">
        <f>J10*K10</f>
        <v>55.08</v>
      </c>
      <c r="M10" s="37">
        <f>H10*2.754</f>
        <v>13.77</v>
      </c>
      <c r="N10" s="41" t="s">
        <v>310</v>
      </c>
      <c r="O10" s="78" t="s">
        <v>335</v>
      </c>
      <c r="P10" s="33"/>
      <c r="Q10" s="96"/>
    </row>
    <row r="11" s="4" customFormat="1" ht="18.6" customHeight="1" spans="1:17">
      <c r="A11" s="32"/>
      <c r="B11" s="33"/>
      <c r="C11" s="34"/>
      <c r="D11" s="43"/>
      <c r="E11" s="42"/>
      <c r="F11" s="34"/>
      <c r="G11" s="37"/>
      <c r="H11" s="38"/>
      <c r="I11" s="74"/>
      <c r="J11" s="75"/>
      <c r="K11" s="79"/>
      <c r="L11" s="75"/>
      <c r="M11" s="37"/>
      <c r="N11" s="80"/>
      <c r="O11" s="78"/>
      <c r="P11" s="29"/>
      <c r="Q11" s="95"/>
    </row>
    <row r="12" s="4" customFormat="1" ht="18.6" customHeight="1" spans="1:17">
      <c r="A12" s="32"/>
      <c r="B12" s="44"/>
      <c r="C12" s="34"/>
      <c r="D12" s="45"/>
      <c r="E12" s="46"/>
      <c r="F12" s="47"/>
      <c r="G12" s="48"/>
      <c r="H12" s="49"/>
      <c r="I12" s="74"/>
      <c r="J12" s="75"/>
      <c r="K12" s="79"/>
      <c r="L12" s="75"/>
      <c r="M12" s="81"/>
      <c r="N12" s="82"/>
      <c r="O12" s="83"/>
      <c r="P12" s="84"/>
      <c r="Q12" s="84"/>
    </row>
    <row r="13" s="6" customFormat="1" ht="18.6" customHeight="1" spans="1:17">
      <c r="A13" s="50" t="s">
        <v>329</v>
      </c>
      <c r="B13" s="51"/>
      <c r="C13" s="51"/>
      <c r="D13" s="52"/>
      <c r="E13" s="52"/>
      <c r="F13" s="53"/>
      <c r="G13" s="54">
        <f>SUM(G7:G12)</f>
        <v>567.5</v>
      </c>
      <c r="H13" s="54">
        <f>SUM(H7:H12)</f>
        <v>567.5</v>
      </c>
      <c r="I13" s="74"/>
      <c r="J13" s="75"/>
      <c r="K13" s="79"/>
      <c r="L13" s="75"/>
      <c r="M13" s="85">
        <f>SUM(M7:M12)</f>
        <v>1562.895</v>
      </c>
      <c r="N13" s="52"/>
      <c r="O13" s="52"/>
      <c r="P13" s="53"/>
      <c r="Q13" s="53"/>
    </row>
    <row r="14" s="7" customFormat="1" ht="15" customHeight="1" spans="1:17">
      <c r="A14" s="55" t="s">
        <v>330</v>
      </c>
      <c r="B14" s="56"/>
      <c r="C14" s="57"/>
      <c r="D14" s="57"/>
      <c r="E14" s="55" t="s">
        <v>331</v>
      </c>
      <c r="F14" s="55"/>
      <c r="G14" s="58"/>
      <c r="H14" s="11"/>
      <c r="I14" s="10"/>
      <c r="J14" s="12"/>
      <c r="K14" s="13"/>
      <c r="L14" s="12"/>
      <c r="M14" s="12"/>
      <c r="N14" s="86"/>
      <c r="O14" s="55"/>
      <c r="P14" s="55"/>
      <c r="Q14" s="55"/>
    </row>
  </sheetData>
  <mergeCells count="6">
    <mergeCell ref="A1:U1"/>
    <mergeCell ref="A2:U2"/>
    <mergeCell ref="A3:U3"/>
    <mergeCell ref="A4:U4"/>
    <mergeCell ref="A5:U5"/>
    <mergeCell ref="A13:B13"/>
  </mergeCells>
  <pageMargins left="0.196527777777778" right="0.161111111111111" top="0.409027777777778" bottom="0.60625" header="0.5" footer="0.10625"/>
  <pageSetup paperSize="9" scale="72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玉米</vt:lpstr>
      <vt:lpstr>水稻</vt:lpstr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2024-06-11T02:06:57Z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C388CE01999A4D9DA108ED0F13CB9690_13</vt:lpwstr>
  </property>
</Properties>
</file>