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申报核实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<sst xmlns="http://schemas.openxmlformats.org/spreadsheetml/2006/main" count="338" uniqueCount="174">
  <si>
    <r>
      <rPr>
        <b/>
        <sz val="22"/>
        <color rgb="FF000000"/>
        <rFont val="Times New Roman"/>
        <charset val="134"/>
      </rPr>
      <t>2023</t>
    </r>
    <r>
      <rPr>
        <b/>
        <sz val="22"/>
        <color rgb="FF000000"/>
        <rFont val="宋体"/>
        <charset val="134"/>
      </rPr>
      <t>年玉米、大豆、稻谷生产者补贴面积申报及核实确认表</t>
    </r>
  </si>
  <si>
    <t>填报单位（盖章）：   ____                               2023年   月   日</t>
  </si>
  <si>
    <t>序号</t>
  </si>
  <si>
    <t>姓名</t>
  </si>
  <si>
    <t>村别</t>
  </si>
  <si>
    <t>核实补贴面积</t>
  </si>
  <si>
    <t>玉米</t>
  </si>
  <si>
    <t>大豆</t>
  </si>
  <si>
    <t>稻谷</t>
  </si>
  <si>
    <t>刘玉莲</t>
  </si>
  <si>
    <t>施荒地村</t>
  </si>
  <si>
    <t>吴宝良</t>
  </si>
  <si>
    <t>尹彩云</t>
  </si>
  <si>
    <t>袁素艳</t>
  </si>
  <si>
    <t>高东江</t>
  </si>
  <si>
    <t>赵加坤</t>
  </si>
  <si>
    <t>岳振库</t>
  </si>
  <si>
    <t>岳振海</t>
  </si>
  <si>
    <t>丁春平</t>
  </si>
  <si>
    <t>邸立民</t>
  </si>
  <si>
    <t>尚克俊</t>
  </si>
  <si>
    <t>谢长明</t>
  </si>
  <si>
    <t>荣财山</t>
  </si>
  <si>
    <t>赵桂玲</t>
  </si>
  <si>
    <t>高桂芹</t>
  </si>
  <si>
    <t>高东友</t>
  </si>
  <si>
    <t>田永丽</t>
  </si>
  <si>
    <t>赵太平</t>
  </si>
  <si>
    <t>娄洪富</t>
  </si>
  <si>
    <t>洪文春</t>
  </si>
  <si>
    <t>丁在军</t>
  </si>
  <si>
    <t>施长忠</t>
  </si>
  <si>
    <t>施洪林</t>
  </si>
  <si>
    <t xml:space="preserve">  施彪武</t>
  </si>
  <si>
    <t>岳振友</t>
  </si>
  <si>
    <t>鲁春友</t>
  </si>
  <si>
    <t>王玉海</t>
  </si>
  <si>
    <t>王玉江</t>
  </si>
  <si>
    <t>刘百龙</t>
  </si>
  <si>
    <t>黄学芹</t>
  </si>
  <si>
    <t>施俊武</t>
  </si>
  <si>
    <t>刘井龙</t>
  </si>
  <si>
    <t>耿振清</t>
  </si>
  <si>
    <t>毕文礼</t>
  </si>
  <si>
    <t>朱淑娟</t>
  </si>
  <si>
    <t>李兴汉</t>
  </si>
  <si>
    <t>方国忱</t>
  </si>
  <si>
    <t>李凤岩</t>
  </si>
  <si>
    <t>殷伟华</t>
  </si>
  <si>
    <t>刘洪义</t>
  </si>
  <si>
    <t>施长芳</t>
  </si>
  <si>
    <t>李影秋</t>
  </si>
  <si>
    <t>高洪伟</t>
  </si>
  <si>
    <t>施才武</t>
  </si>
  <si>
    <t>冯丽</t>
  </si>
  <si>
    <t>陈丰</t>
  </si>
  <si>
    <t>尤武</t>
  </si>
  <si>
    <t>詹玉峰</t>
  </si>
  <si>
    <t>施长军</t>
  </si>
  <si>
    <t>刘百玲</t>
  </si>
  <si>
    <t>邸艳</t>
  </si>
  <si>
    <t>郝如</t>
  </si>
  <si>
    <t>高玉霞</t>
  </si>
  <si>
    <t>赵付和</t>
  </si>
  <si>
    <t>刘永斌</t>
  </si>
  <si>
    <t>于丹</t>
  </si>
  <si>
    <t>陈艳香</t>
  </si>
  <si>
    <t>翟振香</t>
  </si>
  <si>
    <t>王会杰</t>
  </si>
  <si>
    <t>韩伟</t>
  </si>
  <si>
    <t>王超</t>
  </si>
  <si>
    <t>张杰</t>
  </si>
  <si>
    <t>陈玉</t>
  </si>
  <si>
    <t>王月</t>
  </si>
  <si>
    <t>陈淑贤</t>
  </si>
  <si>
    <t>张金玉</t>
  </si>
  <si>
    <t>王淑清</t>
  </si>
  <si>
    <t xml:space="preserve">  彭振海</t>
  </si>
  <si>
    <t>刘海庭</t>
  </si>
  <si>
    <t>邢彩侠</t>
  </si>
  <si>
    <t>吴永东</t>
  </si>
  <si>
    <t>郭火永</t>
  </si>
  <si>
    <t>李琦</t>
  </si>
  <si>
    <t>陈平</t>
  </si>
  <si>
    <t>陈冲</t>
  </si>
  <si>
    <t>耿科</t>
  </si>
  <si>
    <t>耿素云</t>
  </si>
  <si>
    <t>朱凤坤</t>
  </si>
  <si>
    <t>王仁显</t>
  </si>
  <si>
    <t>于修锦</t>
  </si>
  <si>
    <t>陈钦东</t>
  </si>
  <si>
    <t>尚桂霞</t>
  </si>
  <si>
    <t>尚克伟</t>
  </si>
  <si>
    <t>钟维兴</t>
  </si>
  <si>
    <t>刘国军</t>
  </si>
  <si>
    <t>刘阳</t>
  </si>
  <si>
    <t>陈钦龙</t>
  </si>
  <si>
    <t>施俊德</t>
  </si>
  <si>
    <t>施长俊</t>
  </si>
  <si>
    <t>高和平</t>
  </si>
  <si>
    <t>邓树仁</t>
  </si>
  <si>
    <t>施长友</t>
  </si>
  <si>
    <t>施秀丽</t>
  </si>
  <si>
    <t>刘宝清</t>
  </si>
  <si>
    <t>冯社东</t>
  </si>
  <si>
    <t>陈洪林</t>
  </si>
  <si>
    <t>曹凯</t>
  </si>
  <si>
    <t>施立武</t>
  </si>
  <si>
    <t>李艳平</t>
  </si>
  <si>
    <t>代桂荣</t>
  </si>
  <si>
    <t>南岭村</t>
  </si>
  <si>
    <t>代桂杰</t>
  </si>
  <si>
    <t>汪印国</t>
  </si>
  <si>
    <t>冯世清</t>
  </si>
  <si>
    <t>任国忠</t>
  </si>
  <si>
    <t>任凤艳</t>
  </si>
  <si>
    <t>刘秀琴</t>
  </si>
  <si>
    <t>宋剑龙</t>
  </si>
  <si>
    <t>李秀荣</t>
  </si>
  <si>
    <t>赵清权</t>
  </si>
  <si>
    <t>陈忠良</t>
  </si>
  <si>
    <t>刘士英</t>
  </si>
  <si>
    <t>季淑清</t>
  </si>
  <si>
    <t>杨振坤</t>
  </si>
  <si>
    <t>艾厚君</t>
  </si>
  <si>
    <t>冯德龙</t>
  </si>
  <si>
    <t>贾忠元</t>
  </si>
  <si>
    <t>冯世范</t>
  </si>
  <si>
    <t>王承媛</t>
  </si>
  <si>
    <t>刘朋然</t>
  </si>
  <si>
    <t>肖玉华</t>
  </si>
  <si>
    <t>赵淑芳</t>
  </si>
  <si>
    <t>刘忠忱</t>
  </si>
  <si>
    <t>李生</t>
  </si>
  <si>
    <t>张国新</t>
  </si>
  <si>
    <t>张国忠</t>
  </si>
  <si>
    <t>汪井连</t>
  </si>
  <si>
    <t>李晓红</t>
  </si>
  <si>
    <t>杨菊廷</t>
  </si>
  <si>
    <t>焦玉清</t>
  </si>
  <si>
    <t>杨树德</t>
  </si>
  <si>
    <t>朱艳</t>
  </si>
  <si>
    <t>宋金堂</t>
  </si>
  <si>
    <t>张文志</t>
  </si>
  <si>
    <t>冯德武</t>
  </si>
  <si>
    <t>马淑芹</t>
  </si>
  <si>
    <t>石玉侠</t>
  </si>
  <si>
    <t>芦志刚</t>
  </si>
  <si>
    <t>代连毕</t>
  </si>
  <si>
    <t>刘世范</t>
  </si>
  <si>
    <t>李德伟</t>
  </si>
  <si>
    <t>马文义</t>
  </si>
  <si>
    <t>孙淑云</t>
  </si>
  <si>
    <t>郭会芬</t>
  </si>
  <si>
    <t>蒋孝德</t>
  </si>
  <si>
    <t>张会忠</t>
  </si>
  <si>
    <t>刘玉范</t>
  </si>
  <si>
    <t>李秀香</t>
  </si>
  <si>
    <t>王春芝</t>
  </si>
  <si>
    <t>李永顺</t>
  </si>
  <si>
    <t>张艳利</t>
  </si>
  <si>
    <t>高士海</t>
  </si>
  <si>
    <t>汪宝珠</t>
  </si>
  <si>
    <t>籍守柱</t>
  </si>
  <si>
    <t>吴桂新</t>
  </si>
  <si>
    <t>甘霖</t>
  </si>
  <si>
    <t>侯群山</t>
  </si>
  <si>
    <t>李连生</t>
  </si>
  <si>
    <t>王亚芹</t>
  </si>
  <si>
    <t>石洪清</t>
  </si>
  <si>
    <t>李淑菊</t>
  </si>
  <si>
    <t>许凤英</t>
  </si>
  <si>
    <t>王志波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</si>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</sst>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2"/>
      <name val="宋体"/>
      <charset val="1"/>
    </font>
    <font>
      <sz val="12"/>
      <color rgb="FFFF0000"/>
      <name val="宋体"/>
      <charset val="1"/>
    </font>
    <font>
      <b/>
      <sz val="12"/>
      <color rgb="FFFF0000"/>
      <name val="宋体"/>
      <charset val="1"/>
    </font>
    <font>
      <b/>
      <sz val="22"/>
      <color rgb="FF000000"/>
      <name val="Times New Roman"/>
      <charset val="134"/>
    </font>
    <font>
      <b/>
      <sz val="22"/>
      <color indexed="8"/>
      <name val="Times New Roman"/>
      <charset val="134"/>
    </font>
    <font>
      <sz val="12"/>
      <color indexed="8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b/>
      <sz val="9"/>
      <color rgb="FFFF0000"/>
      <name val="宋体"/>
      <charset val="1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b/>
      <sz val="12"/>
      <name val="Times New Roman"/>
      <charset val="134"/>
    </font>
    <font>
      <sz val="14"/>
      <color theme="1"/>
      <name val="宋体"/>
      <charset val="134"/>
      <scheme val="minor"/>
    </font>
    <font>
      <sz val="12"/>
      <name val="宋体"/>
      <charset val="1"/>
      <scheme val="maj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22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4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7" fillId="0" borderId="0">
      <alignment vertical="center"/>
    </xf>
    <xf numFmtId="0" fontId="36" fillId="0" borderId="0"/>
    <xf numFmtId="0" fontId="36" fillId="0" borderId="0"/>
    <xf numFmtId="0" fontId="38" fillId="34" borderId="0">
      <alignment vertical="center"/>
    </xf>
    <xf numFmtId="0" fontId="36" fillId="0" borderId="0"/>
    <xf numFmtId="0" fontId="36" fillId="0" borderId="0"/>
    <xf numFmtId="0" fontId="39" fillId="35" borderId="16">
      <alignment vertical="center"/>
    </xf>
    <xf numFmtId="0" fontId="37" fillId="0" borderId="0"/>
    <xf numFmtId="0" fontId="37" fillId="0" borderId="0"/>
    <xf numFmtId="0" fontId="38" fillId="0" borderId="0">
      <alignment vertical="center"/>
    </xf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8" fillId="36" borderId="0">
      <alignment vertical="center"/>
    </xf>
    <xf numFmtId="0" fontId="36" fillId="0" borderId="0"/>
    <xf numFmtId="0" fontId="36" fillId="0" borderId="0"/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0" fillId="35" borderId="17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41" fillId="37" borderId="0">
      <alignment vertical="center"/>
    </xf>
    <xf numFmtId="0" fontId="38" fillId="38" borderId="0">
      <alignment vertical="center"/>
    </xf>
    <xf numFmtId="0" fontId="38" fillId="39" borderId="0">
      <alignment vertical="center"/>
    </xf>
    <xf numFmtId="0" fontId="38" fillId="38" borderId="0">
      <alignment vertical="center"/>
    </xf>
    <xf numFmtId="0" fontId="38" fillId="40" borderId="0">
      <alignment vertical="center"/>
    </xf>
    <xf numFmtId="0" fontId="38" fillId="41" borderId="0">
      <alignment vertical="center"/>
    </xf>
    <xf numFmtId="0" fontId="38" fillId="42" borderId="0">
      <alignment vertical="center"/>
    </xf>
    <xf numFmtId="0" fontId="38" fillId="36" borderId="0">
      <alignment vertical="center"/>
    </xf>
    <xf numFmtId="0" fontId="37" fillId="0" borderId="0"/>
    <xf numFmtId="0" fontId="38" fillId="43" borderId="0">
      <alignment vertical="center"/>
    </xf>
    <xf numFmtId="0" fontId="36" fillId="0" borderId="0"/>
    <xf numFmtId="0" fontId="36" fillId="0" borderId="0"/>
    <xf numFmtId="0" fontId="38" fillId="44" borderId="0">
      <alignment vertical="center"/>
    </xf>
    <xf numFmtId="0" fontId="38" fillId="45" borderId="0">
      <alignment vertical="center"/>
    </xf>
    <xf numFmtId="0" fontId="42" fillId="46" borderId="0">
      <alignment vertical="center"/>
    </xf>
    <xf numFmtId="0" fontId="42" fillId="39" borderId="0">
      <alignment vertical="center"/>
    </xf>
    <xf numFmtId="0" fontId="37" fillId="0" borderId="0"/>
    <xf numFmtId="0" fontId="42" fillId="45" borderId="0">
      <alignment vertical="center"/>
    </xf>
    <xf numFmtId="0" fontId="36" fillId="0" borderId="0"/>
    <xf numFmtId="0" fontId="42" fillId="47" borderId="0">
      <alignment vertical="center"/>
    </xf>
    <xf numFmtId="0" fontId="42" fillId="48" borderId="0">
      <alignment vertical="center"/>
    </xf>
    <xf numFmtId="0" fontId="43" fillId="0" borderId="0"/>
    <xf numFmtId="0" fontId="42" fillId="49" borderId="0">
      <alignment vertical="center"/>
    </xf>
    <xf numFmtId="0" fontId="44" fillId="0" borderId="0"/>
    <xf numFmtId="0" fontId="45" fillId="0" borderId="18">
      <alignment vertical="center"/>
    </xf>
    <xf numFmtId="0" fontId="36" fillId="0" borderId="0"/>
    <xf numFmtId="0" fontId="36" fillId="0" borderId="0"/>
    <xf numFmtId="0" fontId="36" fillId="0" borderId="0"/>
    <xf numFmtId="0" fontId="46" fillId="0" borderId="19">
      <alignment vertical="center"/>
    </xf>
    <xf numFmtId="0" fontId="36" fillId="0" borderId="0"/>
    <xf numFmtId="0" fontId="47" fillId="0" borderId="20">
      <alignment vertical="center"/>
    </xf>
    <xf numFmtId="0" fontId="47" fillId="0" borderId="0">
      <alignment vertical="center"/>
    </xf>
    <xf numFmtId="0" fontId="48" fillId="0" borderId="0">
      <alignment vertical="center"/>
    </xf>
    <xf numFmtId="0" fontId="49" fillId="41" borderId="0">
      <alignment vertical="center"/>
    </xf>
    <xf numFmtId="0" fontId="50" fillId="41" borderId="0">
      <alignment vertical="center"/>
    </xf>
    <xf numFmtId="0" fontId="50" fillId="41" borderId="0">
      <alignment vertical="center"/>
    </xf>
    <xf numFmtId="0" fontId="49" fillId="41" borderId="0">
      <alignment vertical="center"/>
    </xf>
    <xf numFmtId="0" fontId="49" fillId="41" borderId="0">
      <alignment vertical="center"/>
    </xf>
    <xf numFmtId="0" fontId="36" fillId="0" borderId="0"/>
    <xf numFmtId="0" fontId="37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42" fillId="5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1" fillId="0" borderId="0">
      <alignment vertical="center"/>
    </xf>
    <xf numFmtId="0" fontId="36" fillId="0" borderId="0"/>
    <xf numFmtId="0" fontId="37" fillId="0" borderId="0"/>
    <xf numFmtId="0" fontId="36" fillId="0" borderId="0"/>
    <xf numFmtId="0" fontId="37" fillId="0" borderId="0">
      <alignment vertical="center"/>
    </xf>
    <xf numFmtId="0" fontId="36" fillId="0" borderId="0"/>
    <xf numFmtId="0" fontId="37" fillId="0" borderId="0">
      <alignment vertical="center"/>
    </xf>
    <xf numFmtId="0" fontId="36" fillId="0" borderId="0"/>
    <xf numFmtId="0" fontId="37" fillId="0" borderId="0"/>
    <xf numFmtId="0" fontId="36" fillId="0" borderId="0"/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42" borderId="0">
      <alignment vertical="center"/>
    </xf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21">
      <alignment vertical="center"/>
    </xf>
    <xf numFmtId="0" fontId="37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10" fillId="0" borderId="0">
      <alignment vertical="center"/>
    </xf>
    <xf numFmtId="0" fontId="36" fillId="0" borderId="0"/>
    <xf numFmtId="0" fontId="37" fillId="0" borderId="0">
      <alignment vertical="center"/>
    </xf>
    <xf numFmtId="0" fontId="37" fillId="0" borderId="0">
      <alignment vertical="center"/>
    </xf>
    <xf numFmtId="0" fontId="10" fillId="0" borderId="0">
      <alignment vertical="center"/>
    </xf>
    <xf numFmtId="0" fontId="36" fillId="0" borderId="0"/>
    <xf numFmtId="0" fontId="42" fillId="47" borderId="0">
      <alignment vertical="center"/>
    </xf>
    <xf numFmtId="0" fontId="10" fillId="0" borderId="0">
      <alignment vertical="center"/>
    </xf>
    <xf numFmtId="0" fontId="36" fillId="0" borderId="0"/>
    <xf numFmtId="0" fontId="36" fillId="0" borderId="0"/>
    <xf numFmtId="0" fontId="54" fillId="44" borderId="16">
      <alignment vertical="center"/>
    </xf>
    <xf numFmtId="0" fontId="36" fillId="0" borderId="0"/>
    <xf numFmtId="0" fontId="10" fillId="0" borderId="0">
      <alignment vertical="center"/>
    </xf>
    <xf numFmtId="0" fontId="10" fillId="0" borderId="0">
      <alignment vertical="center"/>
    </xf>
    <xf numFmtId="0" fontId="36" fillId="0" borderId="0"/>
    <xf numFmtId="0" fontId="10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48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51" borderId="22">
      <alignment vertical="center"/>
    </xf>
    <xf numFmtId="0" fontId="38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>
      <alignment vertical="center"/>
    </xf>
    <xf numFmtId="0" fontId="52" fillId="42" borderId="0">
      <alignment vertical="center"/>
    </xf>
    <xf numFmtId="0" fontId="52" fillId="42" borderId="0">
      <alignment vertical="center"/>
    </xf>
    <xf numFmtId="0" fontId="52" fillId="42" borderId="0">
      <alignment vertical="center"/>
    </xf>
    <xf numFmtId="0" fontId="52" fillId="42" borderId="0">
      <alignment vertical="center"/>
    </xf>
    <xf numFmtId="0" fontId="56" fillId="0" borderId="23">
      <alignment vertical="center"/>
    </xf>
    <xf numFmtId="0" fontId="57" fillId="52" borderId="24">
      <alignment vertical="center"/>
    </xf>
    <xf numFmtId="0" fontId="58" fillId="0" borderId="0">
      <alignment vertical="center"/>
    </xf>
    <xf numFmtId="0" fontId="42" fillId="53" borderId="0">
      <alignment vertical="center"/>
    </xf>
    <xf numFmtId="0" fontId="42" fillId="54" borderId="0">
      <alignment vertical="center"/>
    </xf>
    <xf numFmtId="0" fontId="42" fillId="55" borderId="0">
      <alignment vertical="center"/>
    </xf>
    <xf numFmtId="0" fontId="36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/>
    </xf>
    <xf numFmtId="0" fontId="9" fillId="2" borderId="3" xfId="170" applyFont="1" applyFill="1" applyBorder="1" applyAlignment="1">
      <alignment horizontal="center" wrapText="1"/>
    </xf>
    <xf numFmtId="0" fontId="10" fillId="0" borderId="3" xfId="0" applyFont="1" applyBorder="1" applyAlignment="1">
      <alignment vertical="center"/>
    </xf>
    <xf numFmtId="0" fontId="9" fillId="0" borderId="3" xfId="144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9" fillId="2" borderId="3" xfId="170" applyNumberFormat="1" applyFont="1" applyFill="1" applyBorder="1" applyAlignment="1">
      <alignment horizontal="center"/>
    </xf>
    <xf numFmtId="0" fontId="9" fillId="0" borderId="3" xfId="144" applyNumberFormat="1" applyFont="1" applyBorder="1" applyAlignment="1">
      <alignment horizontal="center" wrapText="1"/>
    </xf>
    <xf numFmtId="0" fontId="9" fillId="0" borderId="3" xfId="144" applyNumberFormat="1" applyFont="1" applyBorder="1" applyAlignment="1">
      <alignment horizontal="center"/>
    </xf>
    <xf numFmtId="0" fontId="9" fillId="2" borderId="3" xfId="170" applyFont="1" applyFill="1" applyBorder="1" applyAlignment="1">
      <alignment horizontal="center"/>
    </xf>
    <xf numFmtId="0" fontId="9" fillId="0" borderId="3" xfId="144" applyFont="1" applyBorder="1" applyAlignment="1">
      <alignment horizontal="center" wrapText="1"/>
    </xf>
    <xf numFmtId="0" fontId="9" fillId="2" borderId="3" xfId="142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0" fillId="0" borderId="3" xfId="0" applyBorder="1"/>
    <xf numFmtId="0" fontId="9" fillId="2" borderId="3" xfId="142" applyFont="1" applyFill="1" applyBorder="1" applyAlignment="1">
      <alignment horizontal="center" wrapText="1"/>
    </xf>
    <xf numFmtId="0" fontId="9" fillId="2" borderId="3" xfId="118" applyFont="1" applyFill="1" applyBorder="1" applyAlignment="1">
      <alignment horizontal="center"/>
    </xf>
    <xf numFmtId="0" fontId="9" fillId="2" borderId="3" xfId="118" applyFont="1" applyFill="1" applyBorder="1" applyAlignment="1">
      <alignment horizontal="center" wrapText="1"/>
    </xf>
    <xf numFmtId="0" fontId="9" fillId="2" borderId="3" xfId="299" applyFont="1" applyFill="1" applyBorder="1" applyAlignment="1">
      <alignment horizontal="center"/>
    </xf>
    <xf numFmtId="0" fontId="9" fillId="2" borderId="3" xfId="147" applyFont="1" applyFill="1" applyBorder="1" applyAlignment="1">
      <alignment horizontal="center" wrapText="1"/>
    </xf>
    <xf numFmtId="0" fontId="9" fillId="2" borderId="3" xfId="150" applyFont="1" applyFill="1" applyBorder="1" applyAlignment="1">
      <alignment horizontal="center" wrapText="1"/>
    </xf>
    <xf numFmtId="0" fontId="9" fillId="2" borderId="3" xfId="315" applyFont="1" applyFill="1" applyBorder="1" applyAlignment="1">
      <alignment horizontal="center"/>
    </xf>
    <xf numFmtId="0" fontId="10" fillId="2" borderId="3" xfId="0" applyFont="1" applyFill="1" applyBorder="1" applyAlignment="1">
      <alignment vertical="center"/>
    </xf>
    <xf numFmtId="0" fontId="9" fillId="2" borderId="3" xfId="144" applyFont="1" applyFill="1" applyBorder="1" applyAlignment="1">
      <alignment horizontal="center" wrapText="1"/>
    </xf>
    <xf numFmtId="0" fontId="9" fillId="2" borderId="3" xfId="144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9" fillId="2" borderId="3" xfId="187" applyFont="1" applyFill="1" applyBorder="1" applyAlignment="1">
      <alignment horizontal="center"/>
    </xf>
    <xf numFmtId="0" fontId="9" fillId="2" borderId="3" xfId="274" applyFont="1" applyFill="1" applyBorder="1" applyAlignment="1">
      <alignment horizontal="center"/>
    </xf>
    <xf numFmtId="0" fontId="9" fillId="2" borderId="3" xfId="222" applyFont="1" applyFill="1" applyBorder="1" applyAlignment="1">
      <alignment horizontal="center"/>
    </xf>
    <xf numFmtId="0" fontId="9" fillId="2" borderId="3" xfId="151" applyFont="1" applyFill="1" applyBorder="1" applyAlignment="1">
      <alignment horizontal="center" wrapText="1"/>
    </xf>
    <xf numFmtId="0" fontId="9" fillId="2" borderId="3" xfId="141" applyFont="1" applyFill="1" applyBorder="1" applyAlignment="1">
      <alignment horizontal="center" wrapText="1"/>
    </xf>
    <xf numFmtId="0" fontId="9" fillId="2" borderId="3" xfId="228" applyFont="1" applyFill="1" applyBorder="1" applyAlignment="1">
      <alignment horizontal="center"/>
    </xf>
    <xf numFmtId="0" fontId="9" fillId="2" borderId="3" xfId="228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5" fillId="0" borderId="3" xfId="140" applyFont="1" applyBorder="1" applyAlignment="1"/>
    <xf numFmtId="0" fontId="7" fillId="0" borderId="3" xfId="0" applyFont="1" applyBorder="1" applyAlignment="1"/>
    <xf numFmtId="49" fontId="16" fillId="0" borderId="3" xfId="0" applyNumberFormat="1" applyFont="1" applyBorder="1" applyAlignment="1">
      <alignment wrapText="1"/>
    </xf>
  </cellXfs>
  <cellStyles count="34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39" xfId="50"/>
    <cellStyle name="常规 2 2 4" xfId="51"/>
    <cellStyle name="常规 2 2 2 20" xfId="52"/>
    <cellStyle name="常规 2 2 2 15" xfId="53"/>
    <cellStyle name="20% - 强调文字颜色 1 2" xfId="54"/>
    <cellStyle name="常规 2 31" xfId="55"/>
    <cellStyle name="常规 2 26" xfId="56"/>
    <cellStyle name="计算 2" xfId="57"/>
    <cellStyle name="常规 6" xfId="58"/>
    <cellStyle name="常规 5 2" xfId="59"/>
    <cellStyle name="常规Sheet1" xfId="60"/>
    <cellStyle name="常规 90" xfId="61"/>
    <cellStyle name="常规 85" xfId="62"/>
    <cellStyle name="常规 26" xfId="63"/>
    <cellStyle name="常规 31" xfId="64"/>
    <cellStyle name="40% - 强调文字颜色 4 2" xfId="65"/>
    <cellStyle name="常规 2 2 2 5" xfId="66"/>
    <cellStyle name="常规 8 2" xfId="67"/>
    <cellStyle name="常规 2 2 2 4" xfId="68"/>
    <cellStyle name="常规 2 2 28" xfId="69"/>
    <cellStyle name="常规 2 2 33" xfId="70"/>
    <cellStyle name="常规 2 2 29" xfId="71"/>
    <cellStyle name="常规 2 2 34" xfId="72"/>
    <cellStyle name="输出 2" xfId="73"/>
    <cellStyle name="常规 2 2 2 6" xfId="74"/>
    <cellStyle name="常规 2 2 2 7" xfId="75"/>
    <cellStyle name="常规 2 2 2 8" xfId="76"/>
    <cellStyle name="常规 2 2 2 9" xfId="77"/>
    <cellStyle name="适中 2" xfId="78"/>
    <cellStyle name="40% - 强调文字颜色 1 2" xfId="79"/>
    <cellStyle name="40% - 强调文字颜色 2 2" xfId="80"/>
    <cellStyle name="40% - 强调文字颜色 5 2" xfId="81"/>
    <cellStyle name="40% - 强调文字颜色 6 2" xfId="82"/>
    <cellStyle name="20% - 强调文字颜色 2 2" xfId="83"/>
    <cellStyle name="20% - 强调文字颜色 3 2" xfId="84"/>
    <cellStyle name="20% - 强调文字颜色 4 2" xfId="85"/>
    <cellStyle name="常规 3" xfId="86"/>
    <cellStyle name="20% - 强调文字颜色 5 2" xfId="87"/>
    <cellStyle name="常规 2 28" xfId="88"/>
    <cellStyle name="常规 2 33" xfId="89"/>
    <cellStyle name="20% - 强调文字颜色 6 2" xfId="90"/>
    <cellStyle name="40% - 强调文字颜色 3 2" xfId="91"/>
    <cellStyle name="60% - 强调文字颜色 1 2" xfId="92"/>
    <cellStyle name="60% - 强调文字颜色 2 2" xfId="93"/>
    <cellStyle name="常规 5" xfId="94"/>
    <cellStyle name="60% - 强调文字颜色 3 2" xfId="95"/>
    <cellStyle name="常规 2 35" xfId="96"/>
    <cellStyle name="60% - 强调文字颜色 4 2" xfId="97"/>
    <cellStyle name="60% - 强调文字颜色 5 2" xfId="98"/>
    <cellStyle name="RowLevel0" xfId="99"/>
    <cellStyle name="60% - 强调文字颜色 6 2" xfId="100"/>
    <cellStyle name="ColLevel0" xfId="101"/>
    <cellStyle name="标题 1 2" xfId="102"/>
    <cellStyle name="常规 2 2 6" xfId="103"/>
    <cellStyle name="常规 46" xfId="104"/>
    <cellStyle name="常规 51" xfId="105"/>
    <cellStyle name="标题 2 2" xfId="106"/>
    <cellStyle name="常规 96" xfId="107"/>
    <cellStyle name="标题 3 2" xfId="108"/>
    <cellStyle name="标题 4 2" xfId="109"/>
    <cellStyle name="标题 5" xfId="110"/>
    <cellStyle name="差 2" xfId="111"/>
    <cellStyle name="差石祥" xfId="112"/>
    <cellStyle name="差石祥 2" xfId="113"/>
    <cellStyle name="差铜台" xfId="114"/>
    <cellStyle name="差铜台 2" xfId="115"/>
    <cellStyle name="常规 5 3" xfId="116"/>
    <cellStyle name="常规 10" xfId="117"/>
    <cellStyle name="常规 16 2" xfId="118"/>
    <cellStyle name="常规 10 2" xfId="119"/>
    <cellStyle name="常规 100" xfId="120"/>
    <cellStyle name="强调文字颜色 6 2" xfId="121"/>
    <cellStyle name="常规 101" xfId="122"/>
    <cellStyle name="常规 102" xfId="123"/>
    <cellStyle name="常规 103" xfId="124"/>
    <cellStyle name="常规 104" xfId="125"/>
    <cellStyle name="常规 105" xfId="126"/>
    <cellStyle name="常规 110" xfId="127"/>
    <cellStyle name="常规 106" xfId="128"/>
    <cellStyle name="常规 107" xfId="129"/>
    <cellStyle name="常规 108" xfId="130"/>
    <cellStyle name="常规 109" xfId="131"/>
    <cellStyle name="常规 11" xfId="132"/>
    <cellStyle name="常规 11 2" xfId="133"/>
    <cellStyle name="常规 12" xfId="134"/>
    <cellStyle name="常规 12 2" xfId="135"/>
    <cellStyle name="常规 13" xfId="136"/>
    <cellStyle name="常规 13 2" xfId="137"/>
    <cellStyle name="常规 14" xfId="138"/>
    <cellStyle name="常规 14 2" xfId="139"/>
    <cellStyle name="常规 15" xfId="140"/>
    <cellStyle name="常规 20" xfId="141"/>
    <cellStyle name="常规 15 2" xfId="142"/>
    <cellStyle name="常规 16" xfId="143"/>
    <cellStyle name="常规 21" xfId="144"/>
    <cellStyle name="常规 17" xfId="145"/>
    <cellStyle name="常规 22" xfId="146"/>
    <cellStyle name="常规 17 2" xfId="147"/>
    <cellStyle name="常规 55" xfId="148"/>
    <cellStyle name="常规 60" xfId="149"/>
    <cellStyle name="常规 18 2" xfId="150"/>
    <cellStyle name="常规 19" xfId="151"/>
    <cellStyle name="常规 24" xfId="152"/>
    <cellStyle name="常规 2" xfId="153"/>
    <cellStyle name="常规 2 10" xfId="154"/>
    <cellStyle name="常规 2 11" xfId="155"/>
    <cellStyle name="常规 2 12" xfId="156"/>
    <cellStyle name="常规 2 13" xfId="157"/>
    <cellStyle name="常规 2 14" xfId="158"/>
    <cellStyle name="常规 2 15" xfId="159"/>
    <cellStyle name="常规 2 20" xfId="160"/>
    <cellStyle name="常规 2 16" xfId="161"/>
    <cellStyle name="常规 2 21" xfId="162"/>
    <cellStyle name="常规 2 17" xfId="163"/>
    <cellStyle name="常规 2 22" xfId="164"/>
    <cellStyle name="常规 2 18" xfId="165"/>
    <cellStyle name="常规 2 23" xfId="166"/>
    <cellStyle name="常规 2 19" xfId="167"/>
    <cellStyle name="常规 2 24" xfId="168"/>
    <cellStyle name="常规 2 2" xfId="169"/>
    <cellStyle name="常规 2 2 10" xfId="170"/>
    <cellStyle name="常规 2 2 11" xfId="171"/>
    <cellStyle name="常规 2 2 4 2" xfId="172"/>
    <cellStyle name="常规 2 2 12" xfId="173"/>
    <cellStyle name="常规 2 2 13" xfId="174"/>
    <cellStyle name="常规 2 2 14" xfId="175"/>
    <cellStyle name="常规 2 2 15" xfId="176"/>
    <cellStyle name="常规 2 2 20" xfId="177"/>
    <cellStyle name="常规 2 2 16" xfId="178"/>
    <cellStyle name="常规 2 2 21" xfId="179"/>
    <cellStyle name="常规 2 2 17" xfId="180"/>
    <cellStyle name="常规 2 2 22" xfId="181"/>
    <cellStyle name="常规 2 2 18" xfId="182"/>
    <cellStyle name="常规 2 2 23" xfId="183"/>
    <cellStyle name="常规 2 2 19" xfId="184"/>
    <cellStyle name="常规 2 2 24" xfId="185"/>
    <cellStyle name="常规 2 2 2" xfId="186"/>
    <cellStyle name="常规 37" xfId="187"/>
    <cellStyle name="常规 42" xfId="188"/>
    <cellStyle name="常规 2 2 2 10" xfId="189"/>
    <cellStyle name="常规 2 2 2 11" xfId="190"/>
    <cellStyle name="常规 2 2 2 12" xfId="191"/>
    <cellStyle name="常规 2 2 2 13" xfId="192"/>
    <cellStyle name="常规 2 2 2 14" xfId="193"/>
    <cellStyle name="常规 2 2 2 16" xfId="194"/>
    <cellStyle name="常规 2 2 2 21" xfId="195"/>
    <cellStyle name="常规 2 2 2 17" xfId="196"/>
    <cellStyle name="常规 2 2 2 22" xfId="197"/>
    <cellStyle name="常规 2 2 2 18" xfId="198"/>
    <cellStyle name="常规 2 2 2 23" xfId="199"/>
    <cellStyle name="好 2" xfId="200"/>
    <cellStyle name="常规 2 2 2 19" xfId="201"/>
    <cellStyle name="常规 2 2 2 24" xfId="202"/>
    <cellStyle name="常规 2 2 2 2" xfId="203"/>
    <cellStyle name="常规 2 2 2 2 2" xfId="204"/>
    <cellStyle name="常规 2 2 2 25" xfId="205"/>
    <cellStyle name="常规 2 2 2 30" xfId="206"/>
    <cellStyle name="常规 2 2 2 26" xfId="207"/>
    <cellStyle name="常规 2 2 2 27" xfId="208"/>
    <cellStyle name="常规 2 2 2 28" xfId="209"/>
    <cellStyle name="常规 2 2 2 29" xfId="210"/>
    <cellStyle name="常规 2 5 2" xfId="211"/>
    <cellStyle name="常规 2 2 2 3" xfId="212"/>
    <cellStyle name="常规 2 2 25" xfId="213"/>
    <cellStyle name="常规 2 2 30" xfId="214"/>
    <cellStyle name="常规 2 2 26" xfId="215"/>
    <cellStyle name="常规 2 2 31" xfId="216"/>
    <cellStyle name="常规 2 2 27" xfId="217"/>
    <cellStyle name="常规 2 2 32" xfId="218"/>
    <cellStyle name="链接单元格 2" xfId="219"/>
    <cellStyle name="常规 2 2 3" xfId="220"/>
    <cellStyle name="常规 38" xfId="221"/>
    <cellStyle name="常规 43" xfId="222"/>
    <cellStyle name="常规 2 2 3 2" xfId="223"/>
    <cellStyle name="常规 2 2 5" xfId="224"/>
    <cellStyle name="常规 45" xfId="225"/>
    <cellStyle name="常规 50" xfId="226"/>
    <cellStyle name="常规 2 2 7" xfId="227"/>
    <cellStyle name="常规 47" xfId="228"/>
    <cellStyle name="常规 52" xfId="229"/>
    <cellStyle name="常规 2 2 8" xfId="230"/>
    <cellStyle name="常规 48" xfId="231"/>
    <cellStyle name="常规 53" xfId="232"/>
    <cellStyle name="常规 2 2 9" xfId="233"/>
    <cellStyle name="常规 49" xfId="234"/>
    <cellStyle name="常规 54" xfId="235"/>
    <cellStyle name="常规 2 25" xfId="236"/>
    <cellStyle name="常规 2 30" xfId="237"/>
    <cellStyle name="常规 2 27" xfId="238"/>
    <cellStyle name="常规 2 32" xfId="239"/>
    <cellStyle name="常规 2 29" xfId="240"/>
    <cellStyle name="常规 2 34" xfId="241"/>
    <cellStyle name="常规 2 3" xfId="242"/>
    <cellStyle name="常规 2 3 2" xfId="243"/>
    <cellStyle name="常规 87" xfId="244"/>
    <cellStyle name="常规 92" xfId="245"/>
    <cellStyle name="常规 2 3 3" xfId="246"/>
    <cellStyle name="常规 88" xfId="247"/>
    <cellStyle name="常规 93" xfId="248"/>
    <cellStyle name="常规 2 4" xfId="249"/>
    <cellStyle name="常规 2 4 2" xfId="250"/>
    <cellStyle name="常规 2 5" xfId="251"/>
    <cellStyle name="强调文字颜色 4 2" xfId="252"/>
    <cellStyle name="常规 2 6" xfId="253"/>
    <cellStyle name="常规 2 7" xfId="254"/>
    <cellStyle name="常规 2 8" xfId="255"/>
    <cellStyle name="输入 2" xfId="256"/>
    <cellStyle name="常规 2 9" xfId="257"/>
    <cellStyle name="常规 23" xfId="258"/>
    <cellStyle name="常规 25" xfId="259"/>
    <cellStyle name="常规 30" xfId="260"/>
    <cellStyle name="常规 27" xfId="261"/>
    <cellStyle name="常规 32" xfId="262"/>
    <cellStyle name="常规 28" xfId="263"/>
    <cellStyle name="常规 33" xfId="264"/>
    <cellStyle name="常规 29" xfId="265"/>
    <cellStyle name="常规 34" xfId="266"/>
    <cellStyle name="常规 2Sheet2" xfId="267"/>
    <cellStyle name="常规 3 2" xfId="268"/>
    <cellStyle name="常规 3 3" xfId="269"/>
    <cellStyle name="常规 3 4" xfId="270"/>
    <cellStyle name="常规 3 5" xfId="271"/>
    <cellStyle name="强调文字颜色 5 2" xfId="272"/>
    <cellStyle name="常规 35" xfId="273"/>
    <cellStyle name="常规 40" xfId="274"/>
    <cellStyle name="常规 36" xfId="275"/>
    <cellStyle name="常规 41" xfId="276"/>
    <cellStyle name="常规 3Sheet2" xfId="277"/>
    <cellStyle name="常规 4" xfId="278"/>
    <cellStyle name="常规 4 2" xfId="279"/>
    <cellStyle name="常规 4 3" xfId="280"/>
    <cellStyle name="常规 4 4" xfId="281"/>
    <cellStyle name="常规 56" xfId="282"/>
    <cellStyle name="常规 61" xfId="283"/>
    <cellStyle name="常规 57" xfId="284"/>
    <cellStyle name="常规 62" xfId="285"/>
    <cellStyle name="常规 58" xfId="286"/>
    <cellStyle name="常规 63" xfId="287"/>
    <cellStyle name="常规 59" xfId="288"/>
    <cellStyle name="常规 64" xfId="289"/>
    <cellStyle name="常规 6 2" xfId="290"/>
    <cellStyle name="注释 2" xfId="291"/>
    <cellStyle name="常规 6 3" xfId="292"/>
    <cellStyle name="常规 6 4" xfId="293"/>
    <cellStyle name="常规 65" xfId="294"/>
    <cellStyle name="常规 70" xfId="295"/>
    <cellStyle name="常规 66" xfId="296"/>
    <cellStyle name="常规 71" xfId="297"/>
    <cellStyle name="常规 67" xfId="298"/>
    <cellStyle name="常规 72" xfId="299"/>
    <cellStyle name="警告文本 2" xfId="300"/>
    <cellStyle name="常规 68" xfId="301"/>
    <cellStyle name="常规 73" xfId="302"/>
    <cellStyle name="常规 69" xfId="303"/>
    <cellStyle name="常规 74" xfId="304"/>
    <cellStyle name="常规 7" xfId="305"/>
    <cellStyle name="常规 7 2" xfId="306"/>
    <cellStyle name="常规 75" xfId="307"/>
    <cellStyle name="常规 80" xfId="308"/>
    <cellStyle name="常规 76" xfId="309"/>
    <cellStyle name="常规 81" xfId="310"/>
    <cellStyle name="常规 77" xfId="311"/>
    <cellStyle name="常规 82" xfId="312"/>
    <cellStyle name="常规 78" xfId="313"/>
    <cellStyle name="常规 83" xfId="314"/>
    <cellStyle name="常规 79" xfId="315"/>
    <cellStyle name="常规 84" xfId="316"/>
    <cellStyle name="常规 8" xfId="317"/>
    <cellStyle name="常规 86" xfId="318"/>
    <cellStyle name="常规 91" xfId="319"/>
    <cellStyle name="常规 89" xfId="320"/>
    <cellStyle name="常规 94" xfId="321"/>
    <cellStyle name="常规 9" xfId="322"/>
    <cellStyle name="常规 9 2" xfId="323"/>
    <cellStyle name="常规 95" xfId="324"/>
    <cellStyle name="常规 97" xfId="325"/>
    <cellStyle name="常规 98" xfId="326"/>
    <cellStyle name="常规 99" xfId="327"/>
    <cellStyle name="常规_Sheet1 6" xfId="328"/>
    <cellStyle name="好石祥" xfId="329"/>
    <cellStyle name="好石祥 2" xfId="330"/>
    <cellStyle name="好铜台" xfId="331"/>
    <cellStyle name="好铜台 2" xfId="332"/>
    <cellStyle name="汇总 2" xfId="333"/>
    <cellStyle name="检查单元格 2" xfId="334"/>
    <cellStyle name="解释性文本 2" xfId="335"/>
    <cellStyle name="强调文字颜色 1 2" xfId="336"/>
    <cellStyle name="强调文字颜色 2 2" xfId="337"/>
    <cellStyle name="强调文字颜色 3 2" xfId="338"/>
    <cellStyle name="样式 1" xfId="33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2"/>
  <sheetViews>
    <sheetView tabSelected="1" workbookViewId="0">
      <selection activeCell="K28" sqref="K28"/>
    </sheetView>
  </sheetViews>
  <sheetFormatPr defaultColWidth="9" defaultRowHeight="14.25"/>
  <cols>
    <col min="1" max="1" width="5.25" customWidth="1"/>
    <col min="2" max="2" width="10" customWidth="1"/>
    <col min="3" max="3" width="8.875" customWidth="1"/>
    <col min="4" max="4" width="10.125" customWidth="1"/>
    <col min="5" max="5" width="6.625" customWidth="1"/>
    <col min="6" max="6" width="8.375" customWidth="1"/>
    <col min="7" max="7" width="10.375" style="2" customWidth="1"/>
    <col min="8" max="8" width="11.5" style="2" hidden="1" customWidth="1"/>
    <col min="9" max="9" width="11.625" style="3"/>
    <col min="10" max="10" width="12.25" style="4" customWidth="1"/>
    <col min="11" max="12" width="9" style="2"/>
  </cols>
  <sheetData>
    <row r="1" ht="27" customHeight="1" spans="2:5">
      <c r="B1" s="5" t="s">
        <v>0</v>
      </c>
      <c r="C1" s="6"/>
      <c r="D1" s="6"/>
      <c r="E1" s="6"/>
    </row>
    <row r="2" customHeight="1" spans="2:5">
      <c r="B2" s="7" t="s">
        <v>1</v>
      </c>
      <c r="C2" s="7"/>
      <c r="D2" s="7"/>
      <c r="E2" s="7"/>
    </row>
    <row r="3" customHeight="1" spans="1:6">
      <c r="A3" s="8" t="s">
        <v>2</v>
      </c>
      <c r="B3" s="9" t="s">
        <v>3</v>
      </c>
      <c r="C3" s="10" t="s">
        <v>4</v>
      </c>
      <c r="D3" s="11" t="s">
        <v>5</v>
      </c>
      <c r="E3" s="12"/>
      <c r="F3" s="13"/>
    </row>
    <row r="4" customHeight="1" spans="1:10">
      <c r="A4" s="14"/>
      <c r="B4" s="9"/>
      <c r="C4" s="15"/>
      <c r="D4" s="10" t="s">
        <v>6</v>
      </c>
      <c r="E4" s="10" t="s">
        <v>7</v>
      </c>
      <c r="F4" s="16" t="s">
        <v>8</v>
      </c>
      <c r="G4" s="17"/>
      <c r="I4" s="43" t="s">
        <v>6</v>
      </c>
      <c r="J4" s="44" t="s">
        <v>8</v>
      </c>
    </row>
    <row r="5" customHeight="1" spans="1:10">
      <c r="A5" s="14"/>
      <c r="B5" s="10"/>
      <c r="C5" s="15"/>
      <c r="D5" s="15"/>
      <c r="E5" s="15"/>
      <c r="F5" s="18"/>
      <c r="G5" s="17"/>
      <c r="I5" s="43"/>
      <c r="J5" s="44"/>
    </row>
    <row r="6" s="1" customFormat="1" ht="16.5" customHeight="1" spans="1:12">
      <c r="A6" s="19">
        <v>1</v>
      </c>
      <c r="B6" s="20" t="s">
        <v>9</v>
      </c>
      <c r="C6" s="21" t="s">
        <v>10</v>
      </c>
      <c r="D6" s="22">
        <v>4.99</v>
      </c>
      <c r="E6" s="23"/>
      <c r="F6" s="23"/>
      <c r="G6" s="2"/>
      <c r="H6" s="2">
        <f>D6*74.575</f>
        <v>372.12925</v>
      </c>
      <c r="I6" s="3">
        <f>ROUND(H6,2)</f>
        <v>372.13</v>
      </c>
      <c r="J6" s="4">
        <f>F6*112.01</f>
        <v>0</v>
      </c>
      <c r="K6" s="2"/>
      <c r="L6" s="2"/>
    </row>
    <row r="7" s="1" customFormat="1" ht="16.5" customHeight="1" spans="1:12">
      <c r="A7" s="19">
        <v>2</v>
      </c>
      <c r="B7" s="20" t="s">
        <v>11</v>
      </c>
      <c r="C7" s="21" t="s">
        <v>10</v>
      </c>
      <c r="D7" s="22">
        <v>0.82</v>
      </c>
      <c r="E7" s="23"/>
      <c r="F7" s="23"/>
      <c r="G7" s="2"/>
      <c r="H7" s="2">
        <f t="shared" ref="H7:H38" si="0">D7*74.575</f>
        <v>61.1515</v>
      </c>
      <c r="I7" s="3">
        <f t="shared" ref="I7:I38" si="1">ROUND(H7,2)</f>
        <v>61.15</v>
      </c>
      <c r="J7" s="4">
        <f t="shared" ref="J7:J38" si="2">F7*112.01</f>
        <v>0</v>
      </c>
      <c r="K7" s="2"/>
      <c r="L7" s="2"/>
    </row>
    <row r="8" s="1" customFormat="1" ht="16.5" customHeight="1" spans="1:12">
      <c r="A8" s="19">
        <v>3</v>
      </c>
      <c r="B8" s="24" t="s">
        <v>12</v>
      </c>
      <c r="C8" s="21" t="s">
        <v>10</v>
      </c>
      <c r="D8" s="25">
        <v>4.51</v>
      </c>
      <c r="E8" s="23"/>
      <c r="F8" s="23"/>
      <c r="G8" s="2"/>
      <c r="H8" s="2">
        <f t="shared" si="0"/>
        <v>336.33325</v>
      </c>
      <c r="I8" s="3">
        <f t="shared" si="1"/>
        <v>336.33</v>
      </c>
      <c r="J8" s="4">
        <f t="shared" si="2"/>
        <v>0</v>
      </c>
      <c r="K8" s="2"/>
      <c r="L8" s="2"/>
    </row>
    <row r="9" s="1" customFormat="1" ht="16.5" customHeight="1" spans="1:12">
      <c r="A9" s="19">
        <v>4</v>
      </c>
      <c r="B9" s="24" t="s">
        <v>13</v>
      </c>
      <c r="C9" s="21" t="s">
        <v>10</v>
      </c>
      <c r="D9" s="26">
        <v>6.17</v>
      </c>
      <c r="E9" s="23"/>
      <c r="F9" s="23"/>
      <c r="G9" s="2"/>
      <c r="H9" s="2">
        <f t="shared" si="0"/>
        <v>460.12775</v>
      </c>
      <c r="I9" s="3">
        <f t="shared" si="1"/>
        <v>460.13</v>
      </c>
      <c r="J9" s="4">
        <f t="shared" si="2"/>
        <v>0</v>
      </c>
      <c r="K9" s="2"/>
      <c r="L9" s="2"/>
    </row>
    <row r="10" s="1" customFormat="1" ht="16.5" customHeight="1" spans="1:12">
      <c r="A10" s="19">
        <v>5</v>
      </c>
      <c r="B10" s="24" t="s">
        <v>14</v>
      </c>
      <c r="C10" s="21" t="s">
        <v>10</v>
      </c>
      <c r="D10" s="25">
        <v>8.54</v>
      </c>
      <c r="E10" s="23"/>
      <c r="F10" s="23"/>
      <c r="G10" s="2"/>
      <c r="H10" s="2">
        <f t="shared" si="0"/>
        <v>636.8705</v>
      </c>
      <c r="I10" s="3">
        <f t="shared" si="1"/>
        <v>636.87</v>
      </c>
      <c r="J10" s="4">
        <f t="shared" si="2"/>
        <v>0</v>
      </c>
      <c r="K10" s="2"/>
      <c r="L10" s="2"/>
    </row>
    <row r="11" s="1" customFormat="1" ht="16.5" customHeight="1" spans="1:12">
      <c r="A11" s="19">
        <v>6</v>
      </c>
      <c r="B11" s="24" t="s">
        <v>15</v>
      </c>
      <c r="C11" s="21" t="s">
        <v>10</v>
      </c>
      <c r="D11" s="25">
        <v>1.23</v>
      </c>
      <c r="E11" s="23"/>
      <c r="F11" s="23"/>
      <c r="G11" s="2"/>
      <c r="H11" s="2">
        <f t="shared" si="0"/>
        <v>91.72725</v>
      </c>
      <c r="I11" s="3">
        <f t="shared" si="1"/>
        <v>91.73</v>
      </c>
      <c r="J11" s="4">
        <f t="shared" si="2"/>
        <v>0</v>
      </c>
      <c r="K11" s="2"/>
      <c r="L11" s="2"/>
    </row>
    <row r="12" s="1" customFormat="1" ht="16.5" customHeight="1" spans="1:12">
      <c r="A12" s="19">
        <v>7</v>
      </c>
      <c r="B12" s="27" t="s">
        <v>16</v>
      </c>
      <c r="C12" s="21" t="s">
        <v>10</v>
      </c>
      <c r="D12" s="28">
        <v>5.49</v>
      </c>
      <c r="E12" s="23"/>
      <c r="F12" s="23"/>
      <c r="G12" s="2"/>
      <c r="H12" s="2">
        <f t="shared" si="0"/>
        <v>409.41675</v>
      </c>
      <c r="I12" s="3">
        <f t="shared" si="1"/>
        <v>409.42</v>
      </c>
      <c r="J12" s="4">
        <f t="shared" si="2"/>
        <v>0</v>
      </c>
      <c r="K12" s="2"/>
      <c r="L12" s="2"/>
    </row>
    <row r="13" s="1" customFormat="1" ht="16.5" customHeight="1" spans="1:12">
      <c r="A13" s="19">
        <v>8</v>
      </c>
      <c r="B13" s="27" t="s">
        <v>17</v>
      </c>
      <c r="C13" s="21" t="s">
        <v>10</v>
      </c>
      <c r="D13" s="28">
        <v>9.43</v>
      </c>
      <c r="E13" s="23"/>
      <c r="F13" s="23"/>
      <c r="G13" s="2"/>
      <c r="H13" s="2">
        <f t="shared" si="0"/>
        <v>703.24225</v>
      </c>
      <c r="I13" s="3">
        <f t="shared" si="1"/>
        <v>703.24</v>
      </c>
      <c r="J13" s="4">
        <f t="shared" si="2"/>
        <v>0</v>
      </c>
      <c r="K13" s="2"/>
      <c r="L13" s="2"/>
    </row>
    <row r="14" s="1" customFormat="1" ht="16.5" customHeight="1" spans="1:12">
      <c r="A14" s="19">
        <v>9</v>
      </c>
      <c r="B14" s="27" t="s">
        <v>18</v>
      </c>
      <c r="C14" s="21" t="s">
        <v>10</v>
      </c>
      <c r="D14" s="28">
        <v>3.39</v>
      </c>
      <c r="E14" s="23"/>
      <c r="F14" s="23"/>
      <c r="G14" s="2"/>
      <c r="H14" s="2">
        <f t="shared" si="0"/>
        <v>252.80925</v>
      </c>
      <c r="I14" s="3">
        <f t="shared" si="1"/>
        <v>252.81</v>
      </c>
      <c r="J14" s="4">
        <f t="shared" si="2"/>
        <v>0</v>
      </c>
      <c r="K14" s="2"/>
      <c r="L14" s="2"/>
    </row>
    <row r="15" s="1" customFormat="1" ht="16.5" customHeight="1" spans="1:12">
      <c r="A15" s="19">
        <v>10</v>
      </c>
      <c r="B15" s="27" t="s">
        <v>19</v>
      </c>
      <c r="C15" s="21" t="s">
        <v>10</v>
      </c>
      <c r="D15" s="28">
        <v>4.79</v>
      </c>
      <c r="E15" s="23"/>
      <c r="F15" s="23"/>
      <c r="G15" s="2"/>
      <c r="H15" s="2">
        <f t="shared" si="0"/>
        <v>357.21425</v>
      </c>
      <c r="I15" s="3">
        <f t="shared" si="1"/>
        <v>357.21</v>
      </c>
      <c r="J15" s="4">
        <f t="shared" si="2"/>
        <v>0</v>
      </c>
      <c r="K15" s="2"/>
      <c r="L15" s="2"/>
    </row>
    <row r="16" s="1" customFormat="1" ht="16.5" customHeight="1" spans="1:12">
      <c r="A16" s="19">
        <v>11</v>
      </c>
      <c r="B16" s="27" t="s">
        <v>20</v>
      </c>
      <c r="C16" s="21" t="s">
        <v>10</v>
      </c>
      <c r="D16" s="28">
        <v>2.51</v>
      </c>
      <c r="E16" s="23"/>
      <c r="F16" s="23"/>
      <c r="G16" s="2"/>
      <c r="H16" s="2">
        <f t="shared" si="0"/>
        <v>187.18325</v>
      </c>
      <c r="I16" s="3">
        <f t="shared" si="1"/>
        <v>187.18</v>
      </c>
      <c r="J16" s="4">
        <f t="shared" si="2"/>
        <v>0</v>
      </c>
      <c r="K16" s="2"/>
      <c r="L16" s="2"/>
    </row>
    <row r="17" s="1" customFormat="1" ht="16.5" customHeight="1" spans="1:12">
      <c r="A17" s="19">
        <v>12</v>
      </c>
      <c r="B17" s="29" t="s">
        <v>21</v>
      </c>
      <c r="C17" s="21" t="s">
        <v>10</v>
      </c>
      <c r="D17" s="28">
        <v>2.64</v>
      </c>
      <c r="E17" s="23"/>
      <c r="F17" s="23"/>
      <c r="G17" s="2"/>
      <c r="H17" s="2">
        <f t="shared" si="0"/>
        <v>196.878</v>
      </c>
      <c r="I17" s="3">
        <f t="shared" si="1"/>
        <v>196.88</v>
      </c>
      <c r="J17" s="4">
        <f t="shared" si="2"/>
        <v>0</v>
      </c>
      <c r="K17" s="2"/>
      <c r="L17" s="2"/>
    </row>
    <row r="18" s="1" customFormat="1" ht="16.5" customHeight="1" spans="1:12">
      <c r="A18" s="19">
        <v>13</v>
      </c>
      <c r="B18" s="29" t="s">
        <v>22</v>
      </c>
      <c r="C18" s="21" t="s">
        <v>10</v>
      </c>
      <c r="D18" s="28">
        <v>4.08</v>
      </c>
      <c r="E18" s="23"/>
      <c r="F18" s="23"/>
      <c r="G18" s="2"/>
      <c r="H18" s="2">
        <f t="shared" si="0"/>
        <v>304.266</v>
      </c>
      <c r="I18" s="3">
        <f t="shared" si="1"/>
        <v>304.27</v>
      </c>
      <c r="J18" s="4">
        <f t="shared" si="2"/>
        <v>0</v>
      </c>
      <c r="K18" s="2"/>
      <c r="L18" s="2"/>
    </row>
    <row r="19" s="1" customFormat="1" ht="16.5" customHeight="1" spans="1:12">
      <c r="A19" s="19">
        <v>14</v>
      </c>
      <c r="B19" s="29" t="s">
        <v>23</v>
      </c>
      <c r="C19" s="21" t="s">
        <v>10</v>
      </c>
      <c r="D19" s="28">
        <v>5.29</v>
      </c>
      <c r="E19" s="23"/>
      <c r="F19" s="23"/>
      <c r="G19" s="2"/>
      <c r="H19" s="2">
        <f t="shared" si="0"/>
        <v>394.50175</v>
      </c>
      <c r="I19" s="3">
        <f t="shared" si="1"/>
        <v>394.5</v>
      </c>
      <c r="J19" s="4">
        <f t="shared" si="2"/>
        <v>0</v>
      </c>
      <c r="K19" s="2"/>
      <c r="L19" s="2"/>
    </row>
    <row r="20" s="1" customFormat="1" ht="16.5" customHeight="1" spans="1:12">
      <c r="A20" s="19">
        <v>15</v>
      </c>
      <c r="B20" s="29" t="s">
        <v>24</v>
      </c>
      <c r="C20" s="21" t="s">
        <v>10</v>
      </c>
      <c r="D20" s="28">
        <v>2.9</v>
      </c>
      <c r="E20" s="23"/>
      <c r="F20" s="23"/>
      <c r="G20" s="2"/>
      <c r="H20" s="2">
        <f t="shared" si="0"/>
        <v>216.2675</v>
      </c>
      <c r="I20" s="3">
        <f t="shared" si="1"/>
        <v>216.27</v>
      </c>
      <c r="J20" s="4">
        <f t="shared" si="2"/>
        <v>0</v>
      </c>
      <c r="K20" s="2"/>
      <c r="L20" s="2"/>
    </row>
    <row r="21" s="1" customFormat="1" ht="16.5" customHeight="1" spans="1:12">
      <c r="A21" s="19">
        <v>16</v>
      </c>
      <c r="B21" s="29" t="s">
        <v>25</v>
      </c>
      <c r="C21" s="21" t="s">
        <v>10</v>
      </c>
      <c r="D21" s="28">
        <v>3.93</v>
      </c>
      <c r="E21" s="23"/>
      <c r="F21" s="23"/>
      <c r="G21" s="2"/>
      <c r="H21" s="2">
        <f t="shared" si="0"/>
        <v>293.07975</v>
      </c>
      <c r="I21" s="3">
        <f t="shared" si="1"/>
        <v>293.08</v>
      </c>
      <c r="J21" s="4">
        <f t="shared" si="2"/>
        <v>0</v>
      </c>
      <c r="K21" s="2"/>
      <c r="L21" s="2"/>
    </row>
    <row r="22" s="1" customFormat="1" ht="16.5" customHeight="1" spans="1:12">
      <c r="A22" s="19">
        <v>17</v>
      </c>
      <c r="B22" s="29" t="s">
        <v>26</v>
      </c>
      <c r="C22" s="21" t="s">
        <v>10</v>
      </c>
      <c r="D22" s="28">
        <v>5.69</v>
      </c>
      <c r="E22" s="23"/>
      <c r="F22" s="23"/>
      <c r="G22" s="2"/>
      <c r="H22" s="2">
        <f t="shared" si="0"/>
        <v>424.33175</v>
      </c>
      <c r="I22" s="3">
        <f t="shared" si="1"/>
        <v>424.33</v>
      </c>
      <c r="J22" s="4">
        <f t="shared" si="2"/>
        <v>0</v>
      </c>
      <c r="K22" s="2"/>
      <c r="L22" s="2"/>
    </row>
    <row r="23" s="1" customFormat="1" ht="16.5" customHeight="1" spans="1:12">
      <c r="A23" s="19">
        <v>18</v>
      </c>
      <c r="B23" s="29" t="s">
        <v>27</v>
      </c>
      <c r="C23" s="21" t="s">
        <v>10</v>
      </c>
      <c r="D23" s="28">
        <v>1.34</v>
      </c>
      <c r="E23" s="23"/>
      <c r="F23" s="23"/>
      <c r="G23" s="2"/>
      <c r="H23" s="2">
        <f t="shared" si="0"/>
        <v>99.9305</v>
      </c>
      <c r="I23" s="3">
        <f t="shared" si="1"/>
        <v>99.93</v>
      </c>
      <c r="J23" s="4">
        <f t="shared" si="2"/>
        <v>0</v>
      </c>
      <c r="K23" s="2"/>
      <c r="L23" s="2"/>
    </row>
    <row r="24" s="1" customFormat="1" ht="16.5" customHeight="1" spans="1:12">
      <c r="A24" s="19">
        <v>19</v>
      </c>
      <c r="B24" s="29" t="s">
        <v>28</v>
      </c>
      <c r="C24" s="21" t="s">
        <v>10</v>
      </c>
      <c r="D24" s="28">
        <v>12.12</v>
      </c>
      <c r="E24" s="23"/>
      <c r="F24" s="23"/>
      <c r="G24" s="2"/>
      <c r="H24" s="2">
        <f t="shared" si="0"/>
        <v>903.849</v>
      </c>
      <c r="I24" s="3">
        <f t="shared" si="1"/>
        <v>903.85</v>
      </c>
      <c r="J24" s="4">
        <f t="shared" si="2"/>
        <v>0</v>
      </c>
      <c r="K24" s="2"/>
      <c r="L24" s="2"/>
    </row>
    <row r="25" s="1" customFormat="1" ht="16.5" customHeight="1" spans="1:12">
      <c r="A25" s="19">
        <v>20</v>
      </c>
      <c r="B25" s="29" t="s">
        <v>29</v>
      </c>
      <c r="C25" s="21" t="s">
        <v>10</v>
      </c>
      <c r="D25" s="28">
        <v>4.39</v>
      </c>
      <c r="E25" s="23"/>
      <c r="F25" s="23"/>
      <c r="G25" s="2"/>
      <c r="H25" s="2">
        <f t="shared" si="0"/>
        <v>327.38425</v>
      </c>
      <c r="I25" s="3">
        <f t="shared" si="1"/>
        <v>327.38</v>
      </c>
      <c r="J25" s="4">
        <f t="shared" si="2"/>
        <v>0</v>
      </c>
      <c r="K25" s="2"/>
      <c r="L25" s="2"/>
    </row>
    <row r="26" s="1" customFormat="1" ht="16.5" customHeight="1" spans="1:12">
      <c r="A26" s="19">
        <v>21</v>
      </c>
      <c r="B26" s="29" t="s">
        <v>30</v>
      </c>
      <c r="C26" s="21" t="s">
        <v>10</v>
      </c>
      <c r="D26" s="28">
        <v>0.59</v>
      </c>
      <c r="E26" s="23"/>
      <c r="F26" s="23"/>
      <c r="G26" s="2"/>
      <c r="H26" s="2">
        <f t="shared" si="0"/>
        <v>43.99925</v>
      </c>
      <c r="I26" s="3">
        <f t="shared" si="1"/>
        <v>44</v>
      </c>
      <c r="J26" s="4">
        <f t="shared" si="2"/>
        <v>0</v>
      </c>
      <c r="K26" s="2"/>
      <c r="L26" s="2"/>
    </row>
    <row r="27" ht="15.75" spans="1:10">
      <c r="A27" s="19">
        <v>22</v>
      </c>
      <c r="B27" s="29" t="s">
        <v>31</v>
      </c>
      <c r="C27" s="21" t="s">
        <v>10</v>
      </c>
      <c r="D27" s="28">
        <v>5.01</v>
      </c>
      <c r="E27" s="30"/>
      <c r="F27" s="31"/>
      <c r="H27" s="2">
        <f t="shared" si="0"/>
        <v>373.62075</v>
      </c>
      <c r="I27" s="3">
        <f t="shared" si="1"/>
        <v>373.62</v>
      </c>
      <c r="J27" s="4">
        <f t="shared" si="2"/>
        <v>0</v>
      </c>
    </row>
    <row r="28" spans="1:10">
      <c r="A28" s="19">
        <v>23</v>
      </c>
      <c r="B28" s="29" t="s">
        <v>32</v>
      </c>
      <c r="C28" s="21" t="s">
        <v>10</v>
      </c>
      <c r="D28" s="28">
        <v>4.93</v>
      </c>
      <c r="E28" s="31"/>
      <c r="F28" s="31"/>
      <c r="H28" s="2">
        <f t="shared" si="0"/>
        <v>367.65475</v>
      </c>
      <c r="I28" s="3">
        <f t="shared" si="1"/>
        <v>367.65</v>
      </c>
      <c r="J28" s="4">
        <f t="shared" si="2"/>
        <v>0</v>
      </c>
    </row>
    <row r="29" spans="1:10">
      <c r="A29" s="19">
        <v>24</v>
      </c>
      <c r="B29" s="32" t="s">
        <v>33</v>
      </c>
      <c r="C29" s="21" t="s">
        <v>10</v>
      </c>
      <c r="D29" s="28">
        <v>9.54</v>
      </c>
      <c r="E29" s="31"/>
      <c r="F29" s="31"/>
      <c r="H29" s="2">
        <f t="shared" si="0"/>
        <v>711.4455</v>
      </c>
      <c r="I29" s="3">
        <f t="shared" si="1"/>
        <v>711.45</v>
      </c>
      <c r="J29" s="4">
        <f t="shared" si="2"/>
        <v>0</v>
      </c>
    </row>
    <row r="30" spans="1:10">
      <c r="A30" s="19">
        <v>25</v>
      </c>
      <c r="B30" s="29" t="s">
        <v>34</v>
      </c>
      <c r="C30" s="21" t="s">
        <v>10</v>
      </c>
      <c r="D30" s="28">
        <v>5.52</v>
      </c>
      <c r="E30" s="31"/>
      <c r="F30" s="31"/>
      <c r="H30" s="2">
        <f t="shared" si="0"/>
        <v>411.654</v>
      </c>
      <c r="I30" s="3">
        <f t="shared" si="1"/>
        <v>411.65</v>
      </c>
      <c r="J30" s="4">
        <f t="shared" si="2"/>
        <v>0</v>
      </c>
    </row>
    <row r="31" spans="1:10">
      <c r="A31" s="19">
        <v>26</v>
      </c>
      <c r="B31" s="29" t="s">
        <v>35</v>
      </c>
      <c r="C31" s="21" t="s">
        <v>10</v>
      </c>
      <c r="D31" s="28">
        <v>6.12</v>
      </c>
      <c r="E31" s="31"/>
      <c r="F31" s="31"/>
      <c r="H31" s="2">
        <f t="shared" si="0"/>
        <v>456.399</v>
      </c>
      <c r="I31" s="3">
        <f t="shared" si="1"/>
        <v>456.4</v>
      </c>
      <c r="J31" s="4">
        <f t="shared" si="2"/>
        <v>0</v>
      </c>
    </row>
    <row r="32" spans="1:10">
      <c r="A32" s="19">
        <v>27</v>
      </c>
      <c r="B32" s="29" t="s">
        <v>36</v>
      </c>
      <c r="C32" s="21" t="s">
        <v>10</v>
      </c>
      <c r="D32" s="28">
        <v>13.3</v>
      </c>
      <c r="E32" s="31"/>
      <c r="F32" s="31"/>
      <c r="H32" s="2">
        <f t="shared" si="0"/>
        <v>991.8475</v>
      </c>
      <c r="I32" s="3">
        <f t="shared" si="1"/>
        <v>991.85</v>
      </c>
      <c r="J32" s="4">
        <f t="shared" si="2"/>
        <v>0</v>
      </c>
    </row>
    <row r="33" spans="1:10">
      <c r="A33" s="19">
        <v>28</v>
      </c>
      <c r="B33" s="29" t="s">
        <v>37</v>
      </c>
      <c r="C33" s="21" t="s">
        <v>10</v>
      </c>
      <c r="D33" s="28">
        <v>6.35</v>
      </c>
      <c r="E33" s="31"/>
      <c r="F33" s="31"/>
      <c r="H33" s="2">
        <f t="shared" si="0"/>
        <v>473.55125</v>
      </c>
      <c r="I33" s="3">
        <f t="shared" si="1"/>
        <v>473.55</v>
      </c>
      <c r="J33" s="4">
        <f t="shared" si="2"/>
        <v>0</v>
      </c>
    </row>
    <row r="34" spans="1:10">
      <c r="A34" s="19">
        <v>29</v>
      </c>
      <c r="B34" s="29" t="s">
        <v>38</v>
      </c>
      <c r="C34" s="21" t="s">
        <v>10</v>
      </c>
      <c r="D34" s="28">
        <v>4.63</v>
      </c>
      <c r="E34" s="31"/>
      <c r="F34" s="31"/>
      <c r="H34" s="2">
        <f t="shared" si="0"/>
        <v>345.28225</v>
      </c>
      <c r="I34" s="3">
        <f t="shared" si="1"/>
        <v>345.28</v>
      </c>
      <c r="J34" s="4">
        <f t="shared" si="2"/>
        <v>0</v>
      </c>
    </row>
    <row r="35" spans="1:10">
      <c r="A35" s="19">
        <v>30</v>
      </c>
      <c r="B35" s="33" t="s">
        <v>39</v>
      </c>
      <c r="C35" s="21" t="s">
        <v>10</v>
      </c>
      <c r="D35" s="28">
        <v>4.07</v>
      </c>
      <c r="E35" s="31"/>
      <c r="F35" s="31"/>
      <c r="H35" s="2">
        <f t="shared" si="0"/>
        <v>303.52025</v>
      </c>
      <c r="I35" s="3">
        <f t="shared" si="1"/>
        <v>303.52</v>
      </c>
      <c r="J35" s="4">
        <f t="shared" si="2"/>
        <v>0</v>
      </c>
    </row>
    <row r="36" spans="1:10">
      <c r="A36" s="19">
        <v>31</v>
      </c>
      <c r="B36" s="33" t="s">
        <v>40</v>
      </c>
      <c r="C36" s="21" t="s">
        <v>10</v>
      </c>
      <c r="D36" s="28">
        <v>3.09</v>
      </c>
      <c r="E36" s="31"/>
      <c r="F36" s="31"/>
      <c r="H36" s="2">
        <f t="shared" si="0"/>
        <v>230.43675</v>
      </c>
      <c r="I36" s="3">
        <f t="shared" si="1"/>
        <v>230.44</v>
      </c>
      <c r="J36" s="4">
        <f t="shared" si="2"/>
        <v>0</v>
      </c>
    </row>
    <row r="37" spans="1:10">
      <c r="A37" s="19">
        <v>32</v>
      </c>
      <c r="B37" s="33" t="s">
        <v>41</v>
      </c>
      <c r="C37" s="21" t="s">
        <v>10</v>
      </c>
      <c r="D37" s="22">
        <v>5.19</v>
      </c>
      <c r="E37" s="31"/>
      <c r="F37" s="31"/>
      <c r="H37" s="2">
        <f t="shared" si="0"/>
        <v>387.04425</v>
      </c>
      <c r="I37" s="3">
        <f t="shared" si="1"/>
        <v>387.04</v>
      </c>
      <c r="J37" s="4">
        <f t="shared" si="2"/>
        <v>0</v>
      </c>
    </row>
    <row r="38" spans="1:10">
      <c r="A38" s="19">
        <v>33</v>
      </c>
      <c r="B38" s="33" t="s">
        <v>42</v>
      </c>
      <c r="C38" s="21" t="s">
        <v>10</v>
      </c>
      <c r="D38" s="22">
        <v>2.46</v>
      </c>
      <c r="E38" s="31"/>
      <c r="F38" s="31"/>
      <c r="H38" s="2">
        <f t="shared" si="0"/>
        <v>183.4545</v>
      </c>
      <c r="I38" s="3">
        <f t="shared" si="1"/>
        <v>183.45</v>
      </c>
      <c r="J38" s="4">
        <f t="shared" si="2"/>
        <v>0</v>
      </c>
    </row>
    <row r="39" spans="1:10">
      <c r="A39" s="19">
        <v>34</v>
      </c>
      <c r="B39" s="33" t="s">
        <v>43</v>
      </c>
      <c r="C39" s="21" t="s">
        <v>10</v>
      </c>
      <c r="D39" s="22">
        <v>6.04</v>
      </c>
      <c r="E39" s="31"/>
      <c r="F39" s="31"/>
      <c r="H39" s="2">
        <f t="shared" ref="H39:H70" si="3">D39*74.575</f>
        <v>450.433</v>
      </c>
      <c r="I39" s="3">
        <f t="shared" ref="I39:I70" si="4">ROUND(H39,2)</f>
        <v>450.43</v>
      </c>
      <c r="J39" s="4">
        <f t="shared" ref="J39:J70" si="5">F39*112.01</f>
        <v>0</v>
      </c>
    </row>
    <row r="40" spans="1:10">
      <c r="A40" s="19">
        <v>35</v>
      </c>
      <c r="B40" s="34" t="s">
        <v>44</v>
      </c>
      <c r="C40" s="21" t="s">
        <v>10</v>
      </c>
      <c r="D40" s="22">
        <v>3.71</v>
      </c>
      <c r="E40" s="31"/>
      <c r="F40" s="31"/>
      <c r="H40" s="2">
        <f t="shared" si="3"/>
        <v>276.67325</v>
      </c>
      <c r="I40" s="3">
        <f t="shared" si="4"/>
        <v>276.67</v>
      </c>
      <c r="J40" s="4">
        <f t="shared" si="5"/>
        <v>0</v>
      </c>
    </row>
    <row r="41" spans="1:10">
      <c r="A41" s="19">
        <v>36</v>
      </c>
      <c r="B41" s="33" t="s">
        <v>45</v>
      </c>
      <c r="C41" s="21" t="s">
        <v>10</v>
      </c>
      <c r="D41" s="22">
        <v>3.8</v>
      </c>
      <c r="E41" s="31"/>
      <c r="F41" s="31"/>
      <c r="H41" s="2">
        <f t="shared" si="3"/>
        <v>283.385</v>
      </c>
      <c r="I41" s="3">
        <f t="shared" si="4"/>
        <v>283.39</v>
      </c>
      <c r="J41" s="4">
        <f t="shared" si="5"/>
        <v>0</v>
      </c>
    </row>
    <row r="42" spans="1:10">
      <c r="A42" s="19">
        <v>37</v>
      </c>
      <c r="B42" s="33" t="s">
        <v>46</v>
      </c>
      <c r="C42" s="21" t="s">
        <v>10</v>
      </c>
      <c r="D42" s="22">
        <v>1.08</v>
      </c>
      <c r="E42" s="31"/>
      <c r="F42" s="31"/>
      <c r="H42" s="2">
        <f t="shared" si="3"/>
        <v>80.541</v>
      </c>
      <c r="I42" s="3">
        <f t="shared" si="4"/>
        <v>80.54</v>
      </c>
      <c r="J42" s="4">
        <f t="shared" si="5"/>
        <v>0</v>
      </c>
    </row>
    <row r="43" spans="1:10">
      <c r="A43" s="19">
        <v>38</v>
      </c>
      <c r="B43" s="33" t="s">
        <v>47</v>
      </c>
      <c r="C43" s="21" t="s">
        <v>10</v>
      </c>
      <c r="D43" s="22">
        <v>5.41</v>
      </c>
      <c r="E43" s="31"/>
      <c r="F43" s="31"/>
      <c r="H43" s="2">
        <f t="shared" si="3"/>
        <v>403.45075</v>
      </c>
      <c r="I43" s="3">
        <f t="shared" si="4"/>
        <v>403.45</v>
      </c>
      <c r="J43" s="4">
        <f t="shared" si="5"/>
        <v>0</v>
      </c>
    </row>
    <row r="44" spans="1:10">
      <c r="A44" s="19">
        <v>39</v>
      </c>
      <c r="B44" s="33" t="s">
        <v>48</v>
      </c>
      <c r="C44" s="21" t="s">
        <v>10</v>
      </c>
      <c r="D44" s="22">
        <v>2.62</v>
      </c>
      <c r="E44" s="31"/>
      <c r="F44" s="31"/>
      <c r="H44" s="2">
        <f t="shared" si="3"/>
        <v>195.3865</v>
      </c>
      <c r="I44" s="3">
        <f t="shared" si="4"/>
        <v>195.39</v>
      </c>
      <c r="J44" s="4">
        <f t="shared" si="5"/>
        <v>0</v>
      </c>
    </row>
    <row r="45" spans="1:10">
      <c r="A45" s="19">
        <v>40</v>
      </c>
      <c r="B45" s="33" t="s">
        <v>49</v>
      </c>
      <c r="C45" s="21" t="s">
        <v>10</v>
      </c>
      <c r="D45" s="22">
        <v>7.37</v>
      </c>
      <c r="E45" s="31"/>
      <c r="F45" s="31"/>
      <c r="H45" s="2">
        <f t="shared" si="3"/>
        <v>549.61775</v>
      </c>
      <c r="I45" s="3">
        <f t="shared" si="4"/>
        <v>549.62</v>
      </c>
      <c r="J45" s="4">
        <f t="shared" si="5"/>
        <v>0</v>
      </c>
    </row>
    <row r="46" spans="1:10">
      <c r="A46" s="19">
        <v>41</v>
      </c>
      <c r="B46" s="33" t="s">
        <v>50</v>
      </c>
      <c r="C46" s="21" t="s">
        <v>10</v>
      </c>
      <c r="D46" s="22">
        <v>5.88</v>
      </c>
      <c r="E46" s="31"/>
      <c r="F46" s="31"/>
      <c r="H46" s="2">
        <f t="shared" si="3"/>
        <v>438.501</v>
      </c>
      <c r="I46" s="3">
        <f t="shared" si="4"/>
        <v>438.5</v>
      </c>
      <c r="J46" s="4">
        <f t="shared" si="5"/>
        <v>0</v>
      </c>
    </row>
    <row r="47" spans="1:10">
      <c r="A47" s="19">
        <v>42</v>
      </c>
      <c r="B47" s="35" t="s">
        <v>51</v>
      </c>
      <c r="C47" s="21" t="s">
        <v>10</v>
      </c>
      <c r="D47" s="22">
        <v>2.74</v>
      </c>
      <c r="E47" s="31"/>
      <c r="F47" s="31"/>
      <c r="H47" s="2">
        <f t="shared" si="3"/>
        <v>204.3355</v>
      </c>
      <c r="I47" s="3">
        <f t="shared" si="4"/>
        <v>204.34</v>
      </c>
      <c r="J47" s="4">
        <f t="shared" si="5"/>
        <v>0</v>
      </c>
    </row>
    <row r="48" spans="1:10">
      <c r="A48" s="19">
        <v>43</v>
      </c>
      <c r="B48" s="33" t="s">
        <v>52</v>
      </c>
      <c r="C48" s="21" t="s">
        <v>10</v>
      </c>
      <c r="D48" s="22">
        <v>1.08</v>
      </c>
      <c r="E48" s="31"/>
      <c r="F48" s="31"/>
      <c r="H48" s="2">
        <f t="shared" si="3"/>
        <v>80.541</v>
      </c>
      <c r="I48" s="3">
        <f t="shared" si="4"/>
        <v>80.54</v>
      </c>
      <c r="J48" s="4">
        <f t="shared" si="5"/>
        <v>0</v>
      </c>
    </row>
    <row r="49" spans="1:10">
      <c r="A49" s="19">
        <v>44</v>
      </c>
      <c r="B49" s="33" t="s">
        <v>53</v>
      </c>
      <c r="C49" s="21" t="s">
        <v>10</v>
      </c>
      <c r="D49" s="22">
        <v>0.64</v>
      </c>
      <c r="E49" s="31"/>
      <c r="F49" s="31"/>
      <c r="H49" s="2">
        <f t="shared" si="3"/>
        <v>47.728</v>
      </c>
      <c r="I49" s="3">
        <f t="shared" si="4"/>
        <v>47.73</v>
      </c>
      <c r="J49" s="4">
        <f t="shared" si="5"/>
        <v>0</v>
      </c>
    </row>
    <row r="50" spans="1:10">
      <c r="A50" s="19">
        <v>45</v>
      </c>
      <c r="B50" s="33" t="s">
        <v>54</v>
      </c>
      <c r="C50" s="21" t="s">
        <v>10</v>
      </c>
      <c r="D50" s="22">
        <v>20.41</v>
      </c>
      <c r="E50" s="31"/>
      <c r="F50" s="31"/>
      <c r="H50" s="2">
        <f t="shared" si="3"/>
        <v>1522.07575</v>
      </c>
      <c r="I50" s="3">
        <f t="shared" si="4"/>
        <v>1522.08</v>
      </c>
      <c r="J50" s="4">
        <f t="shared" si="5"/>
        <v>0</v>
      </c>
    </row>
    <row r="51" spans="1:10">
      <c r="A51" s="19">
        <v>46</v>
      </c>
      <c r="B51" s="36" t="s">
        <v>55</v>
      </c>
      <c r="C51" s="21" t="s">
        <v>10</v>
      </c>
      <c r="D51" s="22">
        <v>2.02</v>
      </c>
      <c r="E51" s="31"/>
      <c r="F51" s="31"/>
      <c r="H51" s="2">
        <f t="shared" si="3"/>
        <v>150.6415</v>
      </c>
      <c r="I51" s="3">
        <f t="shared" si="4"/>
        <v>150.64</v>
      </c>
      <c r="J51" s="4">
        <f t="shared" si="5"/>
        <v>0</v>
      </c>
    </row>
    <row r="52" spans="1:10">
      <c r="A52" s="19">
        <v>47</v>
      </c>
      <c r="B52" s="37" t="s">
        <v>56</v>
      </c>
      <c r="C52" s="21" t="s">
        <v>10</v>
      </c>
      <c r="D52" s="22">
        <v>2.95</v>
      </c>
      <c r="E52" s="31"/>
      <c r="F52" s="31"/>
      <c r="H52" s="2">
        <f t="shared" si="3"/>
        <v>219.99625</v>
      </c>
      <c r="I52" s="3">
        <f t="shared" si="4"/>
        <v>220</v>
      </c>
      <c r="J52" s="4">
        <f t="shared" si="5"/>
        <v>0</v>
      </c>
    </row>
    <row r="53" spans="1:10">
      <c r="A53" s="19">
        <v>48</v>
      </c>
      <c r="B53" s="37" t="s">
        <v>57</v>
      </c>
      <c r="C53" s="21" t="s">
        <v>10</v>
      </c>
      <c r="D53" s="22">
        <v>2.9</v>
      </c>
      <c r="E53" s="31"/>
      <c r="F53" s="31"/>
      <c r="H53" s="2">
        <f t="shared" si="3"/>
        <v>216.2675</v>
      </c>
      <c r="I53" s="3">
        <f t="shared" si="4"/>
        <v>216.27</v>
      </c>
      <c r="J53" s="4">
        <f t="shared" si="5"/>
        <v>0</v>
      </c>
    </row>
    <row r="54" spans="1:10">
      <c r="A54" s="19">
        <v>49</v>
      </c>
      <c r="B54" s="37" t="s">
        <v>58</v>
      </c>
      <c r="C54" s="21" t="s">
        <v>10</v>
      </c>
      <c r="D54" s="22">
        <v>4.14</v>
      </c>
      <c r="E54" s="31"/>
      <c r="F54" s="31"/>
      <c r="H54" s="2">
        <f t="shared" si="3"/>
        <v>308.7405</v>
      </c>
      <c r="I54" s="3">
        <f t="shared" si="4"/>
        <v>308.74</v>
      </c>
      <c r="J54" s="4">
        <f t="shared" si="5"/>
        <v>0</v>
      </c>
    </row>
    <row r="55" spans="1:10">
      <c r="A55" s="19">
        <v>50</v>
      </c>
      <c r="B55" s="37" t="s">
        <v>59</v>
      </c>
      <c r="C55" s="21" t="s">
        <v>10</v>
      </c>
      <c r="D55" s="22">
        <v>3.5</v>
      </c>
      <c r="E55" s="31"/>
      <c r="F55" s="31"/>
      <c r="H55" s="2">
        <f t="shared" si="3"/>
        <v>261.0125</v>
      </c>
      <c r="I55" s="3">
        <f t="shared" si="4"/>
        <v>261.01</v>
      </c>
      <c r="J55" s="4">
        <f t="shared" si="5"/>
        <v>0</v>
      </c>
    </row>
    <row r="56" spans="1:10">
      <c r="A56" s="19">
        <v>51</v>
      </c>
      <c r="B56" s="38" t="s">
        <v>60</v>
      </c>
      <c r="C56" s="21" t="s">
        <v>10</v>
      </c>
      <c r="D56" s="22">
        <v>5.25</v>
      </c>
      <c r="E56" s="31"/>
      <c r="F56" s="31"/>
      <c r="H56" s="2">
        <f t="shared" si="3"/>
        <v>391.51875</v>
      </c>
      <c r="I56" s="3">
        <f t="shared" si="4"/>
        <v>391.52</v>
      </c>
      <c r="J56" s="4">
        <f t="shared" si="5"/>
        <v>0</v>
      </c>
    </row>
    <row r="57" spans="1:10">
      <c r="A57" s="19">
        <v>52</v>
      </c>
      <c r="B57" s="37" t="s">
        <v>61</v>
      </c>
      <c r="C57" s="21" t="s">
        <v>10</v>
      </c>
      <c r="D57" s="22">
        <v>2.89</v>
      </c>
      <c r="E57" s="31"/>
      <c r="F57" s="31"/>
      <c r="H57" s="2">
        <f t="shared" si="3"/>
        <v>215.52175</v>
      </c>
      <c r="I57" s="3">
        <f t="shared" si="4"/>
        <v>215.52</v>
      </c>
      <c r="J57" s="4">
        <f t="shared" si="5"/>
        <v>0</v>
      </c>
    </row>
    <row r="58" spans="1:10">
      <c r="A58" s="19">
        <v>53</v>
      </c>
      <c r="B58" s="37" t="s">
        <v>62</v>
      </c>
      <c r="C58" s="21" t="s">
        <v>10</v>
      </c>
      <c r="D58" s="22">
        <v>6.13</v>
      </c>
      <c r="E58" s="31"/>
      <c r="F58" s="31"/>
      <c r="H58" s="2">
        <f t="shared" si="3"/>
        <v>457.14475</v>
      </c>
      <c r="I58" s="3">
        <f t="shared" si="4"/>
        <v>457.14</v>
      </c>
      <c r="J58" s="4">
        <f t="shared" si="5"/>
        <v>0</v>
      </c>
    </row>
    <row r="59" spans="1:10">
      <c r="A59" s="19">
        <v>54</v>
      </c>
      <c r="B59" s="37" t="s">
        <v>63</v>
      </c>
      <c r="C59" s="39" t="s">
        <v>10</v>
      </c>
      <c r="D59" s="40">
        <v>3.56</v>
      </c>
      <c r="E59" s="31"/>
      <c r="F59" s="31"/>
      <c r="H59" s="2">
        <f t="shared" si="3"/>
        <v>265.487</v>
      </c>
      <c r="I59" s="3">
        <f t="shared" si="4"/>
        <v>265.49</v>
      </c>
      <c r="J59" s="4">
        <f t="shared" si="5"/>
        <v>0</v>
      </c>
    </row>
    <row r="60" spans="1:10">
      <c r="A60" s="19">
        <v>55</v>
      </c>
      <c r="B60" s="37" t="s">
        <v>64</v>
      </c>
      <c r="C60" s="39" t="s">
        <v>10</v>
      </c>
      <c r="D60" s="41">
        <v>2.38</v>
      </c>
      <c r="E60" s="31"/>
      <c r="F60" s="31"/>
      <c r="H60" s="2">
        <f t="shared" si="3"/>
        <v>177.4885</v>
      </c>
      <c r="I60" s="3">
        <f t="shared" si="4"/>
        <v>177.49</v>
      </c>
      <c r="J60" s="4">
        <f t="shared" si="5"/>
        <v>0</v>
      </c>
    </row>
    <row r="61" spans="1:10">
      <c r="A61" s="19">
        <v>56</v>
      </c>
      <c r="B61" s="37" t="s">
        <v>65</v>
      </c>
      <c r="C61" s="39" t="s">
        <v>10</v>
      </c>
      <c r="D61" s="41">
        <v>2.69</v>
      </c>
      <c r="E61" s="31"/>
      <c r="F61" s="31"/>
      <c r="H61" s="2">
        <f t="shared" si="3"/>
        <v>200.60675</v>
      </c>
      <c r="I61" s="3">
        <f t="shared" si="4"/>
        <v>200.61</v>
      </c>
      <c r="J61" s="4">
        <f t="shared" si="5"/>
        <v>0</v>
      </c>
    </row>
    <row r="62" spans="1:10">
      <c r="A62" s="19">
        <v>57</v>
      </c>
      <c r="B62" s="37" t="s">
        <v>66</v>
      </c>
      <c r="C62" s="39" t="s">
        <v>10</v>
      </c>
      <c r="D62" s="41">
        <v>3.11</v>
      </c>
      <c r="E62" s="31"/>
      <c r="F62" s="31"/>
      <c r="H62" s="2">
        <f t="shared" si="3"/>
        <v>231.92825</v>
      </c>
      <c r="I62" s="3">
        <f t="shared" si="4"/>
        <v>231.93</v>
      </c>
      <c r="J62" s="4">
        <f t="shared" si="5"/>
        <v>0</v>
      </c>
    </row>
    <row r="63" spans="1:10">
      <c r="A63" s="19">
        <v>58</v>
      </c>
      <c r="B63" s="42" t="s">
        <v>67</v>
      </c>
      <c r="C63" s="21" t="s">
        <v>10</v>
      </c>
      <c r="D63" s="22">
        <v>4.34</v>
      </c>
      <c r="E63" s="31"/>
      <c r="F63" s="31"/>
      <c r="H63" s="2">
        <f t="shared" si="3"/>
        <v>323.6555</v>
      </c>
      <c r="I63" s="3">
        <f t="shared" si="4"/>
        <v>323.66</v>
      </c>
      <c r="J63" s="4">
        <f t="shared" si="5"/>
        <v>0</v>
      </c>
    </row>
    <row r="64" spans="1:10">
      <c r="A64" s="19">
        <v>59</v>
      </c>
      <c r="B64" s="37" t="s">
        <v>68</v>
      </c>
      <c r="C64" s="21" t="s">
        <v>10</v>
      </c>
      <c r="D64" s="22">
        <v>2.81</v>
      </c>
      <c r="E64" s="31"/>
      <c r="F64" s="31"/>
      <c r="H64" s="2">
        <f t="shared" si="3"/>
        <v>209.55575</v>
      </c>
      <c r="I64" s="3">
        <f t="shared" si="4"/>
        <v>209.56</v>
      </c>
      <c r="J64" s="4">
        <f t="shared" si="5"/>
        <v>0</v>
      </c>
    </row>
    <row r="65" spans="1:10">
      <c r="A65" s="19">
        <v>60</v>
      </c>
      <c r="B65" s="37" t="s">
        <v>69</v>
      </c>
      <c r="C65" s="21" t="s">
        <v>10</v>
      </c>
      <c r="D65" s="22">
        <v>6.28</v>
      </c>
      <c r="E65" s="31"/>
      <c r="F65" s="31"/>
      <c r="H65" s="2">
        <f t="shared" si="3"/>
        <v>468.331</v>
      </c>
      <c r="I65" s="3">
        <f t="shared" si="4"/>
        <v>468.33</v>
      </c>
      <c r="J65" s="4">
        <f t="shared" si="5"/>
        <v>0</v>
      </c>
    </row>
    <row r="66" spans="1:10">
      <c r="A66" s="19">
        <v>61</v>
      </c>
      <c r="B66" s="37" t="s">
        <v>70</v>
      </c>
      <c r="C66" s="21" t="s">
        <v>10</v>
      </c>
      <c r="D66" s="22">
        <v>8.22</v>
      </c>
      <c r="E66" s="31"/>
      <c r="F66" s="31"/>
      <c r="H66" s="2">
        <f t="shared" si="3"/>
        <v>613.0065</v>
      </c>
      <c r="I66" s="3">
        <f t="shared" si="4"/>
        <v>613.01</v>
      </c>
      <c r="J66" s="4">
        <f t="shared" si="5"/>
        <v>0</v>
      </c>
    </row>
    <row r="67" spans="1:10">
      <c r="A67" s="19">
        <v>62</v>
      </c>
      <c r="B67" s="37" t="s">
        <v>71</v>
      </c>
      <c r="C67" s="21" t="s">
        <v>10</v>
      </c>
      <c r="D67" s="22">
        <v>6.3</v>
      </c>
      <c r="E67" s="31"/>
      <c r="F67" s="31"/>
      <c r="H67" s="2">
        <f t="shared" si="3"/>
        <v>469.8225</v>
      </c>
      <c r="I67" s="3">
        <f t="shared" si="4"/>
        <v>469.82</v>
      </c>
      <c r="J67" s="4">
        <f t="shared" si="5"/>
        <v>0</v>
      </c>
    </row>
    <row r="68" spans="1:10">
      <c r="A68" s="19">
        <v>63</v>
      </c>
      <c r="B68" s="37" t="s">
        <v>72</v>
      </c>
      <c r="C68" s="21" t="s">
        <v>10</v>
      </c>
      <c r="D68" s="22">
        <v>19.64</v>
      </c>
      <c r="E68" s="31"/>
      <c r="F68" s="31"/>
      <c r="H68" s="2">
        <f t="shared" si="3"/>
        <v>1464.653</v>
      </c>
      <c r="I68" s="3">
        <f t="shared" si="4"/>
        <v>1464.65</v>
      </c>
      <c r="J68" s="4">
        <f t="shared" si="5"/>
        <v>0</v>
      </c>
    </row>
    <row r="69" spans="1:10">
      <c r="A69" s="19">
        <v>64</v>
      </c>
      <c r="B69" s="37" t="s">
        <v>73</v>
      </c>
      <c r="C69" s="39" t="s">
        <v>10</v>
      </c>
      <c r="D69" s="41">
        <v>2.65</v>
      </c>
      <c r="E69" s="31"/>
      <c r="F69" s="31"/>
      <c r="H69" s="2">
        <f t="shared" si="3"/>
        <v>197.62375</v>
      </c>
      <c r="I69" s="3">
        <f t="shared" si="4"/>
        <v>197.62</v>
      </c>
      <c r="J69" s="4">
        <f t="shared" si="5"/>
        <v>0</v>
      </c>
    </row>
    <row r="70" spans="1:10">
      <c r="A70" s="19">
        <v>65</v>
      </c>
      <c r="B70" s="37" t="s">
        <v>74</v>
      </c>
      <c r="C70" s="21" t="s">
        <v>10</v>
      </c>
      <c r="D70" s="22">
        <v>5.22</v>
      </c>
      <c r="E70" s="31"/>
      <c r="F70" s="31"/>
      <c r="H70" s="2">
        <f t="shared" si="3"/>
        <v>389.2815</v>
      </c>
      <c r="I70" s="3">
        <f t="shared" si="4"/>
        <v>389.28</v>
      </c>
      <c r="J70" s="4">
        <f t="shared" si="5"/>
        <v>0</v>
      </c>
    </row>
    <row r="71" spans="1:10">
      <c r="A71" s="19">
        <v>66</v>
      </c>
      <c r="B71" s="37" t="s">
        <v>75</v>
      </c>
      <c r="C71" s="21" t="s">
        <v>10</v>
      </c>
      <c r="D71" s="22">
        <v>4</v>
      </c>
      <c r="E71" s="31"/>
      <c r="F71" s="31"/>
      <c r="H71" s="2">
        <f t="shared" ref="H71:H102" si="6">D71*74.575</f>
        <v>298.3</v>
      </c>
      <c r="I71" s="3">
        <f t="shared" ref="I71:I102" si="7">ROUND(H71,2)</f>
        <v>298.3</v>
      </c>
      <c r="J71" s="4">
        <f t="shared" ref="J71:J102" si="8">F71*112.01</f>
        <v>0</v>
      </c>
    </row>
    <row r="72" spans="1:10">
      <c r="A72" s="19">
        <v>67</v>
      </c>
      <c r="B72" s="37" t="s">
        <v>76</v>
      </c>
      <c r="C72" s="21" t="s">
        <v>10</v>
      </c>
      <c r="D72" s="22">
        <v>1.37</v>
      </c>
      <c r="E72" s="31"/>
      <c r="F72" s="31"/>
      <c r="H72" s="2">
        <f t="shared" si="6"/>
        <v>102.16775</v>
      </c>
      <c r="I72" s="3">
        <f t="shared" si="7"/>
        <v>102.17</v>
      </c>
      <c r="J72" s="4">
        <f t="shared" si="8"/>
        <v>0</v>
      </c>
    </row>
    <row r="73" spans="1:10">
      <c r="A73" s="19">
        <v>68</v>
      </c>
      <c r="B73" s="37" t="s">
        <v>77</v>
      </c>
      <c r="C73" s="21" t="s">
        <v>10</v>
      </c>
      <c r="D73" s="22">
        <v>6</v>
      </c>
      <c r="E73" s="31"/>
      <c r="F73" s="31"/>
      <c r="H73" s="2">
        <f t="shared" si="6"/>
        <v>447.45</v>
      </c>
      <c r="I73" s="3">
        <f t="shared" si="7"/>
        <v>447.45</v>
      </c>
      <c r="J73" s="4">
        <f t="shared" si="8"/>
        <v>0</v>
      </c>
    </row>
    <row r="74" spans="1:10">
      <c r="A74" s="19">
        <v>69</v>
      </c>
      <c r="B74" s="45" t="s">
        <v>78</v>
      </c>
      <c r="C74" s="21" t="s">
        <v>10</v>
      </c>
      <c r="D74" s="22">
        <v>3.78</v>
      </c>
      <c r="E74" s="31"/>
      <c r="F74" s="31"/>
      <c r="H74" s="2">
        <f t="shared" si="6"/>
        <v>281.8935</v>
      </c>
      <c r="I74" s="3">
        <f t="shared" si="7"/>
        <v>281.89</v>
      </c>
      <c r="J74" s="4">
        <f t="shared" si="8"/>
        <v>0</v>
      </c>
    </row>
    <row r="75" spans="1:10">
      <c r="A75" s="19">
        <v>70</v>
      </c>
      <c r="B75" s="46" t="s">
        <v>79</v>
      </c>
      <c r="C75" s="21" t="s">
        <v>10</v>
      </c>
      <c r="D75" s="22">
        <v>2.36</v>
      </c>
      <c r="E75" s="31"/>
      <c r="F75" s="31"/>
      <c r="H75" s="2">
        <f t="shared" si="6"/>
        <v>175.997</v>
      </c>
      <c r="I75" s="3">
        <f t="shared" si="7"/>
        <v>176</v>
      </c>
      <c r="J75" s="4">
        <f t="shared" si="8"/>
        <v>0</v>
      </c>
    </row>
    <row r="76" spans="1:10">
      <c r="A76" s="19">
        <v>71</v>
      </c>
      <c r="B76" s="47" t="s">
        <v>80</v>
      </c>
      <c r="C76" s="21" t="s">
        <v>10</v>
      </c>
      <c r="D76" s="22">
        <v>8.9</v>
      </c>
      <c r="E76" s="31"/>
      <c r="F76" s="31"/>
      <c r="H76" s="2">
        <f t="shared" si="6"/>
        <v>663.7175</v>
      </c>
      <c r="I76" s="3">
        <f t="shared" si="7"/>
        <v>663.72</v>
      </c>
      <c r="J76" s="4">
        <f t="shared" si="8"/>
        <v>0</v>
      </c>
    </row>
    <row r="77" spans="1:10">
      <c r="A77" s="19">
        <v>72</v>
      </c>
      <c r="B77" s="48" t="s">
        <v>81</v>
      </c>
      <c r="C77" s="21" t="s">
        <v>10</v>
      </c>
      <c r="D77" s="22">
        <v>12</v>
      </c>
      <c r="E77" s="31"/>
      <c r="F77" s="31"/>
      <c r="H77" s="2">
        <f t="shared" si="6"/>
        <v>894.9</v>
      </c>
      <c r="I77" s="3">
        <f t="shared" si="7"/>
        <v>894.9</v>
      </c>
      <c r="J77" s="4">
        <f t="shared" si="8"/>
        <v>0</v>
      </c>
    </row>
    <row r="78" spans="1:10">
      <c r="A78" s="19">
        <v>73</v>
      </c>
      <c r="B78" s="49" t="s">
        <v>82</v>
      </c>
      <c r="C78" s="21" t="s">
        <v>10</v>
      </c>
      <c r="D78" s="22">
        <v>2.29</v>
      </c>
      <c r="E78" s="31"/>
      <c r="F78" s="31"/>
      <c r="H78" s="2">
        <f t="shared" si="6"/>
        <v>170.77675</v>
      </c>
      <c r="I78" s="3">
        <f t="shared" si="7"/>
        <v>170.78</v>
      </c>
      <c r="J78" s="4">
        <f t="shared" si="8"/>
        <v>0</v>
      </c>
    </row>
    <row r="79" spans="1:10">
      <c r="A79" s="19">
        <v>74</v>
      </c>
      <c r="B79" s="49" t="s">
        <v>83</v>
      </c>
      <c r="C79" s="21" t="s">
        <v>10</v>
      </c>
      <c r="D79" s="22">
        <v>1.36</v>
      </c>
      <c r="E79" s="31"/>
      <c r="F79" s="31"/>
      <c r="H79" s="2">
        <f t="shared" si="6"/>
        <v>101.422</v>
      </c>
      <c r="I79" s="3">
        <f t="shared" si="7"/>
        <v>101.42</v>
      </c>
      <c r="J79" s="4">
        <f t="shared" si="8"/>
        <v>0</v>
      </c>
    </row>
    <row r="80" spans="1:10">
      <c r="A80" s="19">
        <v>75</v>
      </c>
      <c r="B80" s="49" t="s">
        <v>84</v>
      </c>
      <c r="C80" s="21" t="s">
        <v>10</v>
      </c>
      <c r="D80" s="22">
        <v>4.04</v>
      </c>
      <c r="E80" s="31"/>
      <c r="F80" s="31"/>
      <c r="H80" s="2">
        <f t="shared" si="6"/>
        <v>301.283</v>
      </c>
      <c r="I80" s="3">
        <f t="shared" si="7"/>
        <v>301.28</v>
      </c>
      <c r="J80" s="4">
        <f t="shared" si="8"/>
        <v>0</v>
      </c>
    </row>
    <row r="81" spans="1:10">
      <c r="A81" s="19">
        <v>76</v>
      </c>
      <c r="B81" s="49" t="s">
        <v>85</v>
      </c>
      <c r="C81" s="21" t="s">
        <v>10</v>
      </c>
      <c r="D81" s="22">
        <v>3.42</v>
      </c>
      <c r="E81" s="31"/>
      <c r="F81" s="31"/>
      <c r="H81" s="2">
        <f t="shared" si="6"/>
        <v>255.0465</v>
      </c>
      <c r="I81" s="3">
        <f t="shared" si="7"/>
        <v>255.05</v>
      </c>
      <c r="J81" s="4">
        <f t="shared" si="8"/>
        <v>0</v>
      </c>
    </row>
    <row r="82" spans="1:10">
      <c r="A82" s="19">
        <v>77</v>
      </c>
      <c r="B82" s="49" t="s">
        <v>86</v>
      </c>
      <c r="C82" s="21" t="s">
        <v>10</v>
      </c>
      <c r="D82" s="22">
        <v>1.69</v>
      </c>
      <c r="E82" s="31"/>
      <c r="F82" s="31"/>
      <c r="H82" s="2">
        <f t="shared" si="6"/>
        <v>126.03175</v>
      </c>
      <c r="I82" s="3">
        <f t="shared" si="7"/>
        <v>126.03</v>
      </c>
      <c r="J82" s="4">
        <f t="shared" si="8"/>
        <v>0</v>
      </c>
    </row>
    <row r="83" spans="1:10">
      <c r="A83" s="19">
        <v>78</v>
      </c>
      <c r="B83" s="49" t="s">
        <v>87</v>
      </c>
      <c r="C83" s="21" t="s">
        <v>10</v>
      </c>
      <c r="D83" s="22">
        <v>1.4</v>
      </c>
      <c r="E83" s="31"/>
      <c r="F83" s="31"/>
      <c r="H83" s="2">
        <f t="shared" si="6"/>
        <v>104.405</v>
      </c>
      <c r="I83" s="3">
        <f t="shared" si="7"/>
        <v>104.41</v>
      </c>
      <c r="J83" s="4">
        <f t="shared" si="8"/>
        <v>0</v>
      </c>
    </row>
    <row r="84" spans="1:10">
      <c r="A84" s="19">
        <v>79</v>
      </c>
      <c r="B84" s="49" t="s">
        <v>88</v>
      </c>
      <c r="C84" s="21" t="s">
        <v>10</v>
      </c>
      <c r="D84" s="22">
        <v>4.25</v>
      </c>
      <c r="E84" s="31"/>
      <c r="F84" s="31"/>
      <c r="H84" s="2">
        <f t="shared" si="6"/>
        <v>316.94375</v>
      </c>
      <c r="I84" s="3">
        <f t="shared" si="7"/>
        <v>316.94</v>
      </c>
      <c r="J84" s="4">
        <f t="shared" si="8"/>
        <v>0</v>
      </c>
    </row>
    <row r="85" spans="1:10">
      <c r="A85" s="19">
        <v>80</v>
      </c>
      <c r="B85" s="49" t="s">
        <v>89</v>
      </c>
      <c r="C85" s="21" t="s">
        <v>10</v>
      </c>
      <c r="D85" s="22">
        <v>2.63</v>
      </c>
      <c r="E85" s="31"/>
      <c r="F85" s="31"/>
      <c r="H85" s="2">
        <f t="shared" si="6"/>
        <v>196.13225</v>
      </c>
      <c r="I85" s="3">
        <f t="shared" si="7"/>
        <v>196.13</v>
      </c>
      <c r="J85" s="4">
        <f t="shared" si="8"/>
        <v>0</v>
      </c>
    </row>
    <row r="86" spans="1:10">
      <c r="A86" s="19">
        <v>81</v>
      </c>
      <c r="B86" s="49" t="s">
        <v>90</v>
      </c>
      <c r="C86" s="21" t="s">
        <v>10</v>
      </c>
      <c r="D86" s="22">
        <v>4.17</v>
      </c>
      <c r="E86" s="31"/>
      <c r="F86" s="31"/>
      <c r="H86" s="2">
        <f t="shared" si="6"/>
        <v>310.97775</v>
      </c>
      <c r="I86" s="3">
        <f t="shared" si="7"/>
        <v>310.98</v>
      </c>
      <c r="J86" s="4">
        <f t="shared" si="8"/>
        <v>0</v>
      </c>
    </row>
    <row r="87" spans="1:10">
      <c r="A87" s="19">
        <v>82</v>
      </c>
      <c r="B87" s="49" t="s">
        <v>91</v>
      </c>
      <c r="C87" s="39" t="s">
        <v>10</v>
      </c>
      <c r="D87" s="41">
        <v>2.3</v>
      </c>
      <c r="E87" s="31"/>
      <c r="F87" s="31"/>
      <c r="H87" s="2">
        <f t="shared" si="6"/>
        <v>171.5225</v>
      </c>
      <c r="I87" s="3">
        <f t="shared" si="7"/>
        <v>171.52</v>
      </c>
      <c r="J87" s="4">
        <f t="shared" si="8"/>
        <v>0</v>
      </c>
    </row>
    <row r="88" spans="1:10">
      <c r="A88" s="19">
        <v>83</v>
      </c>
      <c r="B88" s="50" t="s">
        <v>92</v>
      </c>
      <c r="C88" s="21" t="s">
        <v>10</v>
      </c>
      <c r="D88" s="22">
        <v>2.72</v>
      </c>
      <c r="E88" s="31"/>
      <c r="F88" s="31"/>
      <c r="H88" s="2">
        <f t="shared" si="6"/>
        <v>202.844</v>
      </c>
      <c r="I88" s="3">
        <f t="shared" si="7"/>
        <v>202.84</v>
      </c>
      <c r="J88" s="4">
        <f t="shared" si="8"/>
        <v>0</v>
      </c>
    </row>
    <row r="89" spans="1:10">
      <c r="A89" s="19">
        <v>84</v>
      </c>
      <c r="B89" s="50" t="s">
        <v>93</v>
      </c>
      <c r="C89" s="21" t="s">
        <v>10</v>
      </c>
      <c r="D89" s="22">
        <v>10</v>
      </c>
      <c r="E89" s="31"/>
      <c r="F89" s="31"/>
      <c r="H89" s="2">
        <f t="shared" si="6"/>
        <v>745.75</v>
      </c>
      <c r="I89" s="3">
        <f t="shared" si="7"/>
        <v>745.75</v>
      </c>
      <c r="J89" s="4">
        <f t="shared" si="8"/>
        <v>0</v>
      </c>
    </row>
    <row r="90" spans="1:10">
      <c r="A90" s="19">
        <v>85</v>
      </c>
      <c r="B90" s="50" t="s">
        <v>94</v>
      </c>
      <c r="C90" s="21" t="s">
        <v>10</v>
      </c>
      <c r="D90" s="22">
        <v>2.92</v>
      </c>
      <c r="E90" s="31"/>
      <c r="F90" s="31"/>
      <c r="H90" s="2">
        <f t="shared" si="6"/>
        <v>217.759</v>
      </c>
      <c r="I90" s="3">
        <f t="shared" si="7"/>
        <v>217.76</v>
      </c>
      <c r="J90" s="4">
        <f t="shared" si="8"/>
        <v>0</v>
      </c>
    </row>
    <row r="91" spans="1:10">
      <c r="A91" s="19">
        <v>86</v>
      </c>
      <c r="B91" s="50" t="s">
        <v>95</v>
      </c>
      <c r="C91" s="21" t="s">
        <v>10</v>
      </c>
      <c r="D91" s="22">
        <v>1.24</v>
      </c>
      <c r="E91" s="31"/>
      <c r="F91" s="31"/>
      <c r="H91" s="2">
        <f t="shared" si="6"/>
        <v>92.473</v>
      </c>
      <c r="I91" s="3">
        <f t="shared" si="7"/>
        <v>92.47</v>
      </c>
      <c r="J91" s="4">
        <f t="shared" si="8"/>
        <v>0</v>
      </c>
    </row>
    <row r="92" spans="1:10">
      <c r="A92" s="19">
        <v>87</v>
      </c>
      <c r="B92" s="50" t="s">
        <v>96</v>
      </c>
      <c r="C92" s="21" t="s">
        <v>10</v>
      </c>
      <c r="D92" s="22">
        <v>2.63</v>
      </c>
      <c r="E92" s="31"/>
      <c r="F92" s="31"/>
      <c r="H92" s="2">
        <f t="shared" si="6"/>
        <v>196.13225</v>
      </c>
      <c r="I92" s="3">
        <f t="shared" si="7"/>
        <v>196.13</v>
      </c>
      <c r="J92" s="4">
        <f t="shared" si="8"/>
        <v>0</v>
      </c>
    </row>
    <row r="93" spans="1:10">
      <c r="A93" s="19">
        <v>88</v>
      </c>
      <c r="B93" s="50" t="s">
        <v>97</v>
      </c>
      <c r="C93" s="21" t="s">
        <v>10</v>
      </c>
      <c r="D93" s="22">
        <v>4.53</v>
      </c>
      <c r="E93" s="31"/>
      <c r="F93" s="31"/>
      <c r="H93" s="2">
        <f t="shared" si="6"/>
        <v>337.82475</v>
      </c>
      <c r="I93" s="3">
        <f t="shared" si="7"/>
        <v>337.82</v>
      </c>
      <c r="J93" s="4">
        <f t="shared" si="8"/>
        <v>0</v>
      </c>
    </row>
    <row r="94" spans="1:10">
      <c r="A94" s="19">
        <v>89</v>
      </c>
      <c r="B94" s="50" t="s">
        <v>98</v>
      </c>
      <c r="C94" s="21" t="s">
        <v>10</v>
      </c>
      <c r="D94" s="22">
        <v>3.21</v>
      </c>
      <c r="E94" s="31"/>
      <c r="F94" s="31"/>
      <c r="H94" s="2">
        <f t="shared" si="6"/>
        <v>239.38575</v>
      </c>
      <c r="I94" s="3">
        <f t="shared" si="7"/>
        <v>239.39</v>
      </c>
      <c r="J94" s="4">
        <f t="shared" si="8"/>
        <v>0</v>
      </c>
    </row>
    <row r="95" spans="1:10">
      <c r="A95" s="19">
        <v>90</v>
      </c>
      <c r="B95" s="50" t="s">
        <v>99</v>
      </c>
      <c r="C95" s="21" t="s">
        <v>10</v>
      </c>
      <c r="D95" s="22">
        <v>2.91</v>
      </c>
      <c r="E95" s="31"/>
      <c r="F95" s="31"/>
      <c r="H95" s="2">
        <f t="shared" si="6"/>
        <v>217.01325</v>
      </c>
      <c r="I95" s="3">
        <f t="shared" si="7"/>
        <v>217.01</v>
      </c>
      <c r="J95" s="4">
        <f t="shared" si="8"/>
        <v>0</v>
      </c>
    </row>
    <row r="96" spans="1:10">
      <c r="A96" s="19">
        <v>91</v>
      </c>
      <c r="B96" s="50" t="s">
        <v>100</v>
      </c>
      <c r="C96" s="21" t="s">
        <v>10</v>
      </c>
      <c r="D96" s="22">
        <v>5.2</v>
      </c>
      <c r="E96" s="31"/>
      <c r="F96" s="31"/>
      <c r="H96" s="2">
        <f t="shared" si="6"/>
        <v>387.79</v>
      </c>
      <c r="I96" s="3">
        <f t="shared" si="7"/>
        <v>387.79</v>
      </c>
      <c r="J96" s="4">
        <f t="shared" si="8"/>
        <v>0</v>
      </c>
    </row>
    <row r="97" spans="1:10">
      <c r="A97" s="19">
        <v>92</v>
      </c>
      <c r="B97" s="50" t="s">
        <v>101</v>
      </c>
      <c r="C97" s="39" t="s">
        <v>10</v>
      </c>
      <c r="D97" s="41">
        <v>8.97</v>
      </c>
      <c r="E97" s="31"/>
      <c r="F97" s="31"/>
      <c r="H97" s="2">
        <f t="shared" si="6"/>
        <v>668.93775</v>
      </c>
      <c r="I97" s="3">
        <f t="shared" si="7"/>
        <v>668.94</v>
      </c>
      <c r="J97" s="4">
        <f t="shared" si="8"/>
        <v>0</v>
      </c>
    </row>
    <row r="98" spans="1:10">
      <c r="A98" s="19">
        <v>93</v>
      </c>
      <c r="B98" s="50" t="s">
        <v>102</v>
      </c>
      <c r="C98" s="21" t="s">
        <v>10</v>
      </c>
      <c r="D98" s="22">
        <v>2.42</v>
      </c>
      <c r="E98" s="31"/>
      <c r="F98" s="31"/>
      <c r="H98" s="2">
        <f t="shared" si="6"/>
        <v>180.4715</v>
      </c>
      <c r="I98" s="3">
        <f t="shared" si="7"/>
        <v>180.47</v>
      </c>
      <c r="J98" s="4">
        <f t="shared" si="8"/>
        <v>0</v>
      </c>
    </row>
    <row r="99" spans="1:10">
      <c r="A99" s="19">
        <v>94</v>
      </c>
      <c r="B99" s="50" t="s">
        <v>103</v>
      </c>
      <c r="C99" s="39" t="s">
        <v>10</v>
      </c>
      <c r="D99" s="41">
        <v>5.09</v>
      </c>
      <c r="E99" s="31"/>
      <c r="F99" s="31"/>
      <c r="H99" s="2">
        <f t="shared" si="6"/>
        <v>379.58675</v>
      </c>
      <c r="I99" s="3">
        <f t="shared" si="7"/>
        <v>379.59</v>
      </c>
      <c r="J99" s="4">
        <f t="shared" si="8"/>
        <v>0</v>
      </c>
    </row>
    <row r="100" spans="1:10">
      <c r="A100" s="19">
        <v>95</v>
      </c>
      <c r="B100" s="50" t="s">
        <v>104</v>
      </c>
      <c r="C100" s="39" t="s">
        <v>10</v>
      </c>
      <c r="D100" s="41">
        <v>6.32</v>
      </c>
      <c r="E100" s="31"/>
      <c r="F100" s="31"/>
      <c r="H100" s="2">
        <f t="shared" si="6"/>
        <v>471.314</v>
      </c>
      <c r="I100" s="3">
        <f t="shared" si="7"/>
        <v>471.31</v>
      </c>
      <c r="J100" s="4">
        <f t="shared" si="8"/>
        <v>0</v>
      </c>
    </row>
    <row r="101" spans="1:10">
      <c r="A101" s="19">
        <v>96</v>
      </c>
      <c r="B101" s="50" t="s">
        <v>105</v>
      </c>
      <c r="C101" s="21" t="s">
        <v>10</v>
      </c>
      <c r="D101" s="22">
        <v>1.41</v>
      </c>
      <c r="E101" s="31"/>
      <c r="F101" s="31"/>
      <c r="H101" s="2">
        <f t="shared" si="6"/>
        <v>105.15075</v>
      </c>
      <c r="I101" s="3">
        <f t="shared" si="7"/>
        <v>105.15</v>
      </c>
      <c r="J101" s="4">
        <f t="shared" si="8"/>
        <v>0</v>
      </c>
    </row>
    <row r="102" spans="1:10">
      <c r="A102" s="19">
        <v>97</v>
      </c>
      <c r="B102" s="50" t="s">
        <v>106</v>
      </c>
      <c r="C102" s="21" t="s">
        <v>10</v>
      </c>
      <c r="D102" s="22">
        <v>1.7</v>
      </c>
      <c r="E102" s="31"/>
      <c r="F102" s="31"/>
      <c r="H102" s="2">
        <f t="shared" si="6"/>
        <v>126.7775</v>
      </c>
      <c r="I102" s="3">
        <f t="shared" si="7"/>
        <v>126.78</v>
      </c>
      <c r="J102" s="4">
        <f t="shared" si="8"/>
        <v>0</v>
      </c>
    </row>
    <row r="103" spans="1:10">
      <c r="A103" s="19">
        <v>98</v>
      </c>
      <c r="B103" s="51" t="s">
        <v>107</v>
      </c>
      <c r="C103" s="21" t="s">
        <v>10</v>
      </c>
      <c r="D103" s="22">
        <v>392</v>
      </c>
      <c r="E103" s="31"/>
      <c r="F103" s="31"/>
      <c r="H103" s="2">
        <f t="shared" ref="H103:H134" si="9">D103*74.575</f>
        <v>29233.4</v>
      </c>
      <c r="I103" s="3">
        <f t="shared" ref="I103:I134" si="10">ROUND(H103,2)</f>
        <v>29233.4</v>
      </c>
      <c r="J103" s="4">
        <f t="shared" ref="J103:J134" si="11">F103*112.01</f>
        <v>0</v>
      </c>
    </row>
    <row r="104" spans="1:10">
      <c r="A104" s="19">
        <v>99</v>
      </c>
      <c r="B104" s="51" t="s">
        <v>107</v>
      </c>
      <c r="C104" s="21" t="s">
        <v>10</v>
      </c>
      <c r="D104" s="52"/>
      <c r="E104" s="31"/>
      <c r="F104" s="31">
        <v>1149</v>
      </c>
      <c r="H104" s="2">
        <f t="shared" si="9"/>
        <v>0</v>
      </c>
      <c r="I104" s="3">
        <f t="shared" si="10"/>
        <v>0</v>
      </c>
      <c r="J104" s="4">
        <f t="shared" si="11"/>
        <v>128699.49</v>
      </c>
    </row>
    <row r="105" spans="1:10">
      <c r="A105" s="19">
        <v>100</v>
      </c>
      <c r="B105" s="51" t="s">
        <v>108</v>
      </c>
      <c r="C105" s="39" t="s">
        <v>10</v>
      </c>
      <c r="D105" s="41">
        <v>133.5</v>
      </c>
      <c r="E105" s="31"/>
      <c r="F105" s="31"/>
      <c r="H105" s="2">
        <f t="shared" si="9"/>
        <v>9955.7625</v>
      </c>
      <c r="I105" s="3">
        <f t="shared" si="10"/>
        <v>9955.76</v>
      </c>
      <c r="J105" s="4">
        <f t="shared" si="11"/>
        <v>0</v>
      </c>
    </row>
    <row r="106" s="1" customFormat="1" ht="16.5" customHeight="1" spans="1:12">
      <c r="A106" s="19">
        <v>101</v>
      </c>
      <c r="B106" s="53" t="s">
        <v>109</v>
      </c>
      <c r="C106" s="53" t="s">
        <v>110</v>
      </c>
      <c r="D106" s="53">
        <v>2</v>
      </c>
      <c r="E106" s="23"/>
      <c r="F106" s="23"/>
      <c r="G106" s="2"/>
      <c r="H106" s="2">
        <f t="shared" si="9"/>
        <v>149.15</v>
      </c>
      <c r="I106" s="3">
        <f t="shared" si="10"/>
        <v>149.15</v>
      </c>
      <c r="J106" s="4">
        <f t="shared" si="11"/>
        <v>0</v>
      </c>
      <c r="K106" s="2"/>
      <c r="L106" s="2"/>
    </row>
    <row r="107" s="1" customFormat="1" ht="16.5" customHeight="1" spans="1:12">
      <c r="A107" s="19">
        <v>102</v>
      </c>
      <c r="B107" s="53" t="s">
        <v>111</v>
      </c>
      <c r="C107" s="53" t="s">
        <v>110</v>
      </c>
      <c r="D107" s="53">
        <v>3</v>
      </c>
      <c r="E107" s="23"/>
      <c r="F107" s="23"/>
      <c r="G107" s="2"/>
      <c r="H107" s="2">
        <f t="shared" si="9"/>
        <v>223.725</v>
      </c>
      <c r="I107" s="3">
        <f t="shared" si="10"/>
        <v>223.73</v>
      </c>
      <c r="J107" s="4">
        <f t="shared" si="11"/>
        <v>0</v>
      </c>
      <c r="K107" s="2"/>
      <c r="L107" s="2"/>
    </row>
    <row r="108" s="1" customFormat="1" ht="16.5" customHeight="1" spans="1:12">
      <c r="A108" s="19">
        <v>103</v>
      </c>
      <c r="B108" s="53" t="s">
        <v>112</v>
      </c>
      <c r="C108" s="53" t="s">
        <v>110</v>
      </c>
      <c r="D108" s="53">
        <v>10</v>
      </c>
      <c r="E108" s="23"/>
      <c r="F108" s="23"/>
      <c r="G108" s="2"/>
      <c r="H108" s="2">
        <f t="shared" si="9"/>
        <v>745.75</v>
      </c>
      <c r="I108" s="3">
        <f t="shared" si="10"/>
        <v>745.75</v>
      </c>
      <c r="J108" s="4">
        <f t="shared" si="11"/>
        <v>0</v>
      </c>
      <c r="K108" s="2"/>
      <c r="L108" s="2"/>
    </row>
    <row r="109" s="1" customFormat="1" ht="16.5" customHeight="1" spans="1:12">
      <c r="A109" s="19">
        <v>104</v>
      </c>
      <c r="B109" s="53" t="s">
        <v>113</v>
      </c>
      <c r="C109" s="53" t="s">
        <v>110</v>
      </c>
      <c r="D109" s="53">
        <v>8</v>
      </c>
      <c r="E109" s="23"/>
      <c r="F109" s="23"/>
      <c r="G109" s="2"/>
      <c r="H109" s="2">
        <f t="shared" si="9"/>
        <v>596.6</v>
      </c>
      <c r="I109" s="3">
        <f t="shared" si="10"/>
        <v>596.6</v>
      </c>
      <c r="J109" s="4">
        <f t="shared" si="11"/>
        <v>0</v>
      </c>
      <c r="K109" s="2"/>
      <c r="L109" s="2"/>
    </row>
    <row r="110" s="1" customFormat="1" ht="16.5" customHeight="1" spans="1:12">
      <c r="A110" s="19">
        <v>105</v>
      </c>
      <c r="B110" s="53" t="s">
        <v>114</v>
      </c>
      <c r="C110" s="53" t="s">
        <v>110</v>
      </c>
      <c r="D110" s="53">
        <v>2</v>
      </c>
      <c r="E110" s="23"/>
      <c r="F110" s="23"/>
      <c r="G110" s="2"/>
      <c r="H110" s="2">
        <f t="shared" si="9"/>
        <v>149.15</v>
      </c>
      <c r="I110" s="3">
        <f t="shared" si="10"/>
        <v>149.15</v>
      </c>
      <c r="J110" s="4">
        <f t="shared" si="11"/>
        <v>0</v>
      </c>
      <c r="K110" s="2"/>
      <c r="L110" s="2"/>
    </row>
    <row r="111" s="1" customFormat="1" ht="16.5" customHeight="1" spans="1:12">
      <c r="A111" s="19">
        <v>106</v>
      </c>
      <c r="B111" s="53" t="s">
        <v>115</v>
      </c>
      <c r="C111" s="53" t="s">
        <v>110</v>
      </c>
      <c r="D111" s="53">
        <v>5.5</v>
      </c>
      <c r="E111" s="23"/>
      <c r="F111" s="23"/>
      <c r="G111" s="2"/>
      <c r="H111" s="2">
        <f t="shared" si="9"/>
        <v>410.1625</v>
      </c>
      <c r="I111" s="3">
        <f t="shared" si="10"/>
        <v>410.16</v>
      </c>
      <c r="J111" s="4">
        <f t="shared" si="11"/>
        <v>0</v>
      </c>
      <c r="K111" s="2"/>
      <c r="L111" s="2"/>
    </row>
    <row r="112" s="1" customFormat="1" ht="16.5" customHeight="1" spans="1:12">
      <c r="A112" s="19">
        <v>107</v>
      </c>
      <c r="B112" s="53" t="s">
        <v>116</v>
      </c>
      <c r="C112" s="53" t="s">
        <v>110</v>
      </c>
      <c r="D112" s="53">
        <v>7.5</v>
      </c>
      <c r="E112" s="23"/>
      <c r="F112" s="23"/>
      <c r="G112" s="2"/>
      <c r="H112" s="2">
        <f t="shared" si="9"/>
        <v>559.3125</v>
      </c>
      <c r="I112" s="3">
        <f t="shared" si="10"/>
        <v>559.31</v>
      </c>
      <c r="J112" s="4">
        <f t="shared" si="11"/>
        <v>0</v>
      </c>
      <c r="K112" s="2"/>
      <c r="L112" s="2"/>
    </row>
    <row r="113" s="1" customFormat="1" ht="16.5" hidden="1" customHeight="1" spans="1:12">
      <c r="A113" s="19">
        <v>108</v>
      </c>
      <c r="B113" s="53"/>
      <c r="C113" s="53"/>
      <c r="D113" s="53"/>
      <c r="E113" s="23"/>
      <c r="F113" s="23">
        <f>SUM(A113:E113)</f>
        <v>108</v>
      </c>
      <c r="G113" s="2"/>
      <c r="H113" s="2">
        <f t="shared" si="9"/>
        <v>0</v>
      </c>
      <c r="I113" s="3">
        <f t="shared" si="10"/>
        <v>0</v>
      </c>
      <c r="J113" s="4">
        <f t="shared" si="11"/>
        <v>12097.08</v>
      </c>
      <c r="K113" s="2"/>
      <c r="L113" s="2"/>
    </row>
    <row r="114" s="1" customFormat="1" ht="16.5" customHeight="1" spans="1:12">
      <c r="A114" s="19">
        <v>109</v>
      </c>
      <c r="B114" s="53" t="s">
        <v>117</v>
      </c>
      <c r="C114" s="53" t="s">
        <v>110</v>
      </c>
      <c r="D114" s="53">
        <v>6.6</v>
      </c>
      <c r="E114" s="54"/>
      <c r="F114" s="54"/>
      <c r="G114" s="2"/>
      <c r="H114" s="2">
        <f t="shared" si="9"/>
        <v>492.195</v>
      </c>
      <c r="I114" s="3">
        <f t="shared" si="10"/>
        <v>492.2</v>
      </c>
      <c r="J114" s="4">
        <f t="shared" si="11"/>
        <v>0</v>
      </c>
      <c r="K114" s="2"/>
      <c r="L114" s="2"/>
    </row>
    <row r="115" s="1" customFormat="1" ht="16.5" customHeight="1" spans="1:12">
      <c r="A115" s="19">
        <v>110</v>
      </c>
      <c r="B115" s="53" t="s">
        <v>118</v>
      </c>
      <c r="C115" s="53" t="s">
        <v>110</v>
      </c>
      <c r="D115" s="53">
        <v>13</v>
      </c>
      <c r="E115" s="54"/>
      <c r="F115" s="54"/>
      <c r="G115" s="2"/>
      <c r="H115" s="2">
        <f t="shared" si="9"/>
        <v>969.475</v>
      </c>
      <c r="I115" s="3">
        <f t="shared" si="10"/>
        <v>969.48</v>
      </c>
      <c r="J115" s="4">
        <f t="shared" si="11"/>
        <v>0</v>
      </c>
      <c r="K115" s="2"/>
      <c r="L115" s="2"/>
    </row>
    <row r="116" s="1" customFormat="1" ht="16.5" customHeight="1" spans="1:12">
      <c r="A116" s="19">
        <v>111</v>
      </c>
      <c r="B116" s="53" t="s">
        <v>119</v>
      </c>
      <c r="C116" s="53" t="s">
        <v>110</v>
      </c>
      <c r="D116" s="53">
        <v>7</v>
      </c>
      <c r="E116" s="54"/>
      <c r="F116" s="54"/>
      <c r="G116" s="2"/>
      <c r="H116" s="2">
        <f t="shared" si="9"/>
        <v>522.025</v>
      </c>
      <c r="I116" s="3">
        <f t="shared" si="10"/>
        <v>522.03</v>
      </c>
      <c r="J116" s="4">
        <f t="shared" si="11"/>
        <v>0</v>
      </c>
      <c r="K116" s="2"/>
      <c r="L116" s="2"/>
    </row>
    <row r="117" s="1" customFormat="1" ht="16.5" customHeight="1" spans="1:12">
      <c r="A117" s="19">
        <v>112</v>
      </c>
      <c r="B117" s="53" t="s">
        <v>120</v>
      </c>
      <c r="C117" s="53" t="s">
        <v>110</v>
      </c>
      <c r="D117" s="53">
        <v>7</v>
      </c>
      <c r="E117" s="54"/>
      <c r="F117" s="54"/>
      <c r="G117" s="2"/>
      <c r="H117" s="2">
        <f t="shared" si="9"/>
        <v>522.025</v>
      </c>
      <c r="I117" s="3">
        <f t="shared" si="10"/>
        <v>522.03</v>
      </c>
      <c r="J117" s="4">
        <f t="shared" si="11"/>
        <v>0</v>
      </c>
      <c r="K117" s="2"/>
      <c r="L117" s="2"/>
    </row>
    <row r="118" s="1" customFormat="1" ht="16.5" customHeight="1" spans="1:12">
      <c r="A118" s="19">
        <v>113</v>
      </c>
      <c r="B118" s="53" t="s">
        <v>121</v>
      </c>
      <c r="C118" s="53" t="s">
        <v>110</v>
      </c>
      <c r="D118" s="53">
        <v>4</v>
      </c>
      <c r="E118" s="54"/>
      <c r="F118" s="54"/>
      <c r="G118" s="2"/>
      <c r="H118" s="2">
        <f t="shared" si="9"/>
        <v>298.3</v>
      </c>
      <c r="I118" s="3">
        <f t="shared" si="10"/>
        <v>298.3</v>
      </c>
      <c r="J118" s="4">
        <f t="shared" si="11"/>
        <v>0</v>
      </c>
      <c r="K118" s="2"/>
      <c r="L118" s="2"/>
    </row>
    <row r="119" s="1" customFormat="1" ht="16.5" customHeight="1" spans="1:12">
      <c r="A119" s="19">
        <v>114</v>
      </c>
      <c r="B119" s="53" t="s">
        <v>122</v>
      </c>
      <c r="C119" s="53" t="s">
        <v>110</v>
      </c>
      <c r="D119" s="53">
        <v>1.5</v>
      </c>
      <c r="E119" s="54"/>
      <c r="F119" s="54"/>
      <c r="G119" s="2"/>
      <c r="H119" s="2">
        <f t="shared" si="9"/>
        <v>111.8625</v>
      </c>
      <c r="I119" s="3">
        <f t="shared" si="10"/>
        <v>111.86</v>
      </c>
      <c r="J119" s="4">
        <f t="shared" si="11"/>
        <v>0</v>
      </c>
      <c r="K119" s="2"/>
      <c r="L119" s="2"/>
    </row>
    <row r="120" s="1" customFormat="1" ht="16.5" customHeight="1" spans="1:12">
      <c r="A120" s="19">
        <v>115</v>
      </c>
      <c r="B120" s="53" t="s">
        <v>123</v>
      </c>
      <c r="C120" s="53" t="s">
        <v>110</v>
      </c>
      <c r="D120" s="53">
        <v>6</v>
      </c>
      <c r="E120" s="54"/>
      <c r="F120" s="54"/>
      <c r="G120" s="2"/>
      <c r="H120" s="2">
        <f t="shared" si="9"/>
        <v>447.45</v>
      </c>
      <c r="I120" s="3">
        <f t="shared" si="10"/>
        <v>447.45</v>
      </c>
      <c r="J120" s="4">
        <f t="shared" si="11"/>
        <v>0</v>
      </c>
      <c r="K120" s="2"/>
      <c r="L120" s="2"/>
    </row>
    <row r="121" s="1" customFormat="1" ht="16.5" customHeight="1" spans="1:12">
      <c r="A121" s="19">
        <v>116</v>
      </c>
      <c r="B121" s="53" t="s">
        <v>124</v>
      </c>
      <c r="C121" s="53" t="s">
        <v>110</v>
      </c>
      <c r="D121" s="53">
        <v>5</v>
      </c>
      <c r="E121" s="54"/>
      <c r="F121" s="54"/>
      <c r="G121" s="2"/>
      <c r="H121" s="2">
        <f t="shared" si="9"/>
        <v>372.875</v>
      </c>
      <c r="I121" s="3">
        <f t="shared" si="10"/>
        <v>372.88</v>
      </c>
      <c r="J121" s="4">
        <f t="shared" si="11"/>
        <v>0</v>
      </c>
      <c r="K121" s="2"/>
      <c r="L121" s="2"/>
    </row>
    <row r="122" s="1" customFormat="1" ht="16.5" customHeight="1" spans="1:12">
      <c r="A122" s="19">
        <v>117</v>
      </c>
      <c r="B122" s="53" t="s">
        <v>125</v>
      </c>
      <c r="C122" s="53" t="s">
        <v>110</v>
      </c>
      <c r="D122" s="53">
        <v>9.5</v>
      </c>
      <c r="E122" s="54"/>
      <c r="F122" s="54"/>
      <c r="G122" s="2"/>
      <c r="H122" s="2">
        <f t="shared" si="9"/>
        <v>708.4625</v>
      </c>
      <c r="I122" s="3">
        <f t="shared" si="10"/>
        <v>708.46</v>
      </c>
      <c r="J122" s="4">
        <f t="shared" si="11"/>
        <v>0</v>
      </c>
      <c r="K122" s="2"/>
      <c r="L122" s="2"/>
    </row>
    <row r="123" s="1" customFormat="1" ht="16.5" customHeight="1" spans="1:12">
      <c r="A123" s="19">
        <v>118</v>
      </c>
      <c r="B123" s="53" t="s">
        <v>126</v>
      </c>
      <c r="C123" s="53" t="s">
        <v>110</v>
      </c>
      <c r="D123" s="53">
        <v>3</v>
      </c>
      <c r="E123" s="54"/>
      <c r="F123" s="54"/>
      <c r="G123" s="2"/>
      <c r="H123" s="2">
        <f t="shared" si="9"/>
        <v>223.725</v>
      </c>
      <c r="I123" s="3">
        <f t="shared" si="10"/>
        <v>223.73</v>
      </c>
      <c r="J123" s="4">
        <f t="shared" si="11"/>
        <v>0</v>
      </c>
      <c r="K123" s="2"/>
      <c r="L123" s="2"/>
    </row>
    <row r="124" s="1" customFormat="1" ht="16.5" customHeight="1" spans="1:12">
      <c r="A124" s="19">
        <v>119</v>
      </c>
      <c r="B124" s="53" t="s">
        <v>127</v>
      </c>
      <c r="C124" s="53" t="s">
        <v>110</v>
      </c>
      <c r="D124" s="53">
        <v>19</v>
      </c>
      <c r="E124" s="54"/>
      <c r="F124" s="54"/>
      <c r="G124" s="2"/>
      <c r="H124" s="2">
        <f t="shared" si="9"/>
        <v>1416.925</v>
      </c>
      <c r="I124" s="3">
        <f t="shared" si="10"/>
        <v>1416.93</v>
      </c>
      <c r="J124" s="4">
        <f t="shared" si="11"/>
        <v>0</v>
      </c>
      <c r="K124" s="2"/>
      <c r="L124" s="2"/>
    </row>
    <row r="125" s="1" customFormat="1" ht="16.5" customHeight="1" spans="1:12">
      <c r="A125" s="19">
        <v>120</v>
      </c>
      <c r="B125" s="53" t="s">
        <v>128</v>
      </c>
      <c r="C125" s="53" t="s">
        <v>110</v>
      </c>
      <c r="D125" s="53">
        <v>3</v>
      </c>
      <c r="E125" s="54"/>
      <c r="F125" s="54"/>
      <c r="G125" s="2"/>
      <c r="H125" s="2">
        <f t="shared" si="9"/>
        <v>223.725</v>
      </c>
      <c r="I125" s="3">
        <f t="shared" si="10"/>
        <v>223.73</v>
      </c>
      <c r="J125" s="4">
        <f t="shared" si="11"/>
        <v>0</v>
      </c>
      <c r="K125" s="2"/>
      <c r="L125" s="2"/>
    </row>
    <row r="126" s="1" customFormat="1" ht="16.5" customHeight="1" spans="1:12">
      <c r="A126" s="19">
        <v>121</v>
      </c>
      <c r="B126" s="53" t="s">
        <v>129</v>
      </c>
      <c r="C126" s="53" t="s">
        <v>110</v>
      </c>
      <c r="D126" s="53">
        <v>30</v>
      </c>
      <c r="E126" s="54"/>
      <c r="F126" s="54"/>
      <c r="G126" s="2"/>
      <c r="H126" s="2">
        <f t="shared" si="9"/>
        <v>2237.25</v>
      </c>
      <c r="I126" s="3">
        <f t="shared" si="10"/>
        <v>2237.25</v>
      </c>
      <c r="J126" s="4">
        <f t="shared" si="11"/>
        <v>0</v>
      </c>
      <c r="K126" s="2"/>
      <c r="L126" s="2"/>
    </row>
    <row r="127" customFormat="1" ht="18.75" spans="1:12">
      <c r="A127" s="19">
        <v>122</v>
      </c>
      <c r="B127" s="53" t="s">
        <v>130</v>
      </c>
      <c r="C127" s="53" t="s">
        <v>110</v>
      </c>
      <c r="D127" s="53">
        <v>4</v>
      </c>
      <c r="E127" s="30"/>
      <c r="F127" s="31"/>
      <c r="G127" s="2"/>
      <c r="H127" s="2">
        <f t="shared" si="9"/>
        <v>298.3</v>
      </c>
      <c r="I127" s="3">
        <f t="shared" si="10"/>
        <v>298.3</v>
      </c>
      <c r="J127" s="4">
        <f t="shared" si="11"/>
        <v>0</v>
      </c>
      <c r="K127" s="2"/>
      <c r="L127" s="2"/>
    </row>
    <row r="128" customFormat="1" ht="18.75" spans="1:12">
      <c r="A128" s="19">
        <v>123</v>
      </c>
      <c r="B128" s="53" t="s">
        <v>131</v>
      </c>
      <c r="C128" s="53" t="s">
        <v>110</v>
      </c>
      <c r="D128" s="53">
        <v>12</v>
      </c>
      <c r="E128" s="31"/>
      <c r="F128" s="31"/>
      <c r="G128" s="2"/>
      <c r="H128" s="2">
        <f t="shared" si="9"/>
        <v>894.9</v>
      </c>
      <c r="I128" s="3">
        <f t="shared" si="10"/>
        <v>894.9</v>
      </c>
      <c r="J128" s="4">
        <f t="shared" si="11"/>
        <v>0</v>
      </c>
      <c r="K128" s="2"/>
      <c r="L128" s="2"/>
    </row>
    <row r="129" customFormat="1" ht="18.75" spans="1:12">
      <c r="A129" s="19">
        <v>124</v>
      </c>
      <c r="B129" s="53" t="s">
        <v>132</v>
      </c>
      <c r="C129" s="53" t="s">
        <v>110</v>
      </c>
      <c r="D129" s="53">
        <v>5</v>
      </c>
      <c r="E129" s="31"/>
      <c r="F129" s="31"/>
      <c r="G129" s="2"/>
      <c r="H129" s="2">
        <f t="shared" si="9"/>
        <v>372.875</v>
      </c>
      <c r="I129" s="3">
        <f t="shared" si="10"/>
        <v>372.88</v>
      </c>
      <c r="J129" s="4">
        <f t="shared" si="11"/>
        <v>0</v>
      </c>
      <c r="K129" s="2"/>
      <c r="L129" s="2"/>
    </row>
    <row r="130" customFormat="1" ht="18.75" spans="1:12">
      <c r="A130" s="19">
        <v>125</v>
      </c>
      <c r="B130" s="53" t="s">
        <v>133</v>
      </c>
      <c r="C130" s="53" t="s">
        <v>110</v>
      </c>
      <c r="D130" s="53">
        <v>15</v>
      </c>
      <c r="E130" s="31"/>
      <c r="F130" s="31"/>
      <c r="G130" s="2"/>
      <c r="H130" s="2">
        <f t="shared" si="9"/>
        <v>1118.625</v>
      </c>
      <c r="I130" s="3">
        <f t="shared" si="10"/>
        <v>1118.63</v>
      </c>
      <c r="J130" s="4">
        <f t="shared" si="11"/>
        <v>0</v>
      </c>
      <c r="K130" s="2"/>
      <c r="L130" s="2"/>
    </row>
    <row r="131" customFormat="1" ht="18.75" spans="1:12">
      <c r="A131" s="19">
        <v>126</v>
      </c>
      <c r="B131" s="53" t="s">
        <v>134</v>
      </c>
      <c r="C131" s="53" t="s">
        <v>110</v>
      </c>
      <c r="D131" s="53">
        <v>14</v>
      </c>
      <c r="E131" s="31"/>
      <c r="F131" s="31"/>
      <c r="G131" s="2"/>
      <c r="H131" s="2">
        <f t="shared" si="9"/>
        <v>1044.05</v>
      </c>
      <c r="I131" s="3">
        <f t="shared" si="10"/>
        <v>1044.05</v>
      </c>
      <c r="J131" s="4">
        <f t="shared" si="11"/>
        <v>0</v>
      </c>
      <c r="K131" s="2"/>
      <c r="L131" s="2"/>
    </row>
    <row r="132" customFormat="1" ht="18.75" spans="1:12">
      <c r="A132" s="19">
        <v>127</v>
      </c>
      <c r="B132" s="53" t="s">
        <v>135</v>
      </c>
      <c r="C132" s="53" t="s">
        <v>110</v>
      </c>
      <c r="D132" s="53">
        <v>5</v>
      </c>
      <c r="E132" s="31"/>
      <c r="F132" s="31"/>
      <c r="G132" s="2"/>
      <c r="H132" s="2">
        <f t="shared" si="9"/>
        <v>372.875</v>
      </c>
      <c r="I132" s="3">
        <f t="shared" si="10"/>
        <v>372.88</v>
      </c>
      <c r="J132" s="4">
        <f t="shared" si="11"/>
        <v>0</v>
      </c>
      <c r="K132" s="2"/>
      <c r="L132" s="2"/>
    </row>
    <row r="133" customFormat="1" ht="18.75" spans="1:12">
      <c r="A133" s="19">
        <v>128</v>
      </c>
      <c r="B133" s="53" t="s">
        <v>136</v>
      </c>
      <c r="C133" s="53" t="s">
        <v>110</v>
      </c>
      <c r="D133" s="53">
        <v>2</v>
      </c>
      <c r="E133" s="31"/>
      <c r="F133" s="31"/>
      <c r="G133" s="2"/>
      <c r="H133" s="2">
        <f t="shared" si="9"/>
        <v>149.15</v>
      </c>
      <c r="I133" s="3">
        <f t="shared" si="10"/>
        <v>149.15</v>
      </c>
      <c r="J133" s="4">
        <f t="shared" si="11"/>
        <v>0</v>
      </c>
      <c r="K133" s="2"/>
      <c r="L133" s="2"/>
    </row>
    <row r="134" customFormat="1" ht="18.75" spans="1:12">
      <c r="A134" s="19">
        <v>129</v>
      </c>
      <c r="B134" s="53" t="s">
        <v>137</v>
      </c>
      <c r="C134" s="53" t="s">
        <v>110</v>
      </c>
      <c r="D134" s="53">
        <v>5</v>
      </c>
      <c r="E134" s="31"/>
      <c r="F134" s="31"/>
      <c r="G134" s="2"/>
      <c r="H134" s="2">
        <f t="shared" si="9"/>
        <v>372.875</v>
      </c>
      <c r="I134" s="3">
        <f t="shared" si="10"/>
        <v>372.88</v>
      </c>
      <c r="J134" s="4">
        <f t="shared" si="11"/>
        <v>0</v>
      </c>
      <c r="K134" s="2"/>
      <c r="L134" s="2"/>
    </row>
    <row r="135" customFormat="1" ht="18.75" spans="1:12">
      <c r="A135" s="19">
        <v>130</v>
      </c>
      <c r="B135" s="53" t="s">
        <v>138</v>
      </c>
      <c r="C135" s="53" t="s">
        <v>110</v>
      </c>
      <c r="D135" s="53">
        <v>1.5</v>
      </c>
      <c r="E135" s="31"/>
      <c r="F135" s="31"/>
      <c r="G135" s="2"/>
      <c r="H135" s="2">
        <f t="shared" ref="H135:H169" si="12">D135*74.575</f>
        <v>111.8625</v>
      </c>
      <c r="I135" s="3">
        <f t="shared" ref="I135:I169" si="13">ROUND(H135,2)</f>
        <v>111.86</v>
      </c>
      <c r="J135" s="4">
        <f t="shared" ref="J135:J169" si="14">F135*112.01</f>
        <v>0</v>
      </c>
      <c r="K135" s="2"/>
      <c r="L135" s="2"/>
    </row>
    <row r="136" customFormat="1" ht="18.75" spans="1:12">
      <c r="A136" s="19">
        <v>131</v>
      </c>
      <c r="B136" s="53" t="s">
        <v>139</v>
      </c>
      <c r="C136" s="53" t="s">
        <v>110</v>
      </c>
      <c r="D136" s="53">
        <v>3</v>
      </c>
      <c r="E136" s="31"/>
      <c r="F136" s="31"/>
      <c r="G136" s="2"/>
      <c r="H136" s="2">
        <f t="shared" si="12"/>
        <v>223.725</v>
      </c>
      <c r="I136" s="3">
        <f t="shared" si="13"/>
        <v>223.73</v>
      </c>
      <c r="J136" s="4">
        <f t="shared" si="14"/>
        <v>0</v>
      </c>
      <c r="K136" s="2"/>
      <c r="L136" s="2"/>
    </row>
    <row r="137" customFormat="1" ht="18.75" spans="1:12">
      <c r="A137" s="19">
        <v>132</v>
      </c>
      <c r="B137" s="53" t="s">
        <v>140</v>
      </c>
      <c r="C137" s="53" t="s">
        <v>110</v>
      </c>
      <c r="D137" s="53">
        <v>8</v>
      </c>
      <c r="E137" s="31"/>
      <c r="F137" s="31"/>
      <c r="G137" s="2"/>
      <c r="H137" s="2">
        <f t="shared" si="12"/>
        <v>596.6</v>
      </c>
      <c r="I137" s="3">
        <f t="shared" si="13"/>
        <v>596.6</v>
      </c>
      <c r="J137" s="4">
        <f t="shared" si="14"/>
        <v>0</v>
      </c>
      <c r="K137" s="2"/>
      <c r="L137" s="2"/>
    </row>
    <row r="138" customFormat="1" ht="18.75" spans="1:12">
      <c r="A138" s="19">
        <v>133</v>
      </c>
      <c r="B138" s="53" t="s">
        <v>141</v>
      </c>
      <c r="C138" s="53" t="s">
        <v>110</v>
      </c>
      <c r="D138" s="53">
        <v>7</v>
      </c>
      <c r="E138" s="31"/>
      <c r="F138" s="31"/>
      <c r="G138" s="2"/>
      <c r="H138" s="2">
        <f t="shared" si="12"/>
        <v>522.025</v>
      </c>
      <c r="I138" s="3">
        <f t="shared" si="13"/>
        <v>522.03</v>
      </c>
      <c r="J138" s="4">
        <f t="shared" si="14"/>
        <v>0</v>
      </c>
      <c r="K138" s="2"/>
      <c r="L138" s="2"/>
    </row>
    <row r="139" customFormat="1" ht="18.75" spans="1:12">
      <c r="A139" s="19">
        <v>134</v>
      </c>
      <c r="B139" s="53" t="s">
        <v>142</v>
      </c>
      <c r="C139" s="53" t="s">
        <v>110</v>
      </c>
      <c r="D139" s="53">
        <v>5</v>
      </c>
      <c r="E139" s="31"/>
      <c r="F139" s="31"/>
      <c r="G139" s="2"/>
      <c r="H139" s="2">
        <f t="shared" si="12"/>
        <v>372.875</v>
      </c>
      <c r="I139" s="3">
        <f t="shared" si="13"/>
        <v>372.88</v>
      </c>
      <c r="J139" s="4">
        <f t="shared" si="14"/>
        <v>0</v>
      </c>
      <c r="K139" s="2"/>
      <c r="L139" s="2"/>
    </row>
    <row r="140" customFormat="1" ht="18.75" spans="1:12">
      <c r="A140" s="19">
        <v>135</v>
      </c>
      <c r="B140" s="53" t="s">
        <v>143</v>
      </c>
      <c r="C140" s="53" t="s">
        <v>110</v>
      </c>
      <c r="D140" s="53">
        <v>6</v>
      </c>
      <c r="E140" s="31"/>
      <c r="F140" s="31"/>
      <c r="G140" s="2"/>
      <c r="H140" s="2">
        <f t="shared" si="12"/>
        <v>447.45</v>
      </c>
      <c r="I140" s="3">
        <f t="shared" si="13"/>
        <v>447.45</v>
      </c>
      <c r="J140" s="4">
        <f t="shared" si="14"/>
        <v>0</v>
      </c>
      <c r="K140" s="2"/>
      <c r="L140" s="2"/>
    </row>
    <row r="141" customFormat="1" ht="18.75" spans="1:12">
      <c r="A141" s="19">
        <v>136</v>
      </c>
      <c r="B141" s="53" t="s">
        <v>144</v>
      </c>
      <c r="C141" s="53" t="s">
        <v>110</v>
      </c>
      <c r="D141" s="53">
        <v>1.5</v>
      </c>
      <c r="E141" s="31"/>
      <c r="F141" s="31"/>
      <c r="G141" s="2"/>
      <c r="H141" s="2">
        <f t="shared" si="12"/>
        <v>111.8625</v>
      </c>
      <c r="I141" s="3">
        <f t="shared" si="13"/>
        <v>111.86</v>
      </c>
      <c r="J141" s="4">
        <f t="shared" si="14"/>
        <v>0</v>
      </c>
      <c r="K141" s="2"/>
      <c r="L141" s="2"/>
    </row>
    <row r="142" customFormat="1" ht="18.75" spans="1:12">
      <c r="A142" s="19">
        <v>137</v>
      </c>
      <c r="B142" s="53" t="s">
        <v>145</v>
      </c>
      <c r="C142" s="53" t="s">
        <v>110</v>
      </c>
      <c r="D142" s="53">
        <v>2</v>
      </c>
      <c r="E142" s="31"/>
      <c r="F142" s="31"/>
      <c r="G142" s="2"/>
      <c r="H142" s="2">
        <f t="shared" si="12"/>
        <v>149.15</v>
      </c>
      <c r="I142" s="3">
        <f t="shared" si="13"/>
        <v>149.15</v>
      </c>
      <c r="J142" s="4">
        <f t="shared" si="14"/>
        <v>0</v>
      </c>
      <c r="K142" s="2"/>
      <c r="L142" s="2"/>
    </row>
    <row r="143" customFormat="1" ht="18.75" spans="1:12">
      <c r="A143" s="19">
        <v>138</v>
      </c>
      <c r="B143" s="53" t="s">
        <v>146</v>
      </c>
      <c r="C143" s="53" t="s">
        <v>110</v>
      </c>
      <c r="D143" s="53">
        <v>15.5</v>
      </c>
      <c r="E143" s="31"/>
      <c r="F143" s="31"/>
      <c r="G143" s="2"/>
      <c r="H143" s="2">
        <f t="shared" si="12"/>
        <v>1155.9125</v>
      </c>
      <c r="I143" s="3">
        <f t="shared" si="13"/>
        <v>1155.91</v>
      </c>
      <c r="J143" s="4">
        <f t="shared" si="14"/>
        <v>0</v>
      </c>
      <c r="K143" s="2"/>
      <c r="L143" s="2"/>
    </row>
    <row r="144" customFormat="1" ht="18.75" spans="1:12">
      <c r="A144" s="19">
        <v>139</v>
      </c>
      <c r="B144" s="53" t="s">
        <v>147</v>
      </c>
      <c r="C144" s="53" t="s">
        <v>110</v>
      </c>
      <c r="D144" s="53">
        <v>3</v>
      </c>
      <c r="E144" s="31"/>
      <c r="F144" s="31"/>
      <c r="G144" s="2"/>
      <c r="H144" s="2">
        <f t="shared" si="12"/>
        <v>223.725</v>
      </c>
      <c r="I144" s="3">
        <f t="shared" si="13"/>
        <v>223.73</v>
      </c>
      <c r="J144" s="4">
        <f t="shared" si="14"/>
        <v>0</v>
      </c>
      <c r="K144" s="2"/>
      <c r="L144" s="2"/>
    </row>
    <row r="145" customFormat="1" ht="18.75" spans="1:12">
      <c r="A145" s="19">
        <v>140</v>
      </c>
      <c r="B145" s="53" t="s">
        <v>148</v>
      </c>
      <c r="C145" s="53" t="s">
        <v>110</v>
      </c>
      <c r="D145" s="53">
        <v>6</v>
      </c>
      <c r="E145" s="31"/>
      <c r="F145" s="31"/>
      <c r="G145" s="2"/>
      <c r="H145" s="2">
        <f t="shared" si="12"/>
        <v>447.45</v>
      </c>
      <c r="I145" s="3">
        <f t="shared" si="13"/>
        <v>447.45</v>
      </c>
      <c r="J145" s="4">
        <f t="shared" si="14"/>
        <v>0</v>
      </c>
      <c r="K145" s="2"/>
      <c r="L145" s="2"/>
    </row>
    <row r="146" customFormat="1" ht="18.75" spans="1:12">
      <c r="A146" s="19">
        <v>141</v>
      </c>
      <c r="B146" s="53" t="s">
        <v>149</v>
      </c>
      <c r="C146" s="53" t="s">
        <v>110</v>
      </c>
      <c r="D146" s="53">
        <v>11</v>
      </c>
      <c r="E146" s="31"/>
      <c r="F146" s="31"/>
      <c r="G146" s="2"/>
      <c r="H146" s="2">
        <f t="shared" si="12"/>
        <v>820.325</v>
      </c>
      <c r="I146" s="3">
        <f t="shared" si="13"/>
        <v>820.33</v>
      </c>
      <c r="J146" s="4">
        <f t="shared" si="14"/>
        <v>0</v>
      </c>
      <c r="K146" s="2"/>
      <c r="L146" s="2"/>
    </row>
    <row r="147" customFormat="1" ht="18.75" spans="1:12">
      <c r="A147" s="19">
        <v>142</v>
      </c>
      <c r="B147" s="53" t="s">
        <v>150</v>
      </c>
      <c r="C147" s="53" t="s">
        <v>110</v>
      </c>
      <c r="D147" s="53"/>
      <c r="E147" s="31"/>
      <c r="F147" s="31">
        <v>6</v>
      </c>
      <c r="G147" s="2"/>
      <c r="H147" s="2">
        <f t="shared" si="12"/>
        <v>0</v>
      </c>
      <c r="I147" s="3">
        <f t="shared" si="13"/>
        <v>0</v>
      </c>
      <c r="J147" s="4">
        <f t="shared" si="14"/>
        <v>672.06</v>
      </c>
      <c r="K147" s="2"/>
      <c r="L147" s="2"/>
    </row>
    <row r="148" customFormat="1" ht="18.75" spans="1:12">
      <c r="A148" s="19">
        <v>143</v>
      </c>
      <c r="B148" s="53" t="s">
        <v>151</v>
      </c>
      <c r="C148" s="53" t="s">
        <v>110</v>
      </c>
      <c r="D148" s="53">
        <v>6.5</v>
      </c>
      <c r="E148" s="31"/>
      <c r="F148" s="31"/>
      <c r="G148" s="2"/>
      <c r="H148" s="2">
        <f t="shared" si="12"/>
        <v>484.7375</v>
      </c>
      <c r="I148" s="3">
        <f t="shared" si="13"/>
        <v>484.74</v>
      </c>
      <c r="J148" s="4">
        <f t="shared" si="14"/>
        <v>0</v>
      </c>
      <c r="K148" s="2"/>
      <c r="L148" s="2"/>
    </row>
    <row r="149" customFormat="1" ht="18.75" spans="1:12">
      <c r="A149" s="19">
        <v>144</v>
      </c>
      <c r="B149" s="53" t="s">
        <v>152</v>
      </c>
      <c r="C149" s="53" t="s">
        <v>110</v>
      </c>
      <c r="D149" s="53">
        <v>4.8</v>
      </c>
      <c r="E149" s="31"/>
      <c r="F149" s="31"/>
      <c r="G149" s="2"/>
      <c r="H149" s="2">
        <f t="shared" si="12"/>
        <v>357.96</v>
      </c>
      <c r="I149" s="3">
        <f t="shared" si="13"/>
        <v>357.96</v>
      </c>
      <c r="J149" s="4">
        <f t="shared" si="14"/>
        <v>0</v>
      </c>
      <c r="K149" s="2"/>
      <c r="L149" s="2"/>
    </row>
    <row r="150" customFormat="1" ht="18.75" spans="1:12">
      <c r="A150" s="19">
        <v>145</v>
      </c>
      <c r="B150" s="53" t="s">
        <v>153</v>
      </c>
      <c r="C150" s="53" t="s">
        <v>110</v>
      </c>
      <c r="D150" s="53">
        <v>3.5</v>
      </c>
      <c r="E150" s="31"/>
      <c r="F150" s="31"/>
      <c r="G150" s="2"/>
      <c r="H150" s="2">
        <f t="shared" si="12"/>
        <v>261.0125</v>
      </c>
      <c r="I150" s="3">
        <f t="shared" si="13"/>
        <v>261.01</v>
      </c>
      <c r="J150" s="4">
        <f t="shared" si="14"/>
        <v>0</v>
      </c>
      <c r="K150" s="2"/>
      <c r="L150" s="2"/>
    </row>
    <row r="151" customFormat="1" ht="18.75" spans="1:12">
      <c r="A151" s="19">
        <v>146</v>
      </c>
      <c r="B151" s="53" t="s">
        <v>154</v>
      </c>
      <c r="C151" s="53" t="s">
        <v>110</v>
      </c>
      <c r="D151" s="53">
        <v>1.5</v>
      </c>
      <c r="E151" s="31"/>
      <c r="F151" s="31"/>
      <c r="G151" s="2"/>
      <c r="H151" s="2">
        <f t="shared" si="12"/>
        <v>111.8625</v>
      </c>
      <c r="I151" s="3">
        <f t="shared" si="13"/>
        <v>111.86</v>
      </c>
      <c r="J151" s="4">
        <f t="shared" si="14"/>
        <v>0</v>
      </c>
      <c r="K151" s="2"/>
      <c r="L151" s="2"/>
    </row>
    <row r="152" customFormat="1" ht="18.75" spans="1:12">
      <c r="A152" s="19">
        <v>147</v>
      </c>
      <c r="B152" s="53" t="s">
        <v>155</v>
      </c>
      <c r="C152" s="53" t="s">
        <v>110</v>
      </c>
      <c r="D152" s="53">
        <v>4</v>
      </c>
      <c r="E152" s="31"/>
      <c r="F152" s="31"/>
      <c r="G152" s="2"/>
      <c r="H152" s="2">
        <f t="shared" si="12"/>
        <v>298.3</v>
      </c>
      <c r="I152" s="3">
        <f t="shared" si="13"/>
        <v>298.3</v>
      </c>
      <c r="J152" s="4">
        <f t="shared" si="14"/>
        <v>0</v>
      </c>
      <c r="K152" s="2"/>
      <c r="L152" s="2"/>
    </row>
    <row r="153" customFormat="1" ht="18.75" spans="1:12">
      <c r="A153" s="19">
        <v>148</v>
      </c>
      <c r="B153" s="53" t="s">
        <v>156</v>
      </c>
      <c r="C153" s="53" t="s">
        <v>110</v>
      </c>
      <c r="D153" s="53">
        <v>8</v>
      </c>
      <c r="E153" s="31"/>
      <c r="F153" s="31"/>
      <c r="G153" s="2"/>
      <c r="H153" s="2">
        <f t="shared" si="12"/>
        <v>596.6</v>
      </c>
      <c r="I153" s="3">
        <f t="shared" si="13"/>
        <v>596.6</v>
      </c>
      <c r="J153" s="4">
        <f t="shared" si="14"/>
        <v>0</v>
      </c>
      <c r="K153" s="2"/>
      <c r="L153" s="2"/>
    </row>
    <row r="154" customFormat="1" ht="18.75" spans="1:12">
      <c r="A154" s="19">
        <v>149</v>
      </c>
      <c r="B154" s="53" t="s">
        <v>157</v>
      </c>
      <c r="C154" s="53" t="s">
        <v>110</v>
      </c>
      <c r="D154" s="53">
        <v>4</v>
      </c>
      <c r="E154" s="31"/>
      <c r="F154" s="31"/>
      <c r="G154" s="2"/>
      <c r="H154" s="2">
        <f t="shared" si="12"/>
        <v>298.3</v>
      </c>
      <c r="I154" s="3">
        <f t="shared" si="13"/>
        <v>298.3</v>
      </c>
      <c r="J154" s="4">
        <f t="shared" si="14"/>
        <v>0</v>
      </c>
      <c r="K154" s="2"/>
      <c r="L154" s="2"/>
    </row>
    <row r="155" customFormat="1" ht="18.75" spans="1:12">
      <c r="A155" s="19">
        <v>150</v>
      </c>
      <c r="B155" s="53" t="s">
        <v>158</v>
      </c>
      <c r="C155" s="53" t="s">
        <v>110</v>
      </c>
      <c r="D155" s="53">
        <v>6.5</v>
      </c>
      <c r="E155" s="31"/>
      <c r="F155" s="31"/>
      <c r="G155" s="2"/>
      <c r="H155" s="2">
        <f t="shared" si="12"/>
        <v>484.7375</v>
      </c>
      <c r="I155" s="3">
        <f t="shared" si="13"/>
        <v>484.74</v>
      </c>
      <c r="J155" s="4">
        <f t="shared" si="14"/>
        <v>0</v>
      </c>
      <c r="K155" s="2"/>
      <c r="L155" s="2"/>
    </row>
    <row r="156" customFormat="1" ht="18.75" spans="1:12">
      <c r="A156" s="19">
        <v>151</v>
      </c>
      <c r="B156" s="53" t="s">
        <v>159</v>
      </c>
      <c r="C156" s="53" t="s">
        <v>110</v>
      </c>
      <c r="D156" s="53">
        <v>13</v>
      </c>
      <c r="E156" s="31"/>
      <c r="F156" s="31"/>
      <c r="G156" s="2"/>
      <c r="H156" s="2">
        <f t="shared" si="12"/>
        <v>969.475</v>
      </c>
      <c r="I156" s="3">
        <f t="shared" si="13"/>
        <v>969.48</v>
      </c>
      <c r="J156" s="4">
        <f t="shared" si="14"/>
        <v>0</v>
      </c>
      <c r="K156" s="2"/>
      <c r="L156" s="2"/>
    </row>
    <row r="157" customFormat="1" ht="18.75" spans="1:12">
      <c r="A157" s="19">
        <v>152</v>
      </c>
      <c r="B157" s="53" t="s">
        <v>160</v>
      </c>
      <c r="C157" s="53" t="s">
        <v>110</v>
      </c>
      <c r="D157" s="53">
        <v>5</v>
      </c>
      <c r="E157" s="31"/>
      <c r="F157" s="31"/>
      <c r="G157" s="2"/>
      <c r="H157" s="2">
        <f t="shared" si="12"/>
        <v>372.875</v>
      </c>
      <c r="I157" s="3">
        <f t="shared" si="13"/>
        <v>372.88</v>
      </c>
      <c r="J157" s="4">
        <f t="shared" si="14"/>
        <v>0</v>
      </c>
      <c r="K157" s="2"/>
      <c r="L157" s="2"/>
    </row>
    <row r="158" customFormat="1" ht="18.75" spans="1:12">
      <c r="A158" s="19">
        <v>153</v>
      </c>
      <c r="B158" s="53" t="s">
        <v>161</v>
      </c>
      <c r="C158" s="53" t="s">
        <v>110</v>
      </c>
      <c r="D158" s="53">
        <v>4</v>
      </c>
      <c r="E158" s="31"/>
      <c r="F158" s="31"/>
      <c r="G158" s="2"/>
      <c r="H158" s="2">
        <f t="shared" si="12"/>
        <v>298.3</v>
      </c>
      <c r="I158" s="3">
        <f t="shared" si="13"/>
        <v>298.3</v>
      </c>
      <c r="J158" s="4">
        <f t="shared" si="14"/>
        <v>0</v>
      </c>
      <c r="K158" s="2"/>
      <c r="L158" s="2"/>
    </row>
    <row r="159" customFormat="1" ht="18.75" spans="1:12">
      <c r="A159" s="19">
        <v>154</v>
      </c>
      <c r="B159" s="53" t="s">
        <v>162</v>
      </c>
      <c r="C159" s="53" t="s">
        <v>110</v>
      </c>
      <c r="D159" s="53">
        <v>4</v>
      </c>
      <c r="E159" s="31"/>
      <c r="F159" s="31"/>
      <c r="G159" s="2"/>
      <c r="H159" s="2">
        <f t="shared" si="12"/>
        <v>298.3</v>
      </c>
      <c r="I159" s="3">
        <f t="shared" si="13"/>
        <v>298.3</v>
      </c>
      <c r="J159" s="4">
        <f t="shared" si="14"/>
        <v>0</v>
      </c>
      <c r="K159" s="2"/>
      <c r="L159" s="2"/>
    </row>
    <row r="160" customFormat="1" ht="18.75" spans="1:12">
      <c r="A160" s="19">
        <v>155</v>
      </c>
      <c r="B160" s="53" t="s">
        <v>163</v>
      </c>
      <c r="C160" s="53" t="s">
        <v>110</v>
      </c>
      <c r="D160" s="53">
        <v>5</v>
      </c>
      <c r="E160" s="31"/>
      <c r="F160" s="31"/>
      <c r="G160" s="2"/>
      <c r="H160" s="2">
        <f t="shared" si="12"/>
        <v>372.875</v>
      </c>
      <c r="I160" s="3">
        <f t="shared" si="13"/>
        <v>372.88</v>
      </c>
      <c r="J160" s="4">
        <f t="shared" si="14"/>
        <v>0</v>
      </c>
      <c r="K160" s="2"/>
      <c r="L160" s="2"/>
    </row>
    <row r="161" customFormat="1" ht="18.75" spans="1:12">
      <c r="A161" s="19">
        <v>156</v>
      </c>
      <c r="B161" s="53" t="s">
        <v>164</v>
      </c>
      <c r="C161" s="53" t="s">
        <v>110</v>
      </c>
      <c r="D161" s="53">
        <v>2</v>
      </c>
      <c r="E161" s="31"/>
      <c r="F161" s="31"/>
      <c r="G161" s="2"/>
      <c r="H161" s="2">
        <f t="shared" si="12"/>
        <v>149.15</v>
      </c>
      <c r="I161" s="3">
        <f t="shared" si="13"/>
        <v>149.15</v>
      </c>
      <c r="J161" s="4">
        <f t="shared" si="14"/>
        <v>0</v>
      </c>
      <c r="K161" s="2"/>
      <c r="L161" s="2"/>
    </row>
    <row r="162" customFormat="1" ht="18.75" spans="1:12">
      <c r="A162" s="19">
        <v>157</v>
      </c>
      <c r="B162" s="53" t="s">
        <v>165</v>
      </c>
      <c r="C162" s="53" t="s">
        <v>110</v>
      </c>
      <c r="D162" s="53">
        <v>3.5</v>
      </c>
      <c r="E162" s="31"/>
      <c r="F162" s="31"/>
      <c r="G162" s="2"/>
      <c r="H162" s="2">
        <f t="shared" si="12"/>
        <v>261.0125</v>
      </c>
      <c r="I162" s="3">
        <f t="shared" si="13"/>
        <v>261.01</v>
      </c>
      <c r="J162" s="4">
        <f t="shared" si="14"/>
        <v>0</v>
      </c>
      <c r="K162" s="2"/>
      <c r="L162" s="2"/>
    </row>
    <row r="163" customFormat="1" ht="18.75" spans="1:12">
      <c r="A163" s="19">
        <v>158</v>
      </c>
      <c r="B163" s="53" t="s">
        <v>166</v>
      </c>
      <c r="C163" s="53" t="s">
        <v>110</v>
      </c>
      <c r="D163" s="53">
        <v>3</v>
      </c>
      <c r="E163" s="31"/>
      <c r="F163" s="31"/>
      <c r="G163" s="2"/>
      <c r="H163" s="2">
        <f t="shared" si="12"/>
        <v>223.725</v>
      </c>
      <c r="I163" s="3">
        <f t="shared" si="13"/>
        <v>223.73</v>
      </c>
      <c r="J163" s="4">
        <f t="shared" si="14"/>
        <v>0</v>
      </c>
      <c r="K163" s="2"/>
      <c r="L163" s="2"/>
    </row>
    <row r="164" customFormat="1" ht="18.75" spans="1:12">
      <c r="A164" s="19">
        <v>159</v>
      </c>
      <c r="B164" s="53" t="s">
        <v>167</v>
      </c>
      <c r="C164" s="53" t="s">
        <v>110</v>
      </c>
      <c r="D164" s="53">
        <v>1</v>
      </c>
      <c r="E164" s="31"/>
      <c r="F164" s="31"/>
      <c r="G164" s="2"/>
      <c r="H164" s="2">
        <f t="shared" si="12"/>
        <v>74.575</v>
      </c>
      <c r="I164" s="3">
        <f t="shared" si="13"/>
        <v>74.58</v>
      </c>
      <c r="J164" s="4">
        <f t="shared" si="14"/>
        <v>0</v>
      </c>
      <c r="K164" s="2"/>
      <c r="L164" s="2"/>
    </row>
    <row r="165" customFormat="1" ht="18.75" spans="1:12">
      <c r="A165" s="19">
        <v>160</v>
      </c>
      <c r="B165" s="53" t="s">
        <v>168</v>
      </c>
      <c r="C165" s="53" t="s">
        <v>110</v>
      </c>
      <c r="D165" s="53">
        <v>20</v>
      </c>
      <c r="E165" s="31"/>
      <c r="F165" s="31"/>
      <c r="G165" s="2"/>
      <c r="H165" s="2">
        <f t="shared" si="12"/>
        <v>1491.5</v>
      </c>
      <c r="I165" s="3">
        <f t="shared" si="13"/>
        <v>1491.5</v>
      </c>
      <c r="J165" s="4">
        <f t="shared" si="14"/>
        <v>0</v>
      </c>
      <c r="K165" s="2"/>
      <c r="L165" s="2"/>
    </row>
    <row r="166" customFormat="1" ht="18.75" spans="1:12">
      <c r="A166" s="19">
        <v>161</v>
      </c>
      <c r="B166" s="53" t="s">
        <v>169</v>
      </c>
      <c r="C166" s="53" t="s">
        <v>110</v>
      </c>
      <c r="D166" s="53">
        <v>4</v>
      </c>
      <c r="E166" s="31"/>
      <c r="F166" s="31"/>
      <c r="G166" s="2"/>
      <c r="H166" s="2">
        <f t="shared" si="12"/>
        <v>298.3</v>
      </c>
      <c r="I166" s="3">
        <f t="shared" si="13"/>
        <v>298.3</v>
      </c>
      <c r="J166" s="4">
        <f t="shared" si="14"/>
        <v>0</v>
      </c>
      <c r="K166" s="2"/>
      <c r="L166" s="2"/>
    </row>
    <row r="167" customFormat="1" ht="18.75" spans="1:12">
      <c r="A167" s="19">
        <v>162</v>
      </c>
      <c r="B167" s="53" t="s">
        <v>170</v>
      </c>
      <c r="C167" s="53" t="s">
        <v>110</v>
      </c>
      <c r="D167" s="53">
        <v>1.5</v>
      </c>
      <c r="E167" s="31"/>
      <c r="F167" s="31"/>
      <c r="G167" s="2"/>
      <c r="H167" s="2">
        <f t="shared" si="12"/>
        <v>111.8625</v>
      </c>
      <c r="I167" s="3">
        <f t="shared" si="13"/>
        <v>111.86</v>
      </c>
      <c r="J167" s="4">
        <f t="shared" si="14"/>
        <v>0</v>
      </c>
      <c r="K167" s="2"/>
      <c r="L167" s="2"/>
    </row>
    <row r="168" customFormat="1" ht="18.75" spans="1:12">
      <c r="A168" s="19">
        <v>163</v>
      </c>
      <c r="B168" s="53" t="s">
        <v>171</v>
      </c>
      <c r="C168" s="53" t="s">
        <v>110</v>
      </c>
      <c r="D168" s="53">
        <v>2</v>
      </c>
      <c r="E168" s="31"/>
      <c r="F168" s="31"/>
      <c r="G168" s="2"/>
      <c r="H168" s="2">
        <f t="shared" si="12"/>
        <v>149.15</v>
      </c>
      <c r="I168" s="3">
        <f t="shared" si="13"/>
        <v>149.15</v>
      </c>
      <c r="J168" s="4">
        <f t="shared" si="14"/>
        <v>0</v>
      </c>
      <c r="K168" s="2"/>
      <c r="L168" s="2"/>
    </row>
    <row r="169" customFormat="1" ht="18.75" spans="1:12">
      <c r="A169" s="19">
        <v>164</v>
      </c>
      <c r="B169" s="53" t="s">
        <v>172</v>
      </c>
      <c r="C169" s="53" t="s">
        <v>110</v>
      </c>
      <c r="D169" s="53">
        <v>11.8</v>
      </c>
      <c r="E169" s="31"/>
      <c r="F169" s="31"/>
      <c r="G169" s="2"/>
      <c r="H169" s="2">
        <f t="shared" si="12"/>
        <v>879.985</v>
      </c>
      <c r="I169" s="3">
        <f t="shared" si="13"/>
        <v>879.99</v>
      </c>
      <c r="J169" s="4">
        <f t="shared" si="14"/>
        <v>0</v>
      </c>
      <c r="K169" s="2"/>
      <c r="L169" s="2"/>
    </row>
    <row r="170" ht="33.75" customHeight="1" spans="1:10">
      <c r="A170" s="19"/>
      <c r="B170" s="55" t="s">
        <v>173</v>
      </c>
      <c r="C170" s="56"/>
      <c r="D170" s="57">
        <f>SUM(D6:D169)</f>
        <v>1378.24</v>
      </c>
      <c r="E170" s="56"/>
      <c r="F170" s="56">
        <v>1155</v>
      </c>
      <c r="I170" s="4">
        <f>SUM(I6:I169)</f>
        <v>102782.34</v>
      </c>
      <c r="J170" s="4">
        <v>129371.55</v>
      </c>
    </row>
    <row r="171" spans="1:1">
      <c r="A171" s="19">
        <v>953</v>
      </c>
    </row>
    <row r="172" spans="1:1">
      <c r="A172" s="19">
        <v>954</v>
      </c>
    </row>
    <row r="173" spans="1:1">
      <c r="A173" s="19">
        <v>955</v>
      </c>
    </row>
    <row r="174" spans="1:1">
      <c r="A174" s="19">
        <v>956</v>
      </c>
    </row>
    <row r="175" spans="1:1">
      <c r="A175" s="19">
        <v>957</v>
      </c>
    </row>
    <row r="176" spans="1:1">
      <c r="A176" s="19">
        <v>958</v>
      </c>
    </row>
    <row r="177" spans="1:1">
      <c r="A177" s="19">
        <v>959</v>
      </c>
    </row>
    <row r="178" spans="1:1">
      <c r="A178" s="19">
        <v>960</v>
      </c>
    </row>
    <row r="179" spans="1:1">
      <c r="A179" s="19">
        <v>961</v>
      </c>
    </row>
    <row r="180" spans="1:1">
      <c r="A180" s="19">
        <v>962</v>
      </c>
    </row>
    <row r="181" spans="1:1">
      <c r="A181" s="19">
        <v>963</v>
      </c>
    </row>
    <row r="182" spans="1:1">
      <c r="A182" s="19">
        <v>964</v>
      </c>
    </row>
    <row r="183" spans="1:1">
      <c r="A183" s="19">
        <v>965</v>
      </c>
    </row>
    <row r="184" spans="1:1">
      <c r="A184" s="19">
        <v>966</v>
      </c>
    </row>
    <row r="185" spans="1:1">
      <c r="A185" s="19">
        <v>967</v>
      </c>
    </row>
    <row r="186" spans="1:1">
      <c r="A186" s="19">
        <v>968</v>
      </c>
    </row>
    <row r="187" spans="1:1">
      <c r="A187" s="19">
        <v>969</v>
      </c>
    </row>
    <row r="188" spans="1:1">
      <c r="A188" s="19">
        <v>970</v>
      </c>
    </row>
    <row r="189" spans="1:1">
      <c r="A189" s="19">
        <v>971</v>
      </c>
    </row>
    <row r="190" spans="1:1">
      <c r="A190" s="19">
        <v>972</v>
      </c>
    </row>
    <row r="191" spans="1:1">
      <c r="A191" s="19">
        <v>973</v>
      </c>
    </row>
    <row r="192" spans="1:1">
      <c r="A192" s="19">
        <v>974</v>
      </c>
    </row>
    <row r="193" spans="1:1">
      <c r="A193" s="19">
        <v>975</v>
      </c>
    </row>
    <row r="194" spans="1:1">
      <c r="A194" s="19">
        <v>976</v>
      </c>
    </row>
    <row r="195" spans="1:1">
      <c r="A195" s="19">
        <v>977</v>
      </c>
    </row>
    <row r="196" spans="1:1">
      <c r="A196" s="19">
        <v>978</v>
      </c>
    </row>
    <row r="197" spans="1:1">
      <c r="A197" s="19">
        <v>979</v>
      </c>
    </row>
    <row r="198" spans="1:1">
      <c r="A198" s="19">
        <v>980</v>
      </c>
    </row>
    <row r="199" spans="1:1">
      <c r="A199" s="19">
        <v>981</v>
      </c>
    </row>
    <row r="200" spans="1:1">
      <c r="A200" s="19">
        <v>982</v>
      </c>
    </row>
    <row r="201" spans="1:1">
      <c r="A201" s="19">
        <v>983</v>
      </c>
    </row>
    <row r="202" spans="1:1">
      <c r="A202" s="19">
        <v>984</v>
      </c>
    </row>
    <row r="203" spans="1:1">
      <c r="A203" s="19">
        <v>985</v>
      </c>
    </row>
    <row r="204" spans="1:1">
      <c r="A204" s="19">
        <v>986</v>
      </c>
    </row>
    <row r="205" spans="1:1">
      <c r="A205" s="19">
        <v>987</v>
      </c>
    </row>
    <row r="206" spans="1:1">
      <c r="A206" s="19">
        <v>988</v>
      </c>
    </row>
    <row r="207" spans="1:1">
      <c r="A207" s="19">
        <v>989</v>
      </c>
    </row>
    <row r="208" spans="1:1">
      <c r="A208" s="19">
        <v>990</v>
      </c>
    </row>
    <row r="209" spans="1:1">
      <c r="A209" s="19">
        <v>991</v>
      </c>
    </row>
    <row r="210" spans="1:1">
      <c r="A210" s="19">
        <v>992</v>
      </c>
    </row>
    <row r="211" spans="1:1">
      <c r="A211" s="19">
        <v>993</v>
      </c>
    </row>
    <row r="212" spans="1:1">
      <c r="A212" s="19">
        <v>994</v>
      </c>
    </row>
    <row r="213" spans="1:1">
      <c r="A213" s="19">
        <v>995</v>
      </c>
    </row>
    <row r="214" spans="1:1">
      <c r="A214" s="19">
        <v>996</v>
      </c>
    </row>
    <row r="215" spans="1:1">
      <c r="A215" s="19">
        <v>997</v>
      </c>
    </row>
    <row r="216" spans="1:1">
      <c r="A216" s="19">
        <v>998</v>
      </c>
    </row>
    <row r="217" spans="1:1">
      <c r="A217" s="19">
        <v>999</v>
      </c>
    </row>
    <row r="218" spans="1:1">
      <c r="A218" s="19">
        <v>1000</v>
      </c>
    </row>
    <row r="219" spans="1:1">
      <c r="A219" s="19">
        <v>1001</v>
      </c>
    </row>
    <row r="220" spans="1:1">
      <c r="A220" s="19">
        <v>1002</v>
      </c>
    </row>
    <row r="221" spans="1:1">
      <c r="A221" s="19">
        <v>1003</v>
      </c>
    </row>
    <row r="222" spans="1:1">
      <c r="A222" s="19">
        <v>1004</v>
      </c>
    </row>
    <row r="223" spans="1:1">
      <c r="A223" s="19">
        <v>1005</v>
      </c>
    </row>
    <row r="224" spans="1:1">
      <c r="A224" s="19">
        <v>1006</v>
      </c>
    </row>
    <row r="225" spans="1:1">
      <c r="A225" s="19">
        <v>1007</v>
      </c>
    </row>
    <row r="226" spans="1:1">
      <c r="A226" s="19">
        <v>1008</v>
      </c>
    </row>
    <row r="227" spans="1:1">
      <c r="A227" s="19">
        <v>1009</v>
      </c>
    </row>
    <row r="228" spans="1:1">
      <c r="A228" s="19">
        <v>1010</v>
      </c>
    </row>
    <row r="229" spans="1:1">
      <c r="A229" s="19">
        <v>1011</v>
      </c>
    </row>
    <row r="230" spans="1:1">
      <c r="A230" s="19">
        <v>1012</v>
      </c>
    </row>
    <row r="231" spans="1:1">
      <c r="A231" s="19">
        <v>1013</v>
      </c>
    </row>
    <row r="232" spans="1:1">
      <c r="A232" s="19">
        <v>1014</v>
      </c>
    </row>
    <row r="233" spans="1:1">
      <c r="A233" s="19">
        <v>1015</v>
      </c>
    </row>
    <row r="234" spans="1:1">
      <c r="A234" s="19">
        <v>1016</v>
      </c>
    </row>
    <row r="235" spans="1:1">
      <c r="A235" s="19">
        <v>1017</v>
      </c>
    </row>
    <row r="236" spans="1:1">
      <c r="A236" s="19">
        <v>1018</v>
      </c>
    </row>
    <row r="237" spans="1:1">
      <c r="A237" s="19">
        <v>1019</v>
      </c>
    </row>
    <row r="238" spans="1:1">
      <c r="A238" s="19">
        <v>1020</v>
      </c>
    </row>
    <row r="239" spans="1:1">
      <c r="A239" s="19">
        <v>1021</v>
      </c>
    </row>
    <row r="240" spans="1:1">
      <c r="A240" s="19">
        <v>1022</v>
      </c>
    </row>
    <row r="241" spans="1:1">
      <c r="A241" s="19">
        <v>1023</v>
      </c>
    </row>
    <row r="242" spans="1:1">
      <c r="A242" s="19">
        <v>1024</v>
      </c>
    </row>
    <row r="243" spans="1:1">
      <c r="A243" s="19">
        <v>1025</v>
      </c>
    </row>
    <row r="244" spans="1:1">
      <c r="A244" s="19">
        <v>1026</v>
      </c>
    </row>
    <row r="245" spans="1:1">
      <c r="A245" s="19">
        <v>1027</v>
      </c>
    </row>
    <row r="246" spans="1:1">
      <c r="A246" s="19">
        <v>1028</v>
      </c>
    </row>
    <row r="247" spans="1:1">
      <c r="A247" s="19">
        <v>1029</v>
      </c>
    </row>
    <row r="248" spans="1:1">
      <c r="A248" s="19">
        <v>1030</v>
      </c>
    </row>
    <row r="249" spans="1:1">
      <c r="A249" s="19">
        <v>1031</v>
      </c>
    </row>
    <row r="250" spans="1:1">
      <c r="A250" s="19">
        <v>1032</v>
      </c>
    </row>
    <row r="251" spans="1:1">
      <c r="A251" s="19">
        <v>1033</v>
      </c>
    </row>
    <row r="252" spans="1:1">
      <c r="A252" s="19">
        <v>1034</v>
      </c>
    </row>
    <row r="253" spans="1:1">
      <c r="A253" s="19">
        <v>1035</v>
      </c>
    </row>
    <row r="254" spans="1:1">
      <c r="A254" s="19">
        <v>1036</v>
      </c>
    </row>
    <row r="255" spans="1:1">
      <c r="A255" s="19">
        <v>1037</v>
      </c>
    </row>
    <row r="256" spans="1:1">
      <c r="A256" s="19">
        <v>1038</v>
      </c>
    </row>
    <row r="257" spans="1:1">
      <c r="A257" s="19">
        <v>1039</v>
      </c>
    </row>
    <row r="258" spans="1:1">
      <c r="A258" s="19">
        <v>1040</v>
      </c>
    </row>
    <row r="259" spans="1:1">
      <c r="A259" s="19">
        <v>1041</v>
      </c>
    </row>
    <row r="260" spans="1:1">
      <c r="A260" s="19">
        <v>1042</v>
      </c>
    </row>
    <row r="261" spans="1:1">
      <c r="A261" s="19">
        <v>1043</v>
      </c>
    </row>
    <row r="262" spans="1:1">
      <c r="A262" s="19">
        <v>1044</v>
      </c>
    </row>
    <row r="263" spans="1:1">
      <c r="A263" s="19">
        <v>1045</v>
      </c>
    </row>
    <row r="264" spans="1:1">
      <c r="A264" s="19">
        <v>1046</v>
      </c>
    </row>
    <row r="265" spans="1:1">
      <c r="A265" s="19">
        <v>1047</v>
      </c>
    </row>
    <row r="266" spans="1:1">
      <c r="A266" s="19">
        <v>1048</v>
      </c>
    </row>
    <row r="267" spans="1:1">
      <c r="A267" s="19">
        <v>1049</v>
      </c>
    </row>
    <row r="268" spans="1:1">
      <c r="A268" s="19">
        <v>1050</v>
      </c>
    </row>
    <row r="269" spans="1:1">
      <c r="A269" s="19">
        <v>1051</v>
      </c>
    </row>
    <row r="270" spans="1:1">
      <c r="A270" s="19">
        <v>1052</v>
      </c>
    </row>
    <row r="271" spans="1:1">
      <c r="A271" s="19">
        <v>1053</v>
      </c>
    </row>
    <row r="272" spans="1:1">
      <c r="A272" s="19">
        <v>1054</v>
      </c>
    </row>
    <row r="273" spans="1:1">
      <c r="A273" s="19">
        <v>1055</v>
      </c>
    </row>
    <row r="274" spans="1:1">
      <c r="A274" s="19">
        <v>1056</v>
      </c>
    </row>
    <row r="275" spans="1:1">
      <c r="A275" s="19">
        <v>1057</v>
      </c>
    </row>
    <row r="276" spans="1:1">
      <c r="A276" s="19">
        <v>1058</v>
      </c>
    </row>
    <row r="277" spans="1:1">
      <c r="A277" s="19">
        <v>1059</v>
      </c>
    </row>
    <row r="278" spans="1:1">
      <c r="A278" s="19">
        <v>1060</v>
      </c>
    </row>
    <row r="279" spans="1:1">
      <c r="A279" s="19">
        <v>1061</v>
      </c>
    </row>
    <row r="280" spans="1:1">
      <c r="A280" s="19">
        <v>1062</v>
      </c>
    </row>
    <row r="281" spans="1:1">
      <c r="A281" s="19">
        <v>1063</v>
      </c>
    </row>
    <row r="282" spans="1:1">
      <c r="A282" s="19">
        <v>1064</v>
      </c>
    </row>
    <row r="283" spans="1:1">
      <c r="A283" s="19">
        <v>1065</v>
      </c>
    </row>
    <row r="284" spans="1:1">
      <c r="A284" s="19">
        <v>1066</v>
      </c>
    </row>
    <row r="285" spans="1:1">
      <c r="A285" s="19">
        <v>1067</v>
      </c>
    </row>
    <row r="286" spans="1:1">
      <c r="A286" s="19">
        <v>1068</v>
      </c>
    </row>
    <row r="287" spans="1:1">
      <c r="A287" s="19">
        <v>1069</v>
      </c>
    </row>
    <row r="288" spans="1:1">
      <c r="A288" s="19">
        <v>1070</v>
      </c>
    </row>
    <row r="289" spans="1:1">
      <c r="A289" s="19">
        <v>1071</v>
      </c>
    </row>
    <row r="290" spans="1:1">
      <c r="A290" s="19">
        <v>1072</v>
      </c>
    </row>
    <row r="291" spans="1:1">
      <c r="A291" s="19">
        <v>1073</v>
      </c>
    </row>
    <row r="292" spans="1:1">
      <c r="A292" s="19">
        <v>1074</v>
      </c>
    </row>
    <row r="293" spans="1:1">
      <c r="A293" s="19">
        <v>1075</v>
      </c>
    </row>
    <row r="294" spans="1:1">
      <c r="A294" s="19">
        <v>1076</v>
      </c>
    </row>
    <row r="295" spans="1:1">
      <c r="A295" s="19">
        <v>1077</v>
      </c>
    </row>
    <row r="296" spans="1:1">
      <c r="A296" s="19">
        <v>1078</v>
      </c>
    </row>
    <row r="297" spans="1:1">
      <c r="A297" s="19">
        <v>1079</v>
      </c>
    </row>
    <row r="298" spans="1:1">
      <c r="A298" s="19">
        <v>1080</v>
      </c>
    </row>
    <row r="299" spans="1:1">
      <c r="A299" s="19">
        <v>1081</v>
      </c>
    </row>
    <row r="300" spans="1:1">
      <c r="A300" s="19">
        <v>1082</v>
      </c>
    </row>
    <row r="301" spans="1:1">
      <c r="A301" s="19">
        <v>1083</v>
      </c>
    </row>
    <row r="302" spans="1:1">
      <c r="A302" s="19">
        <v>1084</v>
      </c>
    </row>
    <row r="303" spans="1:1">
      <c r="A303" s="19">
        <v>1085</v>
      </c>
    </row>
    <row r="304" spans="1:1">
      <c r="A304" s="19">
        <v>1086</v>
      </c>
    </row>
    <row r="305" spans="1:1">
      <c r="A305" s="19">
        <v>1087</v>
      </c>
    </row>
    <row r="306" spans="1:1">
      <c r="A306" s="19">
        <v>1088</v>
      </c>
    </row>
    <row r="307" spans="1:1">
      <c r="A307" s="19">
        <v>1089</v>
      </c>
    </row>
    <row r="308" spans="1:1">
      <c r="A308" s="19">
        <v>1090</v>
      </c>
    </row>
    <row r="309" spans="1:1">
      <c r="A309" s="19">
        <v>1091</v>
      </c>
    </row>
    <row r="310" spans="1:1">
      <c r="A310" s="19">
        <v>1092</v>
      </c>
    </row>
    <row r="311" spans="1:1">
      <c r="A311" s="19">
        <v>1093</v>
      </c>
    </row>
    <row r="312" spans="1:1">
      <c r="A312" s="19">
        <v>1094</v>
      </c>
    </row>
    <row r="313" spans="1:1">
      <c r="A313" s="19">
        <v>1095</v>
      </c>
    </row>
    <row r="314" spans="1:1">
      <c r="A314" s="19">
        <v>1096</v>
      </c>
    </row>
    <row r="315" spans="1:1">
      <c r="A315" s="19">
        <v>1097</v>
      </c>
    </row>
    <row r="316" spans="1:1">
      <c r="A316" s="19">
        <v>1098</v>
      </c>
    </row>
    <row r="317" spans="1:1">
      <c r="A317" s="19">
        <v>1099</v>
      </c>
    </row>
    <row r="318" spans="1:1">
      <c r="A318" s="19">
        <v>1100</v>
      </c>
    </row>
    <row r="319" spans="1:1">
      <c r="A319" s="19">
        <v>1101</v>
      </c>
    </row>
    <row r="320" spans="1:1">
      <c r="A320" s="19">
        <v>1102</v>
      </c>
    </row>
    <row r="321" spans="1:1">
      <c r="A321" s="19">
        <v>1103</v>
      </c>
    </row>
    <row r="322" spans="1:1">
      <c r="A322" s="19">
        <v>1104</v>
      </c>
    </row>
    <row r="323" spans="1:1">
      <c r="A323" s="19">
        <v>1105</v>
      </c>
    </row>
    <row r="324" spans="1:1">
      <c r="A324" s="19">
        <v>1106</v>
      </c>
    </row>
    <row r="325" spans="1:1">
      <c r="A325" s="19">
        <v>1107</v>
      </c>
    </row>
    <row r="326" spans="1:1">
      <c r="A326" s="19">
        <v>1108</v>
      </c>
    </row>
    <row r="327" spans="1:1">
      <c r="A327" s="19">
        <v>1109</v>
      </c>
    </row>
    <row r="328" spans="1:1">
      <c r="A328" s="19">
        <v>1110</v>
      </c>
    </row>
    <row r="329" spans="1:1">
      <c r="A329" s="19">
        <v>1111</v>
      </c>
    </row>
    <row r="330" spans="1:1">
      <c r="A330" s="19">
        <v>1112</v>
      </c>
    </row>
    <row r="331" spans="1:1">
      <c r="A331" s="19">
        <v>1113</v>
      </c>
    </row>
    <row r="332" spans="1:1">
      <c r="A332" s="19">
        <v>1114</v>
      </c>
    </row>
    <row r="333" spans="1:1">
      <c r="A333" s="19">
        <v>1115</v>
      </c>
    </row>
    <row r="334" spans="1:1">
      <c r="A334" s="19">
        <v>1116</v>
      </c>
    </row>
    <row r="335" spans="1:1">
      <c r="A335" s="19">
        <v>1117</v>
      </c>
    </row>
    <row r="336" spans="1:1">
      <c r="A336" s="19">
        <v>1118</v>
      </c>
    </row>
    <row r="337" spans="1:1">
      <c r="A337" s="19">
        <v>1119</v>
      </c>
    </row>
    <row r="338" spans="1:1">
      <c r="A338" s="19">
        <v>1120</v>
      </c>
    </row>
    <row r="339" spans="1:1">
      <c r="A339" s="19">
        <v>1121</v>
      </c>
    </row>
    <row r="340" spans="1:1">
      <c r="A340" s="19">
        <v>1122</v>
      </c>
    </row>
    <row r="341" spans="1:1">
      <c r="A341" s="19">
        <v>1123</v>
      </c>
    </row>
    <row r="342" spans="1:1">
      <c r="A342" s="19">
        <v>1124</v>
      </c>
    </row>
    <row r="343" spans="1:1">
      <c r="A343" s="19">
        <v>1125</v>
      </c>
    </row>
    <row r="344" spans="1:1">
      <c r="A344" s="19">
        <v>1126</v>
      </c>
    </row>
    <row r="345" spans="1:1">
      <c r="A345" s="19">
        <v>1127</v>
      </c>
    </row>
    <row r="346" spans="1:1">
      <c r="A346" s="19">
        <v>1128</v>
      </c>
    </row>
    <row r="347" spans="1:1">
      <c r="A347" s="19">
        <v>1129</v>
      </c>
    </row>
    <row r="348" spans="1:1">
      <c r="A348" s="19">
        <v>1130</v>
      </c>
    </row>
    <row r="349" spans="1:1">
      <c r="A349" s="19">
        <v>1131</v>
      </c>
    </row>
    <row r="350" spans="1:1">
      <c r="A350" s="19">
        <v>1132</v>
      </c>
    </row>
    <row r="351" spans="1:1">
      <c r="A351" s="19">
        <v>1133</v>
      </c>
    </row>
    <row r="352" spans="1:1">
      <c r="A352" s="19">
        <v>1134</v>
      </c>
    </row>
    <row r="353" spans="1:1">
      <c r="A353" s="19">
        <v>1135</v>
      </c>
    </row>
    <row r="354" spans="1:1">
      <c r="A354" s="19">
        <v>1136</v>
      </c>
    </row>
    <row r="355" spans="1:1">
      <c r="A355" s="19">
        <v>1137</v>
      </c>
    </row>
    <row r="356" spans="1:1">
      <c r="A356" s="19">
        <v>1138</v>
      </c>
    </row>
    <row r="357" spans="1:1">
      <c r="A357" s="19">
        <v>1139</v>
      </c>
    </row>
    <row r="358" spans="1:1">
      <c r="A358" s="19">
        <v>1140</v>
      </c>
    </row>
    <row r="359" spans="1:1">
      <c r="A359" s="19">
        <v>1141</v>
      </c>
    </row>
    <row r="360" spans="1:1">
      <c r="A360" s="19">
        <v>1142</v>
      </c>
    </row>
    <row r="361" spans="1:1">
      <c r="A361" s="19">
        <v>1143</v>
      </c>
    </row>
    <row r="362" spans="1:1">
      <c r="A362" s="19">
        <v>1144</v>
      </c>
    </row>
    <row r="363" spans="1:1">
      <c r="A363" s="19">
        <v>1145</v>
      </c>
    </row>
    <row r="364" spans="1:1">
      <c r="A364" s="19">
        <v>1146</v>
      </c>
    </row>
    <row r="365" spans="1:1">
      <c r="A365" s="19">
        <v>1147</v>
      </c>
    </row>
    <row r="366" spans="1:1">
      <c r="A366" s="19">
        <v>1148</v>
      </c>
    </row>
    <row r="367" spans="1:1">
      <c r="A367" s="19">
        <v>1149</v>
      </c>
    </row>
    <row r="368" spans="1:1">
      <c r="A368" s="19">
        <v>1150</v>
      </c>
    </row>
    <row r="369" spans="1:1">
      <c r="A369" s="19">
        <v>1151</v>
      </c>
    </row>
    <row r="370" spans="1:1">
      <c r="A370" s="19">
        <v>1152</v>
      </c>
    </row>
    <row r="371" spans="1:1">
      <c r="A371" s="19">
        <v>1153</v>
      </c>
    </row>
    <row r="372" spans="1:1">
      <c r="A372" s="19">
        <v>1154</v>
      </c>
    </row>
    <row r="373" spans="1:1">
      <c r="A373" s="19">
        <v>1155</v>
      </c>
    </row>
    <row r="374" spans="1:1">
      <c r="A374" s="19">
        <v>1156</v>
      </c>
    </row>
    <row r="375" spans="1:1">
      <c r="A375" s="19">
        <v>1157</v>
      </c>
    </row>
    <row r="376" spans="1:1">
      <c r="A376" s="19">
        <v>1158</v>
      </c>
    </row>
    <row r="377" spans="1:1">
      <c r="A377" s="19">
        <v>1159</v>
      </c>
    </row>
    <row r="378" spans="1:1">
      <c r="A378" s="19">
        <v>1160</v>
      </c>
    </row>
    <row r="379" spans="1:1">
      <c r="A379" s="19">
        <v>1161</v>
      </c>
    </row>
    <row r="380" spans="1:1">
      <c r="A380" s="19">
        <v>1162</v>
      </c>
    </row>
    <row r="381" spans="1:1">
      <c r="A381" s="19">
        <v>1163</v>
      </c>
    </row>
    <row r="382" spans="1:1">
      <c r="A382" s="19">
        <v>1164</v>
      </c>
    </row>
    <row r="383" spans="1:1">
      <c r="A383" s="19">
        <v>1165</v>
      </c>
    </row>
    <row r="384" spans="1:1">
      <c r="A384" s="19">
        <v>1166</v>
      </c>
    </row>
    <row r="385" spans="1:1">
      <c r="A385" s="19">
        <v>1167</v>
      </c>
    </row>
    <row r="386" spans="1:1">
      <c r="A386" s="19">
        <v>1168</v>
      </c>
    </row>
    <row r="387" spans="1:1">
      <c r="A387" s="19">
        <v>1169</v>
      </c>
    </row>
    <row r="388" spans="1:1">
      <c r="A388" s="19">
        <v>1170</v>
      </c>
    </row>
    <row r="389" spans="1:1">
      <c r="A389" s="19">
        <v>1171</v>
      </c>
    </row>
    <row r="390" spans="1:1">
      <c r="A390" s="19">
        <v>1172</v>
      </c>
    </row>
    <row r="391" spans="1:1">
      <c r="A391" s="19">
        <v>1173</v>
      </c>
    </row>
    <row r="392" spans="1:1">
      <c r="A392" s="19">
        <v>1174</v>
      </c>
    </row>
    <row r="393" spans="1:1">
      <c r="A393" s="19">
        <v>1175</v>
      </c>
    </row>
    <row r="394" spans="1:1">
      <c r="A394" s="19">
        <v>1176</v>
      </c>
    </row>
    <row r="395" spans="1:1">
      <c r="A395" s="19">
        <v>1177</v>
      </c>
    </row>
    <row r="396" spans="1:1">
      <c r="A396" s="19">
        <v>1178</v>
      </c>
    </row>
    <row r="397" spans="1:1">
      <c r="A397" s="19">
        <v>1179</v>
      </c>
    </row>
    <row r="398" spans="1:1">
      <c r="A398" s="19">
        <v>1180</v>
      </c>
    </row>
    <row r="399" spans="1:1">
      <c r="A399" s="19">
        <v>1181</v>
      </c>
    </row>
    <row r="400" spans="1:1">
      <c r="A400" s="19">
        <v>1182</v>
      </c>
    </row>
    <row r="401" spans="1:1">
      <c r="A401" s="19">
        <v>1183</v>
      </c>
    </row>
    <row r="402" spans="1:1">
      <c r="A402" s="19">
        <v>1184</v>
      </c>
    </row>
    <row r="403" spans="1:1">
      <c r="A403" s="19">
        <v>1185</v>
      </c>
    </row>
    <row r="404" spans="1:1">
      <c r="A404" s="19">
        <v>1186</v>
      </c>
    </row>
    <row r="405" spans="1:1">
      <c r="A405" s="19">
        <v>1187</v>
      </c>
    </row>
    <row r="406" spans="1:1">
      <c r="A406" s="19">
        <v>1188</v>
      </c>
    </row>
    <row r="407" spans="1:1">
      <c r="A407" s="19">
        <v>1189</v>
      </c>
    </row>
    <row r="408" spans="1:1">
      <c r="A408" s="19">
        <v>1190</v>
      </c>
    </row>
    <row r="409" spans="1:1">
      <c r="A409" s="19">
        <v>1191</v>
      </c>
    </row>
    <row r="410" spans="1:1">
      <c r="A410" s="19">
        <v>1192</v>
      </c>
    </row>
    <row r="411" spans="1:1">
      <c r="A411" s="19">
        <v>1193</v>
      </c>
    </row>
    <row r="412" spans="1:1">
      <c r="A412" s="19">
        <v>1194</v>
      </c>
    </row>
    <row r="413" spans="1:1">
      <c r="A413" s="19">
        <v>1195</v>
      </c>
    </row>
    <row r="414" spans="1:1">
      <c r="A414" s="19">
        <v>1196</v>
      </c>
    </row>
    <row r="415" spans="1:1">
      <c r="A415" s="19">
        <v>1197</v>
      </c>
    </row>
    <row r="416" spans="1:1">
      <c r="A416" s="19">
        <v>1198</v>
      </c>
    </row>
    <row r="417" spans="1:1">
      <c r="A417" s="19">
        <v>1199</v>
      </c>
    </row>
    <row r="418" spans="1:1">
      <c r="A418" s="19">
        <v>1200</v>
      </c>
    </row>
    <row r="419" spans="1:1">
      <c r="A419" s="19">
        <v>1201</v>
      </c>
    </row>
    <row r="420" spans="1:1">
      <c r="A420" s="19">
        <v>1202</v>
      </c>
    </row>
    <row r="421" spans="1:1">
      <c r="A421" s="19">
        <v>1203</v>
      </c>
    </row>
    <row r="422" spans="1:1">
      <c r="A422" s="19">
        <v>1204</v>
      </c>
    </row>
    <row r="423" spans="1:1">
      <c r="A423" s="19">
        <v>1205</v>
      </c>
    </row>
    <row r="424" spans="1:1">
      <c r="A424" s="19">
        <v>1206</v>
      </c>
    </row>
    <row r="425" spans="1:1">
      <c r="A425" s="19">
        <v>1207</v>
      </c>
    </row>
    <row r="426" spans="1:1">
      <c r="A426" s="19">
        <v>1208</v>
      </c>
    </row>
    <row r="427" spans="1:1">
      <c r="A427" s="19">
        <v>1209</v>
      </c>
    </row>
    <row r="428" spans="1:1">
      <c r="A428" s="19">
        <v>1210</v>
      </c>
    </row>
    <row r="429" spans="1:1">
      <c r="A429" s="19">
        <v>1211</v>
      </c>
    </row>
    <row r="430" spans="1:1">
      <c r="A430" s="19">
        <v>1212</v>
      </c>
    </row>
    <row r="431" spans="1:1">
      <c r="A431" s="19">
        <v>1213</v>
      </c>
    </row>
    <row r="432" spans="1:1">
      <c r="A432" s="19">
        <v>1214</v>
      </c>
    </row>
    <row r="433" spans="1:1">
      <c r="A433" s="19">
        <v>1215</v>
      </c>
    </row>
    <row r="434" spans="1:1">
      <c r="A434" s="19">
        <v>1216</v>
      </c>
    </row>
    <row r="435" spans="1:1">
      <c r="A435" s="19">
        <v>1217</v>
      </c>
    </row>
    <row r="436" spans="1:1">
      <c r="A436" s="19">
        <v>1218</v>
      </c>
    </row>
    <row r="437" spans="1:1">
      <c r="A437" s="19">
        <v>1219</v>
      </c>
    </row>
    <row r="438" spans="1:1">
      <c r="A438" s="19">
        <v>1220</v>
      </c>
    </row>
    <row r="439" spans="1:1">
      <c r="A439" s="19">
        <v>1221</v>
      </c>
    </row>
    <row r="440" spans="1:1">
      <c r="A440" s="19">
        <v>1222</v>
      </c>
    </row>
    <row r="441" spans="1:1">
      <c r="A441" s="19">
        <v>1223</v>
      </c>
    </row>
    <row r="442" spans="1:1">
      <c r="A442" s="19">
        <v>1224</v>
      </c>
    </row>
    <row r="443" spans="1:1">
      <c r="A443" s="19">
        <v>1225</v>
      </c>
    </row>
    <row r="444" spans="1:1">
      <c r="A444" s="19">
        <v>1226</v>
      </c>
    </row>
    <row r="445" spans="1:1">
      <c r="A445" s="19">
        <v>1227</v>
      </c>
    </row>
    <row r="446" spans="1:1">
      <c r="A446" s="19">
        <v>1228</v>
      </c>
    </row>
    <row r="447" spans="1:1">
      <c r="A447" s="19">
        <v>1229</v>
      </c>
    </row>
    <row r="448" spans="1:1">
      <c r="A448" s="19">
        <v>1230</v>
      </c>
    </row>
    <row r="449" spans="1:1">
      <c r="A449" s="19">
        <v>1231</v>
      </c>
    </row>
    <row r="450" spans="1:1">
      <c r="A450" s="19">
        <v>1232</v>
      </c>
    </row>
    <row r="451" spans="1:1">
      <c r="A451" s="19">
        <v>1233</v>
      </c>
    </row>
    <row r="452" spans="1:1">
      <c r="A452" s="19">
        <v>1234</v>
      </c>
    </row>
    <row r="453" spans="1:1">
      <c r="A453" s="19">
        <v>1235</v>
      </c>
    </row>
    <row r="454" spans="1:1">
      <c r="A454" s="19">
        <v>1236</v>
      </c>
    </row>
    <row r="455" spans="1:1">
      <c r="A455" s="19">
        <v>1237</v>
      </c>
    </row>
    <row r="456" spans="1:1">
      <c r="A456" s="19">
        <v>1238</v>
      </c>
    </row>
    <row r="457" spans="1:1">
      <c r="A457" s="19">
        <v>1239</v>
      </c>
    </row>
    <row r="458" spans="1:1">
      <c r="A458" s="19">
        <v>1240</v>
      </c>
    </row>
    <row r="459" spans="1:1">
      <c r="A459" s="19">
        <v>1241</v>
      </c>
    </row>
    <row r="460" spans="1:1">
      <c r="A460" s="19">
        <v>1242</v>
      </c>
    </row>
    <row r="461" spans="1:1">
      <c r="A461" s="19">
        <v>1243</v>
      </c>
    </row>
    <row r="462" spans="1:1">
      <c r="A462" s="19">
        <v>1244</v>
      </c>
    </row>
    <row r="463" spans="1:1">
      <c r="A463" s="19">
        <v>1245</v>
      </c>
    </row>
    <row r="464" spans="1:1">
      <c r="A464" s="19">
        <v>1246</v>
      </c>
    </row>
    <row r="465" spans="1:1">
      <c r="A465" s="19">
        <v>1247</v>
      </c>
    </row>
    <row r="466" spans="1:1">
      <c r="A466" s="19">
        <v>1248</v>
      </c>
    </row>
    <row r="467" spans="1:1">
      <c r="A467" s="19">
        <v>1249</v>
      </c>
    </row>
    <row r="468" spans="1:1">
      <c r="A468" s="19">
        <v>1250</v>
      </c>
    </row>
    <row r="469" spans="1:1">
      <c r="A469" s="19">
        <v>1251</v>
      </c>
    </row>
    <row r="470" spans="1:1">
      <c r="A470" s="19">
        <v>1252</v>
      </c>
    </row>
    <row r="471" spans="1:1">
      <c r="A471" s="19">
        <v>1253</v>
      </c>
    </row>
    <row r="472" spans="1:1">
      <c r="A472" s="19">
        <v>1254</v>
      </c>
    </row>
    <row r="473" spans="1:1">
      <c r="A473" s="19">
        <v>1255</v>
      </c>
    </row>
    <row r="474" spans="1:1">
      <c r="A474" s="19">
        <v>1256</v>
      </c>
    </row>
    <row r="475" spans="1:1">
      <c r="A475" s="19">
        <v>1257</v>
      </c>
    </row>
    <row r="476" spans="1:1">
      <c r="A476" s="19">
        <v>1258</v>
      </c>
    </row>
    <row r="477" spans="1:1">
      <c r="A477" s="19">
        <v>1259</v>
      </c>
    </row>
    <row r="478" spans="1:1">
      <c r="A478" s="19">
        <v>1260</v>
      </c>
    </row>
    <row r="479" spans="1:1">
      <c r="A479" s="19">
        <v>1261</v>
      </c>
    </row>
    <row r="480" spans="1:1">
      <c r="A480" s="19">
        <v>1262</v>
      </c>
    </row>
    <row r="481" spans="1:1">
      <c r="A481" s="19">
        <v>1263</v>
      </c>
    </row>
    <row r="482" spans="1:1">
      <c r="A482" s="19">
        <v>1264</v>
      </c>
    </row>
    <row r="483" spans="1:1">
      <c r="A483" s="19">
        <v>1265</v>
      </c>
    </row>
    <row r="484" spans="1:1">
      <c r="A484" s="19">
        <v>1266</v>
      </c>
    </row>
    <row r="485" spans="1:1">
      <c r="A485" s="19">
        <v>1267</v>
      </c>
    </row>
    <row r="486" spans="1:1">
      <c r="A486" s="19">
        <v>1268</v>
      </c>
    </row>
    <row r="487" spans="1:1">
      <c r="A487" s="19">
        <v>1269</v>
      </c>
    </row>
    <row r="488" spans="1:1">
      <c r="A488" s="19">
        <v>1270</v>
      </c>
    </row>
    <row r="489" spans="1:1">
      <c r="A489" s="19">
        <v>1271</v>
      </c>
    </row>
    <row r="490" spans="1:1">
      <c r="A490" s="19">
        <v>1272</v>
      </c>
    </row>
    <row r="491" spans="1:1">
      <c r="A491" s="19">
        <v>1273</v>
      </c>
    </row>
    <row r="492" spans="1:1">
      <c r="A492" s="19">
        <v>1274</v>
      </c>
    </row>
    <row r="493" spans="1:1">
      <c r="A493" s="19">
        <v>1275</v>
      </c>
    </row>
    <row r="494" spans="1:1">
      <c r="A494" s="19">
        <v>1276</v>
      </c>
    </row>
    <row r="495" spans="1:1">
      <c r="A495" s="19">
        <v>1277</v>
      </c>
    </row>
    <row r="496" spans="1:1">
      <c r="A496" s="19">
        <v>1278</v>
      </c>
    </row>
    <row r="497" spans="1:1">
      <c r="A497" s="19">
        <v>1279</v>
      </c>
    </row>
    <row r="498" spans="1:1">
      <c r="A498" s="19">
        <v>1280</v>
      </c>
    </row>
    <row r="499" spans="1:1">
      <c r="A499" s="19">
        <v>1281</v>
      </c>
    </row>
    <row r="500" spans="1:1">
      <c r="A500" s="19">
        <v>1282</v>
      </c>
    </row>
    <row r="501" spans="1:1">
      <c r="A501" s="19">
        <v>1283</v>
      </c>
    </row>
    <row r="502" spans="1:1">
      <c r="A502" s="19">
        <v>1284</v>
      </c>
    </row>
    <row r="503" spans="1:1">
      <c r="A503" s="19">
        <v>1285</v>
      </c>
    </row>
    <row r="504" spans="1:1">
      <c r="A504" s="19">
        <v>1286</v>
      </c>
    </row>
    <row r="505" spans="1:1">
      <c r="A505" s="19">
        <v>1287</v>
      </c>
    </row>
    <row r="506" spans="1:1">
      <c r="A506" s="19">
        <v>1288</v>
      </c>
    </row>
    <row r="507" spans="1:1">
      <c r="A507" s="19">
        <v>1289</v>
      </c>
    </row>
    <row r="508" spans="1:1">
      <c r="A508" s="19">
        <v>1290</v>
      </c>
    </row>
    <row r="509" spans="1:1">
      <c r="A509" s="19">
        <v>1291</v>
      </c>
    </row>
    <row r="510" spans="1:1">
      <c r="A510" s="19">
        <v>1292</v>
      </c>
    </row>
    <row r="511" spans="1:1">
      <c r="A511" s="19">
        <v>1293</v>
      </c>
    </row>
    <row r="512" spans="1:1">
      <c r="A512" s="19">
        <v>1294</v>
      </c>
    </row>
    <row r="513" spans="1:1">
      <c r="A513" s="19">
        <v>1295</v>
      </c>
    </row>
    <row r="514" spans="1:1">
      <c r="A514" s="19">
        <v>1296</v>
      </c>
    </row>
    <row r="515" spans="1:1">
      <c r="A515" s="19">
        <v>1297</v>
      </c>
    </row>
    <row r="516" spans="1:1">
      <c r="A516" s="19">
        <v>1298</v>
      </c>
    </row>
    <row r="517" spans="1:1">
      <c r="A517" s="19">
        <v>1299</v>
      </c>
    </row>
    <row r="518" spans="1:1">
      <c r="A518" s="19">
        <v>1300</v>
      </c>
    </row>
    <row r="519" spans="1:1">
      <c r="A519" s="19">
        <v>1301</v>
      </c>
    </row>
    <row r="520" spans="1:1">
      <c r="A520" s="19">
        <v>1302</v>
      </c>
    </row>
    <row r="521" spans="1:1">
      <c r="A521" s="19">
        <v>1303</v>
      </c>
    </row>
    <row r="522" spans="1:1">
      <c r="A522" s="19">
        <v>1304</v>
      </c>
    </row>
    <row r="523" spans="1:1">
      <c r="A523" s="19">
        <v>1305</v>
      </c>
    </row>
    <row r="524" spans="1:1">
      <c r="A524" s="19">
        <v>1306</v>
      </c>
    </row>
    <row r="525" spans="1:1">
      <c r="A525" s="19">
        <v>1307</v>
      </c>
    </row>
    <row r="526" spans="1:1">
      <c r="A526" s="19">
        <v>1308</v>
      </c>
    </row>
    <row r="527" spans="1:1">
      <c r="A527" s="19">
        <v>1309</v>
      </c>
    </row>
    <row r="528" spans="1:1">
      <c r="A528" s="19">
        <v>1310</v>
      </c>
    </row>
    <row r="529" spans="1:1">
      <c r="A529" s="19">
        <v>1311</v>
      </c>
    </row>
    <row r="530" spans="1:1">
      <c r="A530" s="19">
        <v>1312</v>
      </c>
    </row>
    <row r="531" spans="1:1">
      <c r="A531" s="19">
        <v>1313</v>
      </c>
    </row>
    <row r="532" spans="1:1">
      <c r="A532" s="19">
        <v>1314</v>
      </c>
    </row>
    <row r="533" spans="1:1">
      <c r="A533" s="19">
        <v>1315</v>
      </c>
    </row>
    <row r="534" spans="1:1">
      <c r="A534" s="19">
        <v>1316</v>
      </c>
    </row>
    <row r="535" spans="1:1">
      <c r="A535" s="19">
        <v>1317</v>
      </c>
    </row>
    <row r="536" spans="1:1">
      <c r="A536" s="19">
        <v>1318</v>
      </c>
    </row>
    <row r="537" spans="1:1">
      <c r="A537" s="19">
        <v>1319</v>
      </c>
    </row>
    <row r="538" spans="1:1">
      <c r="A538" s="19">
        <v>1320</v>
      </c>
    </row>
    <row r="539" spans="1:1">
      <c r="A539" s="19">
        <v>1321</v>
      </c>
    </row>
    <row r="540" spans="1:1">
      <c r="A540" s="19">
        <v>1322</v>
      </c>
    </row>
    <row r="541" spans="1:1">
      <c r="A541" s="19">
        <v>1323</v>
      </c>
    </row>
    <row r="542" spans="1:1">
      <c r="A542" s="19">
        <v>1324</v>
      </c>
    </row>
    <row r="543" spans="1:1">
      <c r="A543" s="19">
        <v>1325</v>
      </c>
    </row>
    <row r="544" spans="1:1">
      <c r="A544" s="19">
        <v>1326</v>
      </c>
    </row>
    <row r="545" spans="1:1">
      <c r="A545" s="19">
        <v>1327</v>
      </c>
    </row>
    <row r="546" spans="1:1">
      <c r="A546" s="19">
        <v>1328</v>
      </c>
    </row>
    <row r="547" spans="1:1">
      <c r="A547" s="19">
        <v>1329</v>
      </c>
    </row>
    <row r="548" spans="1:1">
      <c r="A548" s="19">
        <v>1330</v>
      </c>
    </row>
    <row r="549" spans="1:1">
      <c r="A549" s="19">
        <v>1331</v>
      </c>
    </row>
    <row r="550" spans="1:1">
      <c r="A550" s="19">
        <v>1332</v>
      </c>
    </row>
    <row r="551" spans="1:1">
      <c r="A551" s="19">
        <v>1333</v>
      </c>
    </row>
    <row r="552" spans="1:1">
      <c r="A552" s="19">
        <v>1334</v>
      </c>
    </row>
    <row r="553" spans="1:1">
      <c r="A553" s="19">
        <v>1335</v>
      </c>
    </row>
    <row r="554" spans="1:1">
      <c r="A554" s="19">
        <v>1336</v>
      </c>
    </row>
    <row r="555" spans="1:1">
      <c r="A555" s="19">
        <v>1337</v>
      </c>
    </row>
    <row r="556" spans="1:1">
      <c r="A556" s="19">
        <v>1338</v>
      </c>
    </row>
    <row r="557" spans="1:1">
      <c r="A557" s="19">
        <v>1339</v>
      </c>
    </row>
    <row r="558" spans="1:1">
      <c r="A558" s="19">
        <v>1340</v>
      </c>
    </row>
    <row r="559" spans="1:1">
      <c r="A559" s="19">
        <v>1341</v>
      </c>
    </row>
    <row r="560" spans="1:1">
      <c r="A560" s="19">
        <v>1342</v>
      </c>
    </row>
    <row r="561" spans="1:1">
      <c r="A561" s="19">
        <v>1343</v>
      </c>
    </row>
    <row r="562" spans="1:1">
      <c r="A562" s="19">
        <v>1344</v>
      </c>
    </row>
    <row r="563" spans="1:1">
      <c r="A563" s="19">
        <v>1345</v>
      </c>
    </row>
    <row r="564" spans="1:1">
      <c r="A564" s="19">
        <v>1346</v>
      </c>
    </row>
    <row r="565" spans="1:1">
      <c r="A565" s="19">
        <v>1347</v>
      </c>
    </row>
    <row r="566" spans="1:1">
      <c r="A566" s="19">
        <v>1348</v>
      </c>
    </row>
    <row r="567" spans="1:1">
      <c r="A567" s="19">
        <v>1349</v>
      </c>
    </row>
    <row r="568" spans="1:1">
      <c r="A568" s="19">
        <v>1350</v>
      </c>
    </row>
    <row r="569" spans="1:1">
      <c r="A569" s="19">
        <v>1351</v>
      </c>
    </row>
    <row r="570" spans="1:1">
      <c r="A570" s="19">
        <v>1352</v>
      </c>
    </row>
    <row r="571" spans="1:1">
      <c r="A571" s="19">
        <v>1353</v>
      </c>
    </row>
    <row r="572" spans="1:1">
      <c r="A572" s="19">
        <v>1354</v>
      </c>
    </row>
    <row r="573" spans="1:1">
      <c r="A573" s="19">
        <v>1355</v>
      </c>
    </row>
    <row r="574" spans="1:1">
      <c r="A574" s="19">
        <v>1356</v>
      </c>
    </row>
    <row r="575" spans="1:1">
      <c r="A575" s="19">
        <v>1357</v>
      </c>
    </row>
    <row r="576" spans="1:1">
      <c r="A576" s="19">
        <v>1358</v>
      </c>
    </row>
    <row r="577" spans="1:1">
      <c r="A577" s="19">
        <v>1359</v>
      </c>
    </row>
    <row r="578" spans="1:1">
      <c r="A578" s="19">
        <v>1360</v>
      </c>
    </row>
    <row r="579" spans="1:1">
      <c r="A579" s="19">
        <v>1361</v>
      </c>
    </row>
    <row r="580" spans="1:1">
      <c r="A580" s="19">
        <v>1362</v>
      </c>
    </row>
    <row r="581" spans="1:1">
      <c r="A581" s="19">
        <v>1363</v>
      </c>
    </row>
    <row r="582" spans="1:1">
      <c r="A582" s="19">
        <v>1364</v>
      </c>
    </row>
    <row r="583" spans="1:1">
      <c r="A583" s="19">
        <v>1365</v>
      </c>
    </row>
    <row r="584" spans="1:1">
      <c r="A584" s="19">
        <v>1366</v>
      </c>
    </row>
    <row r="585" spans="1:1">
      <c r="A585" s="19">
        <v>1367</v>
      </c>
    </row>
    <row r="586" spans="1:1">
      <c r="A586" s="19">
        <v>1368</v>
      </c>
    </row>
    <row r="587" spans="1:1">
      <c r="A587" s="19">
        <v>1369</v>
      </c>
    </row>
    <row r="588" spans="1:1">
      <c r="A588" s="19">
        <v>1370</v>
      </c>
    </row>
    <row r="589" spans="1:1">
      <c r="A589" s="19">
        <v>1371</v>
      </c>
    </row>
    <row r="590" spans="1:1">
      <c r="A590" s="19">
        <v>1372</v>
      </c>
    </row>
    <row r="591" spans="1:1">
      <c r="A591" s="19">
        <v>1373</v>
      </c>
    </row>
    <row r="592" spans="1:1">
      <c r="A592" s="19">
        <v>1374</v>
      </c>
    </row>
    <row r="593" spans="1:1">
      <c r="A593" s="19">
        <v>1375</v>
      </c>
    </row>
    <row r="594" spans="1:1">
      <c r="A594" s="19">
        <v>1376</v>
      </c>
    </row>
    <row r="595" spans="1:1">
      <c r="A595" s="19">
        <v>1377</v>
      </c>
    </row>
    <row r="596" spans="1:1">
      <c r="A596" s="19">
        <v>1378</v>
      </c>
    </row>
    <row r="597" spans="1:1">
      <c r="A597" s="19">
        <v>1379</v>
      </c>
    </row>
    <row r="598" spans="1:1">
      <c r="A598" s="19">
        <v>1380</v>
      </c>
    </row>
    <row r="599" spans="1:1">
      <c r="A599" s="19">
        <v>1381</v>
      </c>
    </row>
    <row r="600" spans="1:1">
      <c r="A600" s="19">
        <v>1382</v>
      </c>
    </row>
    <row r="601" spans="1:1">
      <c r="A601" s="19">
        <v>1383</v>
      </c>
    </row>
    <row r="602" spans="1:1">
      <c r="A602" s="19">
        <v>1384</v>
      </c>
    </row>
    <row r="603" spans="1:1">
      <c r="A603" s="19">
        <v>1385</v>
      </c>
    </row>
    <row r="604" spans="1:1">
      <c r="A604" s="19">
        <v>1386</v>
      </c>
    </row>
    <row r="605" spans="1:1">
      <c r="A605" s="19">
        <v>1387</v>
      </c>
    </row>
    <row r="606" spans="1:1">
      <c r="A606" s="19">
        <v>1388</v>
      </c>
    </row>
    <row r="607" spans="1:1">
      <c r="A607" s="19">
        <v>1389</v>
      </c>
    </row>
    <row r="608" spans="1:1">
      <c r="A608" s="19">
        <v>1390</v>
      </c>
    </row>
    <row r="609" spans="1:1">
      <c r="A609" s="19">
        <v>1391</v>
      </c>
    </row>
    <row r="610" spans="1:1">
      <c r="A610" s="19">
        <v>1392</v>
      </c>
    </row>
    <row r="611" spans="1:1">
      <c r="A611" s="19">
        <v>1393</v>
      </c>
    </row>
    <row r="612" spans="1:1">
      <c r="A612" s="19">
        <v>1394</v>
      </c>
    </row>
    <row r="613" spans="1:1">
      <c r="A613" s="19">
        <v>1395</v>
      </c>
    </row>
    <row r="614" spans="1:1">
      <c r="A614" s="19">
        <v>1396</v>
      </c>
    </row>
    <row r="615" spans="1:1">
      <c r="A615" s="19">
        <v>1397</v>
      </c>
    </row>
    <row r="616" spans="1:1">
      <c r="A616" s="19">
        <v>1398</v>
      </c>
    </row>
    <row r="617" spans="1:1">
      <c r="A617" s="19">
        <v>1399</v>
      </c>
    </row>
    <row r="618" spans="1:1">
      <c r="A618" s="19">
        <v>1400</v>
      </c>
    </row>
    <row r="619" spans="1:1">
      <c r="A619" s="19">
        <v>1401</v>
      </c>
    </row>
    <row r="620" spans="1:1">
      <c r="A620" s="19">
        <v>1402</v>
      </c>
    </row>
    <row r="621" spans="1:1">
      <c r="A621" s="19">
        <v>1403</v>
      </c>
    </row>
    <row r="622" spans="1:1">
      <c r="A622" s="19">
        <v>1404</v>
      </c>
    </row>
    <row r="623" spans="1:1">
      <c r="A623" s="19">
        <v>1405</v>
      </c>
    </row>
    <row r="624" spans="1:1">
      <c r="A624" s="19">
        <v>1406</v>
      </c>
    </row>
    <row r="625" spans="1:1">
      <c r="A625" s="19">
        <v>1407</v>
      </c>
    </row>
    <row r="626" spans="1:1">
      <c r="A626" s="19">
        <v>1408</v>
      </c>
    </row>
    <row r="627" spans="1:1">
      <c r="A627" s="19">
        <v>1409</v>
      </c>
    </row>
    <row r="628" spans="1:1">
      <c r="A628" s="19">
        <v>1410</v>
      </c>
    </row>
    <row r="629" spans="1:1">
      <c r="A629" s="19">
        <v>1411</v>
      </c>
    </row>
    <row r="630" spans="1:1">
      <c r="A630" s="19">
        <v>1412</v>
      </c>
    </row>
    <row r="631" spans="1:1">
      <c r="A631" s="19">
        <v>1413</v>
      </c>
    </row>
    <row r="632" spans="1:1">
      <c r="A632" s="19">
        <v>1414</v>
      </c>
    </row>
    <row r="633" spans="1:1">
      <c r="A633" s="19">
        <v>1415</v>
      </c>
    </row>
    <row r="634" spans="1:1">
      <c r="A634" s="19">
        <v>1416</v>
      </c>
    </row>
    <row r="635" spans="1:1">
      <c r="A635" s="19">
        <v>1417</v>
      </c>
    </row>
    <row r="636" spans="1:1">
      <c r="A636" s="19">
        <v>1418</v>
      </c>
    </row>
    <row r="637" spans="1:1">
      <c r="A637" s="19">
        <v>1419</v>
      </c>
    </row>
    <row r="638" spans="1:1">
      <c r="A638" s="19">
        <v>1420</v>
      </c>
    </row>
    <row r="639" spans="1:1">
      <c r="A639" s="19">
        <v>1421</v>
      </c>
    </row>
    <row r="640" spans="1:1">
      <c r="A640" s="19">
        <v>1422</v>
      </c>
    </row>
    <row r="641" spans="1:1">
      <c r="A641" s="19">
        <v>1423</v>
      </c>
    </row>
    <row r="642" spans="1:1">
      <c r="A642" s="19">
        <v>1424</v>
      </c>
    </row>
    <row r="643" spans="1:1">
      <c r="A643" s="19">
        <v>1425</v>
      </c>
    </row>
    <row r="644" spans="1:1">
      <c r="A644" s="19">
        <v>1426</v>
      </c>
    </row>
    <row r="645" spans="1:1">
      <c r="A645" s="19">
        <v>1427</v>
      </c>
    </row>
    <row r="646" spans="1:1">
      <c r="A646" s="19">
        <v>1428</v>
      </c>
    </row>
    <row r="647" spans="1:1">
      <c r="A647" s="19">
        <v>1429</v>
      </c>
    </row>
    <row r="648" spans="1:1">
      <c r="A648" s="19">
        <v>1430</v>
      </c>
    </row>
    <row r="649" spans="1:1">
      <c r="A649" s="19">
        <v>1431</v>
      </c>
    </row>
    <row r="650" spans="1:1">
      <c r="A650" s="19">
        <v>1432</v>
      </c>
    </row>
    <row r="651" spans="1:1">
      <c r="A651" s="19">
        <v>1433</v>
      </c>
    </row>
    <row r="652" spans="1:1">
      <c r="A652" s="19">
        <v>1434</v>
      </c>
    </row>
    <row r="653" spans="1:1">
      <c r="A653" s="19">
        <v>1435</v>
      </c>
    </row>
    <row r="654" spans="1:1">
      <c r="A654" s="19">
        <v>1436</v>
      </c>
    </row>
    <row r="655" spans="1:1">
      <c r="A655" s="19">
        <v>1437</v>
      </c>
    </row>
    <row r="656" spans="1:1">
      <c r="A656" s="19">
        <v>1438</v>
      </c>
    </row>
    <row r="657" spans="1:1">
      <c r="A657" s="19">
        <v>1439</v>
      </c>
    </row>
    <row r="658" spans="1:1">
      <c r="A658" s="19">
        <v>1440</v>
      </c>
    </row>
    <row r="659" spans="1:1">
      <c r="A659" s="19">
        <v>1441</v>
      </c>
    </row>
    <row r="660" spans="1:1">
      <c r="A660" s="19">
        <v>1442</v>
      </c>
    </row>
    <row r="661" spans="1:1">
      <c r="A661" s="19">
        <v>1443</v>
      </c>
    </row>
    <row r="662" spans="1:1">
      <c r="A662" s="19">
        <v>1444</v>
      </c>
    </row>
    <row r="663" spans="1:1">
      <c r="A663" s="19">
        <v>1445</v>
      </c>
    </row>
    <row r="664" spans="1:1">
      <c r="A664" s="19">
        <v>1446</v>
      </c>
    </row>
    <row r="665" spans="1:1">
      <c r="A665" s="19">
        <v>1447</v>
      </c>
    </row>
    <row r="666" spans="1:1">
      <c r="A666" s="19">
        <v>1448</v>
      </c>
    </row>
    <row r="667" spans="1:1">
      <c r="A667" s="19">
        <v>1449</v>
      </c>
    </row>
    <row r="668" spans="1:1">
      <c r="A668" s="19">
        <v>1450</v>
      </c>
    </row>
    <row r="669" spans="1:1">
      <c r="A669" s="19">
        <v>1451</v>
      </c>
    </row>
    <row r="670" spans="1:1">
      <c r="A670" s="19">
        <v>1452</v>
      </c>
    </row>
    <row r="671" spans="1:1">
      <c r="A671" s="19">
        <v>1453</v>
      </c>
    </row>
    <row r="672" spans="1:1">
      <c r="A672" s="19">
        <v>1454</v>
      </c>
    </row>
    <row r="673" spans="1:1">
      <c r="A673" s="19">
        <v>1455</v>
      </c>
    </row>
    <row r="674" spans="1:1">
      <c r="A674" s="19">
        <v>1456</v>
      </c>
    </row>
    <row r="675" spans="1:1">
      <c r="A675" s="19">
        <v>1457</v>
      </c>
    </row>
    <row r="676" spans="1:1">
      <c r="A676" s="19">
        <v>1458</v>
      </c>
    </row>
    <row r="677" spans="1:1">
      <c r="A677" s="19">
        <v>1459</v>
      </c>
    </row>
    <row r="678" spans="1:1">
      <c r="A678" s="19">
        <v>1460</v>
      </c>
    </row>
    <row r="679" spans="1:1">
      <c r="A679" s="19">
        <v>1461</v>
      </c>
    </row>
    <row r="680" spans="1:1">
      <c r="A680" s="19">
        <v>1462</v>
      </c>
    </row>
    <row r="681" spans="1:1">
      <c r="A681" s="19">
        <v>1463</v>
      </c>
    </row>
    <row r="682" spans="1:1">
      <c r="A682" s="19">
        <v>1464</v>
      </c>
    </row>
    <row r="683" spans="1:1">
      <c r="A683" s="19">
        <v>1465</v>
      </c>
    </row>
    <row r="684" spans="1:1">
      <c r="A684" s="19">
        <v>1466</v>
      </c>
    </row>
    <row r="685" spans="1:1">
      <c r="A685" s="19">
        <v>1467</v>
      </c>
    </row>
    <row r="686" spans="1:1">
      <c r="A686" s="19">
        <v>1468</v>
      </c>
    </row>
    <row r="687" spans="1:1">
      <c r="A687" s="19">
        <v>1469</v>
      </c>
    </row>
    <row r="688" spans="1:1">
      <c r="A688" s="19">
        <v>1470</v>
      </c>
    </row>
    <row r="689" spans="1:1">
      <c r="A689" s="19">
        <v>1471</v>
      </c>
    </row>
    <row r="690" spans="1:1">
      <c r="A690" s="19">
        <v>1472</v>
      </c>
    </row>
    <row r="691" spans="1:1">
      <c r="A691" s="19">
        <v>1473</v>
      </c>
    </row>
    <row r="692" spans="1:1">
      <c r="A692" s="19">
        <v>1474</v>
      </c>
    </row>
    <row r="693" spans="1:1">
      <c r="A693" s="19">
        <v>1475</v>
      </c>
    </row>
    <row r="694" spans="1:1">
      <c r="A694" s="19">
        <v>1476</v>
      </c>
    </row>
    <row r="695" spans="1:1">
      <c r="A695" s="19">
        <v>1477</v>
      </c>
    </row>
    <row r="696" spans="1:1">
      <c r="A696" s="19">
        <v>1478</v>
      </c>
    </row>
    <row r="697" spans="1:1">
      <c r="A697" s="19">
        <v>1479</v>
      </c>
    </row>
    <row r="698" spans="1:1">
      <c r="A698" s="19">
        <v>1480</v>
      </c>
    </row>
    <row r="699" spans="1:1">
      <c r="A699" s="19">
        <v>1481</v>
      </c>
    </row>
    <row r="700" spans="1:1">
      <c r="A700" s="19">
        <v>1482</v>
      </c>
    </row>
    <row r="701" spans="1:1">
      <c r="A701" s="19">
        <v>1483</v>
      </c>
    </row>
    <row r="702" spans="1:1">
      <c r="A702" s="19">
        <v>1484</v>
      </c>
    </row>
    <row r="703" spans="1:1">
      <c r="A703" s="19">
        <v>1485</v>
      </c>
    </row>
    <row r="704" spans="1:1">
      <c r="A704" s="19">
        <v>1486</v>
      </c>
    </row>
    <row r="705" spans="1:1">
      <c r="A705" s="19">
        <v>1487</v>
      </c>
    </row>
    <row r="706" spans="1:1">
      <c r="A706" s="19">
        <v>1488</v>
      </c>
    </row>
    <row r="707" spans="1:1">
      <c r="A707" s="19">
        <v>1489</v>
      </c>
    </row>
    <row r="708" spans="1:1">
      <c r="A708" s="19">
        <v>1490</v>
      </c>
    </row>
    <row r="709" spans="1:1">
      <c r="A709" s="19">
        <v>1491</v>
      </c>
    </row>
    <row r="710" spans="1:1">
      <c r="A710" s="19">
        <v>1492</v>
      </c>
    </row>
    <row r="711" spans="1:1">
      <c r="A711" s="19">
        <v>1493</v>
      </c>
    </row>
    <row r="712" spans="1:1">
      <c r="A712" s="19">
        <v>1494</v>
      </c>
    </row>
    <row r="713" spans="1:1">
      <c r="A713" s="19">
        <v>1495</v>
      </c>
    </row>
    <row r="714" spans="1:1">
      <c r="A714" s="19">
        <v>1496</v>
      </c>
    </row>
    <row r="715" spans="1:1">
      <c r="A715" s="19">
        <v>1497</v>
      </c>
    </row>
    <row r="716" spans="1:1">
      <c r="A716" s="19">
        <v>1498</v>
      </c>
    </row>
    <row r="717" spans="1:1">
      <c r="A717" s="19">
        <v>1499</v>
      </c>
    </row>
    <row r="718" spans="1:1">
      <c r="A718" s="19">
        <v>1500</v>
      </c>
    </row>
    <row r="719" spans="1:1">
      <c r="A719" s="19">
        <v>1501</v>
      </c>
    </row>
    <row r="720" spans="1:1">
      <c r="A720" s="19">
        <v>1502</v>
      </c>
    </row>
    <row r="721" spans="1:1">
      <c r="A721" s="19">
        <v>1503</v>
      </c>
    </row>
    <row r="722" spans="1:1">
      <c r="A722" s="19">
        <v>1504</v>
      </c>
    </row>
    <row r="723" spans="1:1">
      <c r="A723" s="19">
        <v>1505</v>
      </c>
    </row>
    <row r="724" spans="1:1">
      <c r="A724" s="19">
        <v>1506</v>
      </c>
    </row>
    <row r="725" spans="1:1">
      <c r="A725" s="19">
        <v>1507</v>
      </c>
    </row>
    <row r="726" spans="1:1">
      <c r="A726" s="19">
        <v>1508</v>
      </c>
    </row>
    <row r="727" spans="1:1">
      <c r="A727" s="19">
        <v>1509</v>
      </c>
    </row>
    <row r="728" spans="1:1">
      <c r="A728" s="19">
        <v>1510</v>
      </c>
    </row>
    <row r="729" spans="1:1">
      <c r="A729" s="19">
        <v>1511</v>
      </c>
    </row>
    <row r="730" spans="1:1">
      <c r="A730" s="19">
        <v>1512</v>
      </c>
    </row>
    <row r="731" spans="1:1">
      <c r="A731" s="19">
        <v>1513</v>
      </c>
    </row>
    <row r="732" spans="1:1">
      <c r="A732" s="19">
        <v>1514</v>
      </c>
    </row>
    <row r="733" spans="1:1">
      <c r="A733" s="19">
        <v>1515</v>
      </c>
    </row>
    <row r="734" spans="1:1">
      <c r="A734" s="19">
        <v>1516</v>
      </c>
    </row>
    <row r="735" spans="1:1">
      <c r="A735" s="19">
        <v>1517</v>
      </c>
    </row>
    <row r="736" spans="1:1">
      <c r="A736" s="19">
        <v>1518</v>
      </c>
    </row>
    <row r="737" spans="1:1">
      <c r="A737" s="19">
        <v>1519</v>
      </c>
    </row>
    <row r="738" spans="1:1">
      <c r="A738" s="19">
        <v>1520</v>
      </c>
    </row>
    <row r="739" spans="1:1">
      <c r="A739" s="19">
        <v>1521</v>
      </c>
    </row>
    <row r="740" spans="1:1">
      <c r="A740" s="19">
        <v>1522</v>
      </c>
    </row>
    <row r="741" spans="1:1">
      <c r="A741" s="19">
        <v>1523</v>
      </c>
    </row>
    <row r="742" spans="1:1">
      <c r="A742" s="19">
        <v>1524</v>
      </c>
    </row>
    <row r="743" spans="1:1">
      <c r="A743" s="19">
        <v>1525</v>
      </c>
    </row>
    <row r="744" spans="1:1">
      <c r="A744" s="19">
        <v>1526</v>
      </c>
    </row>
    <row r="745" spans="1:1">
      <c r="A745" s="19">
        <v>1527</v>
      </c>
    </row>
    <row r="746" spans="1:1">
      <c r="A746" s="19">
        <v>1528</v>
      </c>
    </row>
    <row r="747" spans="1:1">
      <c r="A747" s="19">
        <v>1529</v>
      </c>
    </row>
    <row r="748" spans="1:1">
      <c r="A748" s="19">
        <v>1530</v>
      </c>
    </row>
    <row r="749" spans="1:1">
      <c r="A749" s="19">
        <v>1531</v>
      </c>
    </row>
    <row r="750" spans="1:1">
      <c r="A750" s="19">
        <v>1532</v>
      </c>
    </row>
    <row r="751" spans="1:1">
      <c r="A751" s="19">
        <v>1533</v>
      </c>
    </row>
    <row r="752" spans="1:1">
      <c r="A752" s="19">
        <v>1534</v>
      </c>
    </row>
  </sheetData>
  <mergeCells count="12">
    <mergeCell ref="B1:E1"/>
    <mergeCell ref="B2:E2"/>
    <mergeCell ref="D3:F3"/>
    <mergeCell ref="A3:A5"/>
    <mergeCell ref="B3:B5"/>
    <mergeCell ref="C3:C5"/>
    <mergeCell ref="D4:D5"/>
    <mergeCell ref="E4:E5"/>
    <mergeCell ref="F4:F5"/>
    <mergeCell ref="G4:G5"/>
    <mergeCell ref="I4:I5"/>
    <mergeCell ref="J4:J5"/>
  </mergeCells>
  <printOptions horizontalCentered="1"/>
  <pageMargins left="0.0388888888888889" right="0.0388888888888889" top="0.275" bottom="0.275" header="0.196527777777778" footer="0.0784722222222222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真好</cp:lastModifiedBy>
  <dcterms:created xsi:type="dcterms:W3CDTF">2020-09-07T02:47:00Z</dcterms:created>
  <cp:lastPrinted>2021-08-12T06:15:00Z</cp:lastPrinted>
  <dcterms:modified xsi:type="dcterms:W3CDTF">2023-12-11T07:17:39Z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6D2023628B7D47E698802D5A613874B4</vt:lpwstr>
  </property>
</Properties>
</file>