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<sst xmlns="http://schemas.openxmlformats.org/spreadsheetml/2006/main" count="501" uniqueCount="312">
  <si>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</si>
  <si>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</si>
  <si>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</si>
  <si>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保单号：012321120501160104000033</t>
  </si>
  <si>
    <t>NO.</t>
  </si>
  <si>
    <t>投保组织者（签章）：调兵山市调兵山街道尚三家子村村民委员会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</si>
  <si>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</si>
  <si>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</si>
  <si>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</si>
  <si>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</si>
  <si>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</si>
  <si>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</si>
  <si>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</si>
  <si>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</si>
  <si>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</si>
  <si>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</si>
  <si>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</si>
  <si>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</si>
  <si>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</si>
  <si>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</si>
  <si>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李树军</t>
  </si>
  <si>
    <t>211203********1038</t>
  </si>
  <si>
    <t>621026*********0403</t>
  </si>
  <si>
    <t>辽宁省农村信用社联合社</t>
  </si>
  <si>
    <t>2</t>
  </si>
  <si>
    <t>李中元</t>
  </si>
  <si>
    <t>210727********1813</t>
  </si>
  <si>
    <t>621449*********5335</t>
  </si>
  <si>
    <t>3</t>
  </si>
  <si>
    <t>肖作吉</t>
  </si>
  <si>
    <t>211203********1012</t>
  </si>
  <si>
    <t>621449*********8529</t>
  </si>
  <si>
    <t>4</t>
  </si>
  <si>
    <t>闫理华</t>
  </si>
  <si>
    <t>211203********1014</t>
  </si>
  <si>
    <t>621026*********7661</t>
  </si>
  <si>
    <t>5</t>
  </si>
  <si>
    <t>尚祖臣</t>
  </si>
  <si>
    <t>211203********1019</t>
  </si>
  <si>
    <t>621449*********6960</t>
  </si>
  <si>
    <t>6</t>
  </si>
  <si>
    <t>刘家祥</t>
  </si>
  <si>
    <t>211203********1011</t>
  </si>
  <si>
    <t>621449*********0333</t>
  </si>
  <si>
    <t>7</t>
  </si>
  <si>
    <t>肖金芳</t>
  </si>
  <si>
    <t>211203********1028</t>
  </si>
  <si>
    <t>621026*********1435</t>
  </si>
  <si>
    <t>8</t>
  </si>
  <si>
    <t>瞿德岭</t>
  </si>
  <si>
    <t>621449*********4592</t>
  </si>
  <si>
    <t>9</t>
  </si>
  <si>
    <t>尚士兴</t>
  </si>
  <si>
    <t>211203********101X</t>
  </si>
  <si>
    <t>621449*********6861</t>
  </si>
  <si>
    <t>10</t>
  </si>
  <si>
    <t>施秀印</t>
  </si>
  <si>
    <t>621449*********1201</t>
  </si>
  <si>
    <t>11</t>
  </si>
  <si>
    <t>陈海</t>
  </si>
  <si>
    <t>211203********1013</t>
  </si>
  <si>
    <t>621449*********7109</t>
  </si>
  <si>
    <t>12</t>
  </si>
  <si>
    <t>肖作凡</t>
  </si>
  <si>
    <t>211203********1016</t>
  </si>
  <si>
    <t>621449*********7133</t>
  </si>
  <si>
    <t>13</t>
  </si>
  <si>
    <t>于道岩</t>
  </si>
  <si>
    <t>211203********1147</t>
  </si>
  <si>
    <t>621449*********6250</t>
  </si>
  <si>
    <t>14</t>
  </si>
  <si>
    <t>李子财</t>
  </si>
  <si>
    <t>211203********1010</t>
  </si>
  <si>
    <t>621449*********4346</t>
  </si>
  <si>
    <t>15</t>
  </si>
  <si>
    <t>信久成</t>
  </si>
  <si>
    <t>211203********1031</t>
  </si>
  <si>
    <t>621026*********0890</t>
  </si>
  <si>
    <t>16</t>
  </si>
  <si>
    <t>尚祖丰</t>
  </si>
  <si>
    <t>211203********1037</t>
  </si>
  <si>
    <t>621449*********4541</t>
  </si>
  <si>
    <t>17</t>
  </si>
  <si>
    <t>张树芝</t>
  </si>
  <si>
    <t>211203********104X</t>
  </si>
  <si>
    <t>621449*********7138</t>
  </si>
  <si>
    <t>18</t>
  </si>
  <si>
    <t>南贺春</t>
  </si>
  <si>
    <t>621026*********4253</t>
  </si>
  <si>
    <t>19</t>
  </si>
  <si>
    <t>刘景江</t>
  </si>
  <si>
    <t>621449*********5582</t>
  </si>
  <si>
    <t>20</t>
  </si>
  <si>
    <t>刘家斌</t>
  </si>
  <si>
    <t>621449*********8727</t>
  </si>
  <si>
    <t>21</t>
  </si>
  <si>
    <t>刘家文</t>
  </si>
  <si>
    <t>621449*********6853</t>
  </si>
  <si>
    <t>22</t>
  </si>
  <si>
    <t>孙树材</t>
  </si>
  <si>
    <t>621449*********1299</t>
  </si>
  <si>
    <t>23</t>
  </si>
  <si>
    <t>沈永和</t>
  </si>
  <si>
    <t>621449*********7067</t>
  </si>
  <si>
    <t>24</t>
  </si>
  <si>
    <t>张友</t>
  </si>
  <si>
    <t>621449*********4809</t>
  </si>
  <si>
    <t>25</t>
  </si>
  <si>
    <t>陈洪丰</t>
  </si>
  <si>
    <t>621026*********4134</t>
  </si>
  <si>
    <t>合计：</t>
  </si>
  <si>
    <t>李宝权</t>
  </si>
  <si>
    <t>621449*********4353</t>
  </si>
  <si>
    <t>田福德</t>
  </si>
  <si>
    <t>621449*********3395</t>
  </si>
  <si>
    <t>肖淑娟</t>
  </si>
  <si>
    <t>211203********1024</t>
  </si>
  <si>
    <t>621449*********8081</t>
  </si>
  <si>
    <t>刘家秀</t>
  </si>
  <si>
    <t>621449*********8487</t>
  </si>
  <si>
    <t>孙树荣</t>
  </si>
  <si>
    <t>211203********1018</t>
  </si>
  <si>
    <t>621449*********2670</t>
  </si>
  <si>
    <t>王晓杰</t>
  </si>
  <si>
    <t>211203********1022</t>
  </si>
  <si>
    <t>621449*********8594</t>
  </si>
  <si>
    <t>薄焕彬</t>
  </si>
  <si>
    <t>621449*********6507</t>
  </si>
  <si>
    <t>刘文发</t>
  </si>
  <si>
    <t>621449*********8719</t>
  </si>
  <si>
    <t>王执臣</t>
  </si>
  <si>
    <t>621449*********6515</t>
  </si>
  <si>
    <t>范德才</t>
  </si>
  <si>
    <t>211203********1017</t>
  </si>
  <si>
    <t>621449*********0930</t>
  </si>
  <si>
    <t>王金周</t>
  </si>
  <si>
    <t>621449*********7562</t>
  </si>
  <si>
    <t>尚洪军</t>
  </si>
  <si>
    <t>211203********1059</t>
  </si>
  <si>
    <t>534211********7109</t>
  </si>
  <si>
    <t>刘家辉</t>
  </si>
  <si>
    <t>211203********1030</t>
  </si>
  <si>
    <t>621449*********5491</t>
  </si>
  <si>
    <t>王迎利</t>
  </si>
  <si>
    <t>621026*********6504</t>
  </si>
  <si>
    <t>张井武</t>
  </si>
  <si>
    <t>211203********1035</t>
  </si>
  <si>
    <t>621449*********7112</t>
  </si>
  <si>
    <t>高云霞</t>
  </si>
  <si>
    <t>211203********1026</t>
  </si>
  <si>
    <t>621026*********0304</t>
  </si>
  <si>
    <t>刘世奎</t>
  </si>
  <si>
    <t>621026*********3530</t>
  </si>
  <si>
    <t>高峰</t>
  </si>
  <si>
    <t>211203********1032</t>
  </si>
  <si>
    <t>621026*********4118</t>
  </si>
  <si>
    <t>高成林</t>
  </si>
  <si>
    <t>621449*********4106</t>
  </si>
  <si>
    <t>华泽云</t>
  </si>
  <si>
    <t>621449*********7505</t>
  </si>
  <si>
    <t>张雨成</t>
  </si>
  <si>
    <t>621449*********8925</t>
  </si>
  <si>
    <t>华桂英</t>
  </si>
  <si>
    <t>621449*********8677</t>
  </si>
  <si>
    <t>陈德印</t>
  </si>
  <si>
    <t>621449*********3678</t>
  </si>
  <si>
    <t>陈淑文</t>
  </si>
  <si>
    <t>211203********1046</t>
  </si>
  <si>
    <t>621449*********9014</t>
  </si>
  <si>
    <t>项桂云</t>
  </si>
  <si>
    <t>211203********1021</t>
  </si>
  <si>
    <t>621026*********4407</t>
  </si>
  <si>
    <t>阚文兴</t>
  </si>
  <si>
    <t>621449*********3553</t>
  </si>
  <si>
    <t>徐忠仁</t>
  </si>
  <si>
    <t>621449*********6499</t>
  </si>
  <si>
    <t>徐迎</t>
  </si>
  <si>
    <t>621026*********0560</t>
  </si>
  <si>
    <t>陈凤华</t>
  </si>
  <si>
    <t>211203********102X</t>
  </si>
  <si>
    <t>621449*********3512</t>
  </si>
  <si>
    <t>蒋丽侠</t>
  </si>
  <si>
    <t>211203********1020</t>
  </si>
  <si>
    <t>621449*********8388</t>
  </si>
  <si>
    <t>刘家喜</t>
  </si>
  <si>
    <t>621449*********6846</t>
  </si>
  <si>
    <t>李凤琴</t>
  </si>
  <si>
    <t>621449*********4882</t>
  </si>
  <si>
    <t>张军</t>
  </si>
  <si>
    <t>211203********103X</t>
  </si>
  <si>
    <t>621449*********8537</t>
  </si>
  <si>
    <t>陈玉英</t>
  </si>
  <si>
    <t>621449*********1947</t>
  </si>
  <si>
    <t>李刚</t>
  </si>
  <si>
    <t>211203********0535</t>
  </si>
  <si>
    <t>621449*********8351</t>
  </si>
  <si>
    <t>高凤珠</t>
  </si>
  <si>
    <t>211203********1027</t>
  </si>
  <si>
    <t>535711********0823</t>
  </si>
  <si>
    <t>王丽杰</t>
  </si>
  <si>
    <t>王长荣</t>
  </si>
  <si>
    <t>621449*********6739</t>
  </si>
  <si>
    <t>刘家伟</t>
  </si>
  <si>
    <t>621449*********7703</t>
  </si>
  <si>
    <t>于洪林</t>
  </si>
  <si>
    <t>621026*********9642</t>
  </si>
  <si>
    <t>侯宝玉</t>
  </si>
  <si>
    <t>621449*********4486</t>
  </si>
  <si>
    <t>谷殿军</t>
  </si>
  <si>
    <t>621449*********8362</t>
  </si>
  <si>
    <t>梁凤侠</t>
  </si>
  <si>
    <t>621449*********9582</t>
  </si>
  <si>
    <t>王长喜</t>
  </si>
  <si>
    <t>621449*********7356</t>
  </si>
  <si>
    <t>李冬影</t>
  </si>
  <si>
    <t>211224********3829</t>
  </si>
  <si>
    <t>621026*********7662</t>
  </si>
  <si>
    <t>闫铁良</t>
  </si>
  <si>
    <t>621449*********9279</t>
  </si>
  <si>
    <t>王洪涛</t>
  </si>
  <si>
    <t>621449*********7927</t>
  </si>
  <si>
    <t>马庆辉</t>
  </si>
  <si>
    <t>621449*********6234</t>
  </si>
  <si>
    <t>王洪学</t>
  </si>
  <si>
    <t>621449*********9753</t>
  </si>
  <si>
    <t>李玉江</t>
  </si>
  <si>
    <t>621449*********5160</t>
  </si>
  <si>
    <t>闫廷有</t>
  </si>
  <si>
    <t>621449*********9287</t>
  </si>
  <si>
    <t>薄铁龙</t>
  </si>
  <si>
    <t>621449*********7208</t>
  </si>
  <si>
    <t>薄铁生</t>
  </si>
  <si>
    <t>621449*********7380</t>
  </si>
  <si>
    <t>薄铁明</t>
  </si>
  <si>
    <t>211203********1015</t>
  </si>
  <si>
    <t>621449*********0997</t>
  </si>
  <si>
    <t>郭福昌</t>
  </si>
  <si>
    <t>211203********4016</t>
  </si>
  <si>
    <t>621449*********9097</t>
  </si>
  <si>
    <t>于会萍</t>
  </si>
  <si>
    <t>535711********4286</t>
  </si>
  <si>
    <t>张树伟</t>
  </si>
  <si>
    <t>621449*********8479</t>
  </si>
  <si>
    <t>王洪斌</t>
  </si>
  <si>
    <t>621449*********7471</t>
  </si>
  <si>
    <t>尚丽君</t>
  </si>
  <si>
    <t>621026*********3933</t>
  </si>
  <si>
    <t>李德军</t>
  </si>
  <si>
    <t>621449*********8370</t>
  </si>
  <si>
    <t>闫德华</t>
  </si>
  <si>
    <t>621449*********6341</t>
  </si>
  <si>
    <t>郭影</t>
  </si>
  <si>
    <t>211203********0544</t>
  </si>
  <si>
    <t>621449*********5259</t>
  </si>
  <si>
    <t>南国全</t>
  </si>
  <si>
    <t>621449*********6473</t>
  </si>
  <si>
    <t>王晓峰</t>
  </si>
  <si>
    <t>211225********1430</t>
  </si>
  <si>
    <t>621449*********4808</t>
  </si>
  <si>
    <t>李久</t>
  </si>
  <si>
    <t>211203********1034</t>
  </si>
  <si>
    <t>621449*********0425</t>
  </si>
  <si>
    <t>阚春柱</t>
  </si>
  <si>
    <t>535811********1272</t>
  </si>
  <si>
    <t>张淑文</t>
  </si>
  <si>
    <t>210123********1822</t>
  </si>
  <si>
    <t>621449*********8725</t>
  </si>
  <si>
    <t>于洪海</t>
  </si>
  <si>
    <t>621449*********8453</t>
  </si>
  <si>
    <t>刘家有</t>
  </si>
  <si>
    <t>621449*********3806</t>
  </si>
  <si>
    <t>阚文久</t>
  </si>
  <si>
    <t>621026*********3396</t>
  </si>
  <si>
    <t>尚德林</t>
  </si>
  <si>
    <t>621449*********7521</t>
  </si>
  <si>
    <t>南素菊</t>
  </si>
  <si>
    <t>621449*********6382</t>
  </si>
  <si>
    <t>李明华</t>
  </si>
  <si>
    <t>621449*********1110</t>
  </si>
  <si>
    <t>陈玉伟</t>
  </si>
  <si>
    <t>621449*********8733</t>
  </si>
  <si>
    <t>刘文田</t>
  </si>
  <si>
    <t>621449*********4692</t>
  </si>
  <si>
    <t>陈长安</t>
  </si>
  <si>
    <t>621026*********1997</t>
  </si>
  <si>
    <t>刘晓辉</t>
  </si>
  <si>
    <t>211203********1054</t>
  </si>
  <si>
    <t>621026*********8190</t>
  </si>
  <si>
    <t>尚玉珍</t>
  </si>
  <si>
    <t>621026*********4090</t>
  </si>
  <si>
    <t>李洪占</t>
  </si>
  <si>
    <t>621449*********8909</t>
  </si>
  <si>
    <t>陈德军</t>
  </si>
  <si>
    <t>621449*********3645</t>
  </si>
  <si>
    <t>陈万福</t>
  </si>
  <si>
    <t>621449*********8974</t>
  </si>
  <si>
    <t>于恩东</t>
  </si>
  <si>
    <t>621449*********7596</t>
  </si>
  <si>
    <t>李宝林</t>
  </si>
  <si>
    <t>621026*********2303</t>
  </si>
  <si>
    <t>马长喜</t>
  </si>
  <si>
    <t>621026*********3894</t>
  </si>
  <si>
    <t>贾丙恒</t>
  </si>
  <si>
    <t>211226********2015</t>
  </si>
  <si>
    <t>621449*********3496</t>
  </si>
  <si>
    <t>陈士伟</t>
  </si>
  <si>
    <t>621449*********0043</t>
  </si>
  <si>
    <t>尚士安</t>
  </si>
  <si>
    <t>王丽荣</t>
  </si>
  <si>
    <t>621449*********7638</t>
  </si>
  <si>
    <t>王长久</t>
  </si>
  <si>
    <t>621449*********7323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</si>
</sst>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1"/>
  <sheetViews>
    <sheetView tabSelected="1" workbookViewId="0">
      <selection activeCell="N8" sqref="N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</v>
      </c>
      <c r="G8" s="17">
        <f>ROUND(I8/59.2,2)</f>
        <v>0.37</v>
      </c>
      <c r="H8" s="17">
        <v>25</v>
      </c>
      <c r="I8" s="19">
        <f>F8*5.5</f>
        <v>22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6</v>
      </c>
      <c r="G9" s="17">
        <f t="shared" ref="G9:G40" si="0">ROUND(I9/59.2,2)</f>
        <v>0.56</v>
      </c>
      <c r="H9" s="17">
        <v>25</v>
      </c>
      <c r="I9" s="19">
        <f t="shared" ref="I9:I40" si="1">F9*5.5</f>
        <v>33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5</v>
      </c>
      <c r="G10" s="17">
        <f t="shared" si="0"/>
        <v>0.46</v>
      </c>
      <c r="H10" s="17">
        <v>25</v>
      </c>
      <c r="I10" s="19">
        <f t="shared" si="1"/>
        <v>27.5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4</v>
      </c>
      <c r="G11" s="17">
        <f t="shared" si="0"/>
        <v>0.37</v>
      </c>
      <c r="H11" s="17">
        <v>25</v>
      </c>
      <c r="I11" s="19">
        <f t="shared" si="1"/>
        <v>22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15</v>
      </c>
      <c r="G12" s="17">
        <f t="shared" si="0"/>
        <v>1.39</v>
      </c>
      <c r="H12" s="17">
        <v>25</v>
      </c>
      <c r="I12" s="19">
        <f t="shared" si="1"/>
        <v>82.5</v>
      </c>
      <c r="J12" s="20"/>
      <c r="K12" s="20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20</v>
      </c>
      <c r="G13" s="17">
        <f t="shared" si="0"/>
        <v>1.86</v>
      </c>
      <c r="H13" s="17">
        <v>25</v>
      </c>
      <c r="I13" s="19">
        <f t="shared" si="1"/>
        <v>110</v>
      </c>
      <c r="J13" s="20"/>
      <c r="K13" s="20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4</v>
      </c>
      <c r="G14" s="17">
        <f t="shared" si="0"/>
        <v>0.37</v>
      </c>
      <c r="H14" s="17">
        <v>25</v>
      </c>
      <c r="I14" s="19">
        <f t="shared" si="1"/>
        <v>22</v>
      </c>
      <c r="J14" s="20"/>
      <c r="K14" s="20"/>
    </row>
    <row r="15" ht="15" customHeight="1" spans="1:11">
      <c r="A15" s="14" t="s">
        <v>48</v>
      </c>
      <c r="B15" s="15" t="s">
        <v>49</v>
      </c>
      <c r="C15" s="15" t="s">
        <v>42</v>
      </c>
      <c r="D15" s="15" t="s">
        <v>50</v>
      </c>
      <c r="E15" s="15" t="s">
        <v>23</v>
      </c>
      <c r="F15" s="16">
        <v>2</v>
      </c>
      <c r="G15" s="17">
        <f t="shared" si="0"/>
        <v>0.19</v>
      </c>
      <c r="H15" s="17">
        <v>25</v>
      </c>
      <c r="I15" s="19">
        <f t="shared" si="1"/>
        <v>11</v>
      </c>
      <c r="J15" s="20"/>
      <c r="K15" s="20"/>
    </row>
    <row r="16" ht="15" customHeight="1" spans="1:11">
      <c r="A16" s="14" t="s">
        <v>51</v>
      </c>
      <c r="B16" s="15" t="s">
        <v>52</v>
      </c>
      <c r="C16" s="15" t="s">
        <v>53</v>
      </c>
      <c r="D16" s="15" t="s">
        <v>54</v>
      </c>
      <c r="E16" s="15" t="s">
        <v>23</v>
      </c>
      <c r="F16" s="16">
        <v>6</v>
      </c>
      <c r="G16" s="17">
        <f t="shared" si="0"/>
        <v>0.56</v>
      </c>
      <c r="H16" s="17">
        <v>25</v>
      </c>
      <c r="I16" s="19">
        <f t="shared" si="1"/>
        <v>33</v>
      </c>
      <c r="J16" s="20"/>
      <c r="K16" s="20"/>
    </row>
    <row r="17" ht="15" customHeight="1" spans="1:11">
      <c r="A17" s="14" t="s">
        <v>55</v>
      </c>
      <c r="B17" s="15" t="s">
        <v>56</v>
      </c>
      <c r="C17" s="15" t="s">
        <v>30</v>
      </c>
      <c r="D17" s="15" t="s">
        <v>57</v>
      </c>
      <c r="E17" s="15" t="s">
        <v>23</v>
      </c>
      <c r="F17" s="16">
        <v>10</v>
      </c>
      <c r="G17" s="17">
        <f t="shared" si="0"/>
        <v>0.93</v>
      </c>
      <c r="H17" s="17">
        <v>25</v>
      </c>
      <c r="I17" s="19">
        <f t="shared" si="1"/>
        <v>55</v>
      </c>
      <c r="J17" s="20"/>
      <c r="K17" s="20"/>
    </row>
    <row r="18" ht="15" customHeight="1" spans="1:11">
      <c r="A18" s="14" t="s">
        <v>58</v>
      </c>
      <c r="B18" s="15" t="s">
        <v>59</v>
      </c>
      <c r="C18" s="15" t="s">
        <v>60</v>
      </c>
      <c r="D18" s="15" t="s">
        <v>61</v>
      </c>
      <c r="E18" s="15" t="s">
        <v>23</v>
      </c>
      <c r="F18" s="16">
        <v>90</v>
      </c>
      <c r="G18" s="17">
        <f t="shared" si="0"/>
        <v>8.36</v>
      </c>
      <c r="H18" s="17">
        <v>25</v>
      </c>
      <c r="I18" s="19">
        <f t="shared" si="1"/>
        <v>495</v>
      </c>
      <c r="J18" s="20"/>
      <c r="K18" s="20"/>
    </row>
    <row r="19" ht="15" customHeight="1" spans="1:11">
      <c r="A19" s="14" t="s">
        <v>62</v>
      </c>
      <c r="B19" s="15" t="s">
        <v>63</v>
      </c>
      <c r="C19" s="15" t="s">
        <v>64</v>
      </c>
      <c r="D19" s="15" t="s">
        <v>65</v>
      </c>
      <c r="E19" s="15" t="s">
        <v>23</v>
      </c>
      <c r="F19" s="16">
        <v>4</v>
      </c>
      <c r="G19" s="17">
        <f t="shared" si="0"/>
        <v>0.37</v>
      </c>
      <c r="H19" s="17">
        <v>25</v>
      </c>
      <c r="I19" s="19">
        <f t="shared" si="1"/>
        <v>22</v>
      </c>
      <c r="J19" s="20"/>
      <c r="K19" s="20"/>
    </row>
    <row r="20" ht="15" customHeight="1" spans="1:11">
      <c r="A20" s="14" t="s">
        <v>66</v>
      </c>
      <c r="B20" s="15" t="s">
        <v>67</v>
      </c>
      <c r="C20" s="15" t="s">
        <v>68</v>
      </c>
      <c r="D20" s="15" t="s">
        <v>69</v>
      </c>
      <c r="E20" s="15" t="s">
        <v>23</v>
      </c>
      <c r="F20" s="16">
        <v>20</v>
      </c>
      <c r="G20" s="17">
        <f t="shared" si="0"/>
        <v>1.86</v>
      </c>
      <c r="H20" s="17">
        <v>25</v>
      </c>
      <c r="I20" s="19">
        <f t="shared" si="1"/>
        <v>110</v>
      </c>
      <c r="J20" s="20"/>
      <c r="K20" s="20"/>
    </row>
    <row r="21" ht="15" customHeight="1" spans="1:11">
      <c r="A21" s="14" t="s">
        <v>70</v>
      </c>
      <c r="B21" s="15" t="s">
        <v>71</v>
      </c>
      <c r="C21" s="15" t="s">
        <v>72</v>
      </c>
      <c r="D21" s="15" t="s">
        <v>73</v>
      </c>
      <c r="E21" s="15" t="s">
        <v>23</v>
      </c>
      <c r="F21" s="16">
        <v>20</v>
      </c>
      <c r="G21" s="17">
        <f t="shared" si="0"/>
        <v>1.86</v>
      </c>
      <c r="H21" s="17">
        <v>25</v>
      </c>
      <c r="I21" s="19">
        <f t="shared" si="1"/>
        <v>110</v>
      </c>
      <c r="J21" s="20"/>
      <c r="K21" s="20"/>
    </row>
    <row r="22" ht="15" customHeight="1" spans="1:11">
      <c r="A22" s="14" t="s">
        <v>74</v>
      </c>
      <c r="B22" s="15" t="s">
        <v>75</v>
      </c>
      <c r="C22" s="15" t="s">
        <v>76</v>
      </c>
      <c r="D22" s="15" t="s">
        <v>77</v>
      </c>
      <c r="E22" s="15" t="s">
        <v>23</v>
      </c>
      <c r="F22" s="16">
        <v>5</v>
      </c>
      <c r="G22" s="17">
        <f t="shared" si="0"/>
        <v>0.46</v>
      </c>
      <c r="H22" s="17">
        <v>25</v>
      </c>
      <c r="I22" s="19">
        <f t="shared" si="1"/>
        <v>27.5</v>
      </c>
      <c r="J22" s="20"/>
      <c r="K22" s="20"/>
    </row>
    <row r="23" ht="15" customHeight="1" spans="1:11">
      <c r="A23" s="14" t="s">
        <v>78</v>
      </c>
      <c r="B23" s="15" t="s">
        <v>79</v>
      </c>
      <c r="C23" s="15" t="s">
        <v>80</v>
      </c>
      <c r="D23" s="15" t="s">
        <v>81</v>
      </c>
      <c r="E23" s="15" t="s">
        <v>23</v>
      </c>
      <c r="F23" s="16">
        <v>10</v>
      </c>
      <c r="G23" s="17">
        <f t="shared" si="0"/>
        <v>0.93</v>
      </c>
      <c r="H23" s="17">
        <v>25</v>
      </c>
      <c r="I23" s="19">
        <f t="shared" si="1"/>
        <v>55</v>
      </c>
      <c r="J23" s="20"/>
      <c r="K23" s="20"/>
    </row>
    <row r="24" ht="15" customHeight="1" spans="1:11">
      <c r="A24" s="14" t="s">
        <v>82</v>
      </c>
      <c r="B24" s="15" t="s">
        <v>83</v>
      </c>
      <c r="C24" s="15" t="s">
        <v>84</v>
      </c>
      <c r="D24" s="15" t="s">
        <v>85</v>
      </c>
      <c r="E24" s="15" t="s">
        <v>23</v>
      </c>
      <c r="F24" s="16">
        <v>10</v>
      </c>
      <c r="G24" s="17">
        <f t="shared" si="0"/>
        <v>0.93</v>
      </c>
      <c r="H24" s="17">
        <v>25</v>
      </c>
      <c r="I24" s="19">
        <f t="shared" si="1"/>
        <v>55</v>
      </c>
      <c r="J24" s="20"/>
      <c r="K24" s="20"/>
    </row>
    <row r="25" ht="15" customHeight="1" spans="1:11">
      <c r="A25" s="14" t="s">
        <v>86</v>
      </c>
      <c r="B25" s="15" t="s">
        <v>87</v>
      </c>
      <c r="C25" s="15" t="s">
        <v>64</v>
      </c>
      <c r="D25" s="15" t="s">
        <v>88</v>
      </c>
      <c r="E25" s="15" t="s">
        <v>23</v>
      </c>
      <c r="F25" s="16">
        <v>17</v>
      </c>
      <c r="G25" s="17">
        <f t="shared" si="0"/>
        <v>1.58</v>
      </c>
      <c r="H25" s="17">
        <v>25</v>
      </c>
      <c r="I25" s="19">
        <f t="shared" si="1"/>
        <v>93.5</v>
      </c>
      <c r="J25" s="20"/>
      <c r="K25" s="20"/>
    </row>
    <row r="26" ht="15" customHeight="1" spans="1:11">
      <c r="A26" s="14" t="s">
        <v>89</v>
      </c>
      <c r="B26" s="15" t="s">
        <v>90</v>
      </c>
      <c r="C26" s="15" t="s">
        <v>42</v>
      </c>
      <c r="D26" s="15" t="s">
        <v>91</v>
      </c>
      <c r="E26" s="15" t="s">
        <v>23</v>
      </c>
      <c r="F26" s="16">
        <v>10</v>
      </c>
      <c r="G26" s="17">
        <f t="shared" si="0"/>
        <v>0.93</v>
      </c>
      <c r="H26" s="17">
        <v>25</v>
      </c>
      <c r="I26" s="19">
        <f t="shared" si="1"/>
        <v>55</v>
      </c>
      <c r="J26" s="20"/>
      <c r="K26" s="20"/>
    </row>
    <row r="27" ht="15" customHeight="1" spans="1:11">
      <c r="A27" s="14" t="s">
        <v>92</v>
      </c>
      <c r="B27" s="15" t="s">
        <v>93</v>
      </c>
      <c r="C27" s="15" t="s">
        <v>64</v>
      </c>
      <c r="D27" s="15" t="s">
        <v>94</v>
      </c>
      <c r="E27" s="15" t="s">
        <v>23</v>
      </c>
      <c r="F27" s="16">
        <v>10</v>
      </c>
      <c r="G27" s="17">
        <f t="shared" si="0"/>
        <v>0.93</v>
      </c>
      <c r="H27" s="17">
        <v>25</v>
      </c>
      <c r="I27" s="19">
        <f t="shared" si="1"/>
        <v>55</v>
      </c>
      <c r="J27" s="20"/>
      <c r="K27" s="20"/>
    </row>
    <row r="28" ht="15" customHeight="1" spans="1:11">
      <c r="A28" s="14" t="s">
        <v>95</v>
      </c>
      <c r="B28" s="15" t="s">
        <v>96</v>
      </c>
      <c r="C28" s="15" t="s">
        <v>34</v>
      </c>
      <c r="D28" s="15" t="s">
        <v>97</v>
      </c>
      <c r="E28" s="15" t="s">
        <v>23</v>
      </c>
      <c r="F28" s="16">
        <v>20</v>
      </c>
      <c r="G28" s="17">
        <f t="shared" si="0"/>
        <v>1.86</v>
      </c>
      <c r="H28" s="17">
        <v>25</v>
      </c>
      <c r="I28" s="19">
        <f t="shared" si="1"/>
        <v>110</v>
      </c>
      <c r="J28" s="20"/>
      <c r="K28" s="20"/>
    </row>
    <row r="29" ht="15" customHeight="1" spans="1:11">
      <c r="A29" s="14" t="s">
        <v>98</v>
      </c>
      <c r="B29" s="15" t="s">
        <v>99</v>
      </c>
      <c r="C29" s="15" t="s">
        <v>76</v>
      </c>
      <c r="D29" s="15" t="s">
        <v>100</v>
      </c>
      <c r="E29" s="15" t="s">
        <v>23</v>
      </c>
      <c r="F29" s="16">
        <v>7</v>
      </c>
      <c r="G29" s="17">
        <f t="shared" si="0"/>
        <v>0.65</v>
      </c>
      <c r="H29" s="17">
        <v>25</v>
      </c>
      <c r="I29" s="19">
        <f t="shared" si="1"/>
        <v>38.5</v>
      </c>
      <c r="J29" s="20"/>
      <c r="K29" s="20"/>
    </row>
    <row r="30" ht="15" customHeight="1" spans="1:11">
      <c r="A30" s="14" t="s">
        <v>101</v>
      </c>
      <c r="B30" s="15" t="s">
        <v>102</v>
      </c>
      <c r="C30" s="15" t="s">
        <v>34</v>
      </c>
      <c r="D30" s="15" t="s">
        <v>103</v>
      </c>
      <c r="E30" s="15" t="s">
        <v>23</v>
      </c>
      <c r="F30" s="16">
        <v>10</v>
      </c>
      <c r="G30" s="17">
        <f t="shared" si="0"/>
        <v>0.93</v>
      </c>
      <c r="H30" s="17">
        <v>25</v>
      </c>
      <c r="I30" s="19">
        <f t="shared" si="1"/>
        <v>55</v>
      </c>
      <c r="J30" s="20"/>
      <c r="K30" s="20"/>
    </row>
    <row r="31" ht="15" customHeight="1" spans="1:11">
      <c r="A31" s="14" t="s">
        <v>104</v>
      </c>
      <c r="B31" s="15" t="s">
        <v>105</v>
      </c>
      <c r="C31" s="15" t="s">
        <v>34</v>
      </c>
      <c r="D31" s="15" t="s">
        <v>106</v>
      </c>
      <c r="E31" s="15" t="s">
        <v>23</v>
      </c>
      <c r="F31" s="16">
        <v>6</v>
      </c>
      <c r="G31" s="17">
        <f t="shared" si="0"/>
        <v>0.56</v>
      </c>
      <c r="H31" s="17">
        <v>25</v>
      </c>
      <c r="I31" s="19">
        <f t="shared" si="1"/>
        <v>33</v>
      </c>
      <c r="J31" s="20"/>
      <c r="K31" s="20"/>
    </row>
    <row r="32" ht="15" customHeight="1" spans="1:11">
      <c r="A32" s="14" t="s">
        <v>107</v>
      </c>
      <c r="B32" s="15" t="s">
        <v>108</v>
      </c>
      <c r="C32" s="15" t="s">
        <v>30</v>
      </c>
      <c r="D32" s="15" t="s">
        <v>109</v>
      </c>
      <c r="E32" s="15" t="s">
        <v>23</v>
      </c>
      <c r="F32" s="16">
        <v>7</v>
      </c>
      <c r="G32" s="17">
        <f t="shared" si="0"/>
        <v>0.65</v>
      </c>
      <c r="H32" s="17">
        <v>25</v>
      </c>
      <c r="I32" s="19">
        <f t="shared" si="1"/>
        <v>38.5</v>
      </c>
      <c r="J32" s="20"/>
      <c r="K32" s="20"/>
    </row>
    <row r="33" ht="15" customHeight="1" spans="1:11">
      <c r="A33" s="18" t="s">
        <v>110</v>
      </c>
      <c r="B33" s="15" t="s">
        <v>111</v>
      </c>
      <c r="C33" s="15" t="s">
        <v>30</v>
      </c>
      <c r="D33" s="15" t="s">
        <v>112</v>
      </c>
      <c r="E33" s="15" t="s">
        <v>23</v>
      </c>
      <c r="F33" s="16">
        <v>10</v>
      </c>
      <c r="G33" s="17">
        <f t="shared" si="0"/>
        <v>0.93</v>
      </c>
      <c r="H33" s="17">
        <v>25</v>
      </c>
      <c r="I33" s="19">
        <f t="shared" si="1"/>
        <v>55</v>
      </c>
      <c r="J33" s="20"/>
      <c r="K33" s="20"/>
    </row>
    <row r="34" spans="2:9">
      <c r="B34" s="15" t="s">
        <v>113</v>
      </c>
      <c r="C34" s="15" t="s">
        <v>38</v>
      </c>
      <c r="D34" s="15" t="s">
        <v>114</v>
      </c>
      <c r="E34" s="15" t="s">
        <v>23</v>
      </c>
      <c r="F34" s="16">
        <v>5</v>
      </c>
      <c r="G34" s="17">
        <f t="shared" si="0"/>
        <v>0.46</v>
      </c>
      <c r="H34" s="17">
        <v>25</v>
      </c>
      <c r="I34" s="19">
        <f t="shared" si="1"/>
        <v>27.5</v>
      </c>
    </row>
    <row r="35" spans="2:9">
      <c r="B35" s="15" t="s">
        <v>115</v>
      </c>
      <c r="C35" s="15" t="s">
        <v>116</v>
      </c>
      <c r="D35" s="15" t="s">
        <v>117</v>
      </c>
      <c r="E35" s="15" t="s">
        <v>23</v>
      </c>
      <c r="F35" s="16">
        <v>4</v>
      </c>
      <c r="G35" s="17">
        <f t="shared" si="0"/>
        <v>0.37</v>
      </c>
      <c r="H35" s="17">
        <v>25</v>
      </c>
      <c r="I35" s="19">
        <f t="shared" si="1"/>
        <v>22</v>
      </c>
    </row>
    <row r="36" spans="2:9">
      <c r="B36" s="15" t="s">
        <v>118</v>
      </c>
      <c r="C36" s="15" t="s">
        <v>34</v>
      </c>
      <c r="D36" s="15" t="s">
        <v>119</v>
      </c>
      <c r="E36" s="15" t="s">
        <v>23</v>
      </c>
      <c r="F36" s="16">
        <v>35</v>
      </c>
      <c r="G36" s="17">
        <f t="shared" si="0"/>
        <v>3.25</v>
      </c>
      <c r="H36" s="17">
        <v>25</v>
      </c>
      <c r="I36" s="19">
        <f t="shared" si="1"/>
        <v>192.5</v>
      </c>
    </row>
    <row r="37" spans="2:9">
      <c r="B37" s="15" t="s">
        <v>120</v>
      </c>
      <c r="C37" s="15" t="s">
        <v>121</v>
      </c>
      <c r="D37" s="15" t="s">
        <v>122</v>
      </c>
      <c r="E37" s="15" t="s">
        <v>23</v>
      </c>
      <c r="F37" s="16">
        <v>17</v>
      </c>
      <c r="G37" s="17">
        <f t="shared" si="0"/>
        <v>1.58</v>
      </c>
      <c r="H37" s="17">
        <v>25</v>
      </c>
      <c r="I37" s="19">
        <f t="shared" si="1"/>
        <v>93.5</v>
      </c>
    </row>
    <row r="38" spans="2:9">
      <c r="B38" s="15" t="s">
        <v>123</v>
      </c>
      <c r="C38" s="15" t="s">
        <v>124</v>
      </c>
      <c r="D38" s="15" t="s">
        <v>125</v>
      </c>
      <c r="E38" s="15" t="s">
        <v>23</v>
      </c>
      <c r="F38" s="16">
        <v>12</v>
      </c>
      <c r="G38" s="17">
        <f t="shared" si="0"/>
        <v>1.11</v>
      </c>
      <c r="H38" s="17">
        <v>25</v>
      </c>
      <c r="I38" s="19">
        <f t="shared" si="1"/>
        <v>66</v>
      </c>
    </row>
    <row r="39" spans="2:9">
      <c r="B39" s="15" t="s">
        <v>126</v>
      </c>
      <c r="C39" s="15" t="s">
        <v>34</v>
      </c>
      <c r="D39" s="15" t="s">
        <v>127</v>
      </c>
      <c r="E39" s="15" t="s">
        <v>23</v>
      </c>
      <c r="F39" s="16">
        <v>9</v>
      </c>
      <c r="G39" s="17">
        <f t="shared" si="0"/>
        <v>0.84</v>
      </c>
      <c r="H39" s="17">
        <v>25</v>
      </c>
      <c r="I39" s="19">
        <f t="shared" si="1"/>
        <v>49.5</v>
      </c>
    </row>
    <row r="40" spans="2:9">
      <c r="B40" s="15" t="s">
        <v>128</v>
      </c>
      <c r="C40" s="15" t="s">
        <v>42</v>
      </c>
      <c r="D40" s="15" t="s">
        <v>129</v>
      </c>
      <c r="E40" s="15" t="s">
        <v>23</v>
      </c>
      <c r="F40" s="16">
        <v>9</v>
      </c>
      <c r="G40" s="17">
        <f t="shared" si="0"/>
        <v>0.84</v>
      </c>
      <c r="H40" s="17">
        <v>25</v>
      </c>
      <c r="I40" s="19">
        <f t="shared" si="1"/>
        <v>49.5</v>
      </c>
    </row>
    <row r="41" spans="2:9">
      <c r="B41" s="15" t="s">
        <v>130</v>
      </c>
      <c r="C41" s="15" t="s">
        <v>121</v>
      </c>
      <c r="D41" s="15" t="s">
        <v>131</v>
      </c>
      <c r="E41" s="15" t="s">
        <v>23</v>
      </c>
      <c r="F41" s="16">
        <v>11</v>
      </c>
      <c r="G41" s="17">
        <f t="shared" ref="G41:G72" si="2">ROUND(I41/59.2,2)</f>
        <v>1.02</v>
      </c>
      <c r="H41" s="17">
        <v>25</v>
      </c>
      <c r="I41" s="19">
        <f t="shared" ref="I41:I72" si="3">F41*5.5</f>
        <v>60.5</v>
      </c>
    </row>
    <row r="42" spans="2:9">
      <c r="B42" s="15" t="s">
        <v>132</v>
      </c>
      <c r="C42" s="15" t="s">
        <v>133</v>
      </c>
      <c r="D42" s="15" t="s">
        <v>134</v>
      </c>
      <c r="E42" s="15" t="s">
        <v>23</v>
      </c>
      <c r="F42" s="16">
        <v>25.4</v>
      </c>
      <c r="G42" s="17">
        <f t="shared" si="2"/>
        <v>2.36</v>
      </c>
      <c r="H42" s="17">
        <v>25</v>
      </c>
      <c r="I42" s="19">
        <f t="shared" si="3"/>
        <v>139.7</v>
      </c>
    </row>
    <row r="43" spans="2:9">
      <c r="B43" s="15" t="s">
        <v>135</v>
      </c>
      <c r="C43" s="15" t="s">
        <v>34</v>
      </c>
      <c r="D43" s="15" t="s">
        <v>136</v>
      </c>
      <c r="E43" s="15" t="s">
        <v>23</v>
      </c>
      <c r="F43" s="16">
        <v>9</v>
      </c>
      <c r="G43" s="17">
        <f t="shared" si="2"/>
        <v>0.84</v>
      </c>
      <c r="H43" s="17">
        <v>25</v>
      </c>
      <c r="I43" s="19">
        <f t="shared" si="3"/>
        <v>49.5</v>
      </c>
    </row>
    <row r="44" spans="2:9">
      <c r="B44" s="15" t="s">
        <v>137</v>
      </c>
      <c r="C44" s="15" t="s">
        <v>138</v>
      </c>
      <c r="D44" s="15" t="s">
        <v>139</v>
      </c>
      <c r="E44" s="15" t="s">
        <v>23</v>
      </c>
      <c r="F44" s="16">
        <v>7</v>
      </c>
      <c r="G44" s="17">
        <f t="shared" si="2"/>
        <v>0.65</v>
      </c>
      <c r="H44" s="17">
        <v>25</v>
      </c>
      <c r="I44" s="19">
        <f t="shared" si="3"/>
        <v>38.5</v>
      </c>
    </row>
    <row r="45" spans="2:9">
      <c r="B45" s="15" t="s">
        <v>140</v>
      </c>
      <c r="C45" s="15" t="s">
        <v>141</v>
      </c>
      <c r="D45" s="15" t="s">
        <v>142</v>
      </c>
      <c r="E45" s="15" t="s">
        <v>23</v>
      </c>
      <c r="F45" s="16">
        <v>45</v>
      </c>
      <c r="G45" s="17">
        <f t="shared" si="2"/>
        <v>4.18</v>
      </c>
      <c r="H45" s="17">
        <v>25</v>
      </c>
      <c r="I45" s="19">
        <f t="shared" si="3"/>
        <v>247.5</v>
      </c>
    </row>
    <row r="46" spans="2:9">
      <c r="B46" s="15" t="s">
        <v>143</v>
      </c>
      <c r="C46" s="15" t="s">
        <v>34</v>
      </c>
      <c r="D46" s="15" t="s">
        <v>144</v>
      </c>
      <c r="E46" s="15" t="s">
        <v>23</v>
      </c>
      <c r="F46" s="16">
        <v>40</v>
      </c>
      <c r="G46" s="17">
        <f t="shared" si="2"/>
        <v>3.72</v>
      </c>
      <c r="H46" s="17">
        <v>25</v>
      </c>
      <c r="I46" s="19">
        <f t="shared" si="3"/>
        <v>220</v>
      </c>
    </row>
    <row r="47" spans="2:9">
      <c r="B47" s="15" t="s">
        <v>145</v>
      </c>
      <c r="C47" s="15" t="s">
        <v>146</v>
      </c>
      <c r="D47" s="15" t="s">
        <v>147</v>
      </c>
      <c r="E47" s="15" t="s">
        <v>23</v>
      </c>
      <c r="F47" s="16">
        <v>25</v>
      </c>
      <c r="G47" s="17">
        <f t="shared" si="2"/>
        <v>2.32</v>
      </c>
      <c r="H47" s="17">
        <v>25</v>
      </c>
      <c r="I47" s="19">
        <f t="shared" si="3"/>
        <v>137.5</v>
      </c>
    </row>
    <row r="48" spans="2:9">
      <c r="B48" s="15" t="s">
        <v>148</v>
      </c>
      <c r="C48" s="15" t="s">
        <v>149</v>
      </c>
      <c r="D48" s="15" t="s">
        <v>150</v>
      </c>
      <c r="E48" s="15" t="s">
        <v>23</v>
      </c>
      <c r="F48" s="16">
        <v>3</v>
      </c>
      <c r="G48" s="17">
        <f t="shared" si="2"/>
        <v>0.28</v>
      </c>
      <c r="H48" s="17">
        <v>25</v>
      </c>
      <c r="I48" s="19">
        <f t="shared" si="3"/>
        <v>16.5</v>
      </c>
    </row>
    <row r="49" spans="2:9">
      <c r="B49" s="15" t="s">
        <v>151</v>
      </c>
      <c r="C49" s="15" t="s">
        <v>60</v>
      </c>
      <c r="D49" s="15" t="s">
        <v>152</v>
      </c>
      <c r="E49" s="15" t="s">
        <v>23</v>
      </c>
      <c r="F49" s="16">
        <v>14</v>
      </c>
      <c r="G49" s="17">
        <f t="shared" si="2"/>
        <v>1.3</v>
      </c>
      <c r="H49" s="17">
        <v>25</v>
      </c>
      <c r="I49" s="19">
        <f t="shared" si="3"/>
        <v>77</v>
      </c>
    </row>
    <row r="50" spans="2:9">
      <c r="B50" s="15" t="s">
        <v>153</v>
      </c>
      <c r="C50" s="15" t="s">
        <v>154</v>
      </c>
      <c r="D50" s="15" t="s">
        <v>155</v>
      </c>
      <c r="E50" s="15" t="s">
        <v>23</v>
      </c>
      <c r="F50" s="16">
        <v>14</v>
      </c>
      <c r="G50" s="17">
        <f t="shared" si="2"/>
        <v>1.3</v>
      </c>
      <c r="H50" s="17">
        <v>25</v>
      </c>
      <c r="I50" s="19">
        <f t="shared" si="3"/>
        <v>77</v>
      </c>
    </row>
    <row r="51" spans="2:9">
      <c r="B51" s="15" t="s">
        <v>156</v>
      </c>
      <c r="C51" s="15" t="s">
        <v>38</v>
      </c>
      <c r="D51" s="15" t="s">
        <v>157</v>
      </c>
      <c r="E51" s="15" t="s">
        <v>23</v>
      </c>
      <c r="F51" s="16">
        <v>12</v>
      </c>
      <c r="G51" s="17">
        <f t="shared" si="2"/>
        <v>1.11</v>
      </c>
      <c r="H51" s="17">
        <v>25</v>
      </c>
      <c r="I51" s="19">
        <f t="shared" si="3"/>
        <v>66</v>
      </c>
    </row>
    <row r="52" spans="2:9">
      <c r="B52" s="15" t="s">
        <v>158</v>
      </c>
      <c r="C52" s="15" t="s">
        <v>64</v>
      </c>
      <c r="D52" s="15" t="s">
        <v>159</v>
      </c>
      <c r="E52" s="15" t="s">
        <v>23</v>
      </c>
      <c r="F52" s="16">
        <v>4</v>
      </c>
      <c r="G52" s="17">
        <f t="shared" si="2"/>
        <v>0.37</v>
      </c>
      <c r="H52" s="17">
        <v>25</v>
      </c>
      <c r="I52" s="19">
        <f t="shared" si="3"/>
        <v>22</v>
      </c>
    </row>
    <row r="53" spans="2:9">
      <c r="B53" s="15" t="s">
        <v>160</v>
      </c>
      <c r="C53" s="15" t="s">
        <v>53</v>
      </c>
      <c r="D53" s="15" t="s">
        <v>161</v>
      </c>
      <c r="E53" s="15" t="s">
        <v>23</v>
      </c>
      <c r="F53" s="16">
        <v>8</v>
      </c>
      <c r="G53" s="17">
        <f t="shared" si="2"/>
        <v>0.74</v>
      </c>
      <c r="H53" s="17">
        <v>25</v>
      </c>
      <c r="I53" s="19">
        <f t="shared" si="3"/>
        <v>44</v>
      </c>
    </row>
    <row r="54" spans="2:9">
      <c r="B54" s="15" t="s">
        <v>162</v>
      </c>
      <c r="C54" s="15" t="s">
        <v>124</v>
      </c>
      <c r="D54" s="15" t="s">
        <v>163</v>
      </c>
      <c r="E54" s="15" t="s">
        <v>23</v>
      </c>
      <c r="F54" s="16">
        <v>5</v>
      </c>
      <c r="G54" s="17">
        <f t="shared" si="2"/>
        <v>0.46</v>
      </c>
      <c r="H54" s="17">
        <v>25</v>
      </c>
      <c r="I54" s="19">
        <f t="shared" si="3"/>
        <v>27.5</v>
      </c>
    </row>
    <row r="55" spans="2:9">
      <c r="B55" s="15" t="s">
        <v>164</v>
      </c>
      <c r="C55" s="15" t="s">
        <v>42</v>
      </c>
      <c r="D55" s="15" t="s">
        <v>165</v>
      </c>
      <c r="E55" s="15" t="s">
        <v>23</v>
      </c>
      <c r="F55" s="16">
        <v>8</v>
      </c>
      <c r="G55" s="17">
        <f t="shared" si="2"/>
        <v>0.74</v>
      </c>
      <c r="H55" s="17">
        <v>25</v>
      </c>
      <c r="I55" s="19">
        <f t="shared" si="3"/>
        <v>44</v>
      </c>
    </row>
    <row r="56" spans="2:9">
      <c r="B56" s="15" t="s">
        <v>166</v>
      </c>
      <c r="C56" s="15" t="s">
        <v>167</v>
      </c>
      <c r="D56" s="15" t="s">
        <v>168</v>
      </c>
      <c r="E56" s="15" t="s">
        <v>23</v>
      </c>
      <c r="F56" s="16">
        <v>2</v>
      </c>
      <c r="G56" s="17">
        <f t="shared" si="2"/>
        <v>0.19</v>
      </c>
      <c r="H56" s="17">
        <v>25</v>
      </c>
      <c r="I56" s="19">
        <f t="shared" si="3"/>
        <v>11</v>
      </c>
    </row>
    <row r="57" spans="2:9">
      <c r="B57" s="15" t="s">
        <v>169</v>
      </c>
      <c r="C57" s="15" t="s">
        <v>170</v>
      </c>
      <c r="D57" s="15" t="s">
        <v>171</v>
      </c>
      <c r="E57" s="15" t="s">
        <v>23</v>
      </c>
      <c r="F57" s="16">
        <v>5</v>
      </c>
      <c r="G57" s="17">
        <f t="shared" si="2"/>
        <v>0.46</v>
      </c>
      <c r="H57" s="17">
        <v>25</v>
      </c>
      <c r="I57" s="19">
        <f t="shared" si="3"/>
        <v>27.5</v>
      </c>
    </row>
    <row r="58" spans="2:9">
      <c r="B58" s="15" t="s">
        <v>172</v>
      </c>
      <c r="C58" s="15" t="s">
        <v>121</v>
      </c>
      <c r="D58" s="15" t="s">
        <v>173</v>
      </c>
      <c r="E58" s="15" t="s">
        <v>23</v>
      </c>
      <c r="F58" s="16">
        <v>99</v>
      </c>
      <c r="G58" s="17">
        <f t="shared" si="2"/>
        <v>9.2</v>
      </c>
      <c r="H58" s="17">
        <v>25</v>
      </c>
      <c r="I58" s="19">
        <f t="shared" si="3"/>
        <v>544.5</v>
      </c>
    </row>
    <row r="59" spans="2:9">
      <c r="B59" s="15" t="s">
        <v>174</v>
      </c>
      <c r="C59" s="15" t="s">
        <v>76</v>
      </c>
      <c r="D59" s="15" t="s">
        <v>175</v>
      </c>
      <c r="E59" s="15" t="s">
        <v>23</v>
      </c>
      <c r="F59" s="16">
        <v>7</v>
      </c>
      <c r="G59" s="17">
        <f t="shared" si="2"/>
        <v>0.65</v>
      </c>
      <c r="H59" s="17">
        <v>25</v>
      </c>
      <c r="I59" s="19">
        <f t="shared" si="3"/>
        <v>38.5</v>
      </c>
    </row>
    <row r="60" spans="2:9">
      <c r="B60" s="15" t="s">
        <v>176</v>
      </c>
      <c r="C60" s="15" t="s">
        <v>124</v>
      </c>
      <c r="D60" s="15" t="s">
        <v>177</v>
      </c>
      <c r="E60" s="15" t="s">
        <v>23</v>
      </c>
      <c r="F60" s="16">
        <v>6</v>
      </c>
      <c r="G60" s="17">
        <f t="shared" si="2"/>
        <v>0.56</v>
      </c>
      <c r="H60" s="17">
        <v>25</v>
      </c>
      <c r="I60" s="19">
        <f t="shared" si="3"/>
        <v>33</v>
      </c>
    </row>
    <row r="61" spans="2:9">
      <c r="B61" s="15" t="s">
        <v>178</v>
      </c>
      <c r="C61" s="15" t="s">
        <v>179</v>
      </c>
      <c r="D61" s="15" t="s">
        <v>180</v>
      </c>
      <c r="E61" s="15" t="s">
        <v>23</v>
      </c>
      <c r="F61" s="16">
        <v>10</v>
      </c>
      <c r="G61" s="17">
        <f t="shared" si="2"/>
        <v>0.93</v>
      </c>
      <c r="H61" s="17">
        <v>25</v>
      </c>
      <c r="I61" s="19">
        <f t="shared" si="3"/>
        <v>55</v>
      </c>
    </row>
    <row r="62" spans="2:9">
      <c r="B62" s="15" t="s">
        <v>181</v>
      </c>
      <c r="C62" s="15" t="s">
        <v>182</v>
      </c>
      <c r="D62" s="15" t="s">
        <v>183</v>
      </c>
      <c r="E62" s="15" t="s">
        <v>23</v>
      </c>
      <c r="F62" s="16">
        <v>7</v>
      </c>
      <c r="G62" s="17">
        <f t="shared" si="2"/>
        <v>0.65</v>
      </c>
      <c r="H62" s="17">
        <v>25</v>
      </c>
      <c r="I62" s="19">
        <f t="shared" si="3"/>
        <v>38.5</v>
      </c>
    </row>
    <row r="63" spans="2:9">
      <c r="B63" s="15" t="s">
        <v>184</v>
      </c>
      <c r="C63" s="15" t="s">
        <v>60</v>
      </c>
      <c r="D63" s="15" t="s">
        <v>185</v>
      </c>
      <c r="E63" s="15" t="s">
        <v>23</v>
      </c>
      <c r="F63" s="16">
        <v>24</v>
      </c>
      <c r="G63" s="17">
        <f t="shared" si="2"/>
        <v>2.23</v>
      </c>
      <c r="H63" s="17">
        <v>25</v>
      </c>
      <c r="I63" s="19">
        <f t="shared" si="3"/>
        <v>132</v>
      </c>
    </row>
    <row r="64" spans="2:9">
      <c r="B64" s="15" t="s">
        <v>186</v>
      </c>
      <c r="C64" s="15" t="s">
        <v>46</v>
      </c>
      <c r="D64" s="15" t="s">
        <v>187</v>
      </c>
      <c r="E64" s="15" t="s">
        <v>23</v>
      </c>
      <c r="F64" s="16">
        <v>60</v>
      </c>
      <c r="G64" s="17">
        <f t="shared" si="2"/>
        <v>5.57</v>
      </c>
      <c r="H64" s="17">
        <v>25</v>
      </c>
      <c r="I64" s="19">
        <f t="shared" si="3"/>
        <v>330</v>
      </c>
    </row>
    <row r="65" spans="2:9">
      <c r="B65" s="15" t="s">
        <v>188</v>
      </c>
      <c r="C65" s="15" t="s">
        <v>189</v>
      </c>
      <c r="D65" s="15" t="s">
        <v>190</v>
      </c>
      <c r="E65" s="15" t="s">
        <v>23</v>
      </c>
      <c r="F65" s="16">
        <v>99</v>
      </c>
      <c r="G65" s="17">
        <f t="shared" si="2"/>
        <v>9.2</v>
      </c>
      <c r="H65" s="17">
        <v>25</v>
      </c>
      <c r="I65" s="19">
        <f t="shared" si="3"/>
        <v>544.5</v>
      </c>
    </row>
    <row r="66" spans="2:9">
      <c r="B66" s="15" t="s">
        <v>191</v>
      </c>
      <c r="C66" s="15" t="s">
        <v>149</v>
      </c>
      <c r="D66" s="15" t="s">
        <v>192</v>
      </c>
      <c r="E66" s="15" t="s">
        <v>23</v>
      </c>
      <c r="F66" s="16">
        <v>99</v>
      </c>
      <c r="G66" s="17">
        <f t="shared" si="2"/>
        <v>9.2</v>
      </c>
      <c r="H66" s="17">
        <v>25</v>
      </c>
      <c r="I66" s="19">
        <f t="shared" si="3"/>
        <v>544.5</v>
      </c>
    </row>
    <row r="67" spans="2:9">
      <c r="B67" s="15" t="s">
        <v>193</v>
      </c>
      <c r="C67" s="15" t="s">
        <v>194</v>
      </c>
      <c r="D67" s="15" t="s">
        <v>195</v>
      </c>
      <c r="E67" s="15" t="s">
        <v>23</v>
      </c>
      <c r="F67" s="16">
        <v>99</v>
      </c>
      <c r="G67" s="17">
        <f t="shared" si="2"/>
        <v>9.2</v>
      </c>
      <c r="H67" s="17">
        <v>25</v>
      </c>
      <c r="I67" s="19">
        <f t="shared" si="3"/>
        <v>544.5</v>
      </c>
    </row>
    <row r="68" spans="2:9">
      <c r="B68" s="15" t="s">
        <v>196</v>
      </c>
      <c r="C68" s="15" t="s">
        <v>197</v>
      </c>
      <c r="D68" s="15" t="s">
        <v>198</v>
      </c>
      <c r="E68" s="15" t="s">
        <v>23</v>
      </c>
      <c r="F68" s="16">
        <v>10</v>
      </c>
      <c r="G68" s="17">
        <f t="shared" si="2"/>
        <v>0.93</v>
      </c>
      <c r="H68" s="17">
        <v>25</v>
      </c>
      <c r="I68" s="19">
        <f t="shared" si="3"/>
        <v>55</v>
      </c>
    </row>
    <row r="69" spans="2:9">
      <c r="B69" s="15" t="s">
        <v>199</v>
      </c>
      <c r="C69" s="15" t="s">
        <v>124</v>
      </c>
      <c r="D69" s="15" t="s">
        <v>103</v>
      </c>
      <c r="E69" s="15" t="s">
        <v>23</v>
      </c>
      <c r="F69" s="16">
        <v>8</v>
      </c>
      <c r="G69" s="17">
        <f t="shared" si="2"/>
        <v>0.74</v>
      </c>
      <c r="H69" s="17">
        <v>25</v>
      </c>
      <c r="I69" s="19">
        <f t="shared" si="3"/>
        <v>44</v>
      </c>
    </row>
    <row r="70" spans="2:9">
      <c r="B70" s="15" t="s">
        <v>200</v>
      </c>
      <c r="C70" s="15" t="s">
        <v>53</v>
      </c>
      <c r="D70" s="15" t="s">
        <v>201</v>
      </c>
      <c r="E70" s="15" t="s">
        <v>23</v>
      </c>
      <c r="F70" s="16">
        <v>8</v>
      </c>
      <c r="G70" s="17">
        <f t="shared" si="2"/>
        <v>0.74</v>
      </c>
      <c r="H70" s="17">
        <v>25</v>
      </c>
      <c r="I70" s="19">
        <f t="shared" si="3"/>
        <v>44</v>
      </c>
    </row>
    <row r="71" spans="2:9">
      <c r="B71" s="15" t="s">
        <v>202</v>
      </c>
      <c r="C71" s="15" t="s">
        <v>72</v>
      </c>
      <c r="D71" s="15" t="s">
        <v>203</v>
      </c>
      <c r="E71" s="15" t="s">
        <v>23</v>
      </c>
      <c r="F71" s="16">
        <v>18</v>
      </c>
      <c r="G71" s="17">
        <f t="shared" si="2"/>
        <v>1.67</v>
      </c>
      <c r="H71" s="17">
        <v>25</v>
      </c>
      <c r="I71" s="19">
        <f t="shared" si="3"/>
        <v>99</v>
      </c>
    </row>
    <row r="72" spans="2:9">
      <c r="B72" s="15" t="s">
        <v>204</v>
      </c>
      <c r="C72" s="15" t="s">
        <v>60</v>
      </c>
      <c r="D72" s="15" t="s">
        <v>205</v>
      </c>
      <c r="E72" s="15" t="s">
        <v>23</v>
      </c>
      <c r="F72" s="16">
        <v>6</v>
      </c>
      <c r="G72" s="17">
        <f t="shared" si="2"/>
        <v>0.56</v>
      </c>
      <c r="H72" s="17">
        <v>25</v>
      </c>
      <c r="I72" s="19">
        <f t="shared" si="3"/>
        <v>33</v>
      </c>
    </row>
    <row r="73" spans="2:9">
      <c r="B73" s="15" t="s">
        <v>206</v>
      </c>
      <c r="C73" s="15" t="s">
        <v>42</v>
      </c>
      <c r="D73" s="15" t="s">
        <v>207</v>
      </c>
      <c r="E73" s="15" t="s">
        <v>23</v>
      </c>
      <c r="F73" s="16">
        <v>4</v>
      </c>
      <c r="G73" s="17">
        <f t="shared" ref="G73:G104" si="4">ROUND(I73/59.2,2)</f>
        <v>0.37</v>
      </c>
      <c r="H73" s="17">
        <v>25</v>
      </c>
      <c r="I73" s="19">
        <f t="shared" ref="I73:I104" si="5">F73*5.5</f>
        <v>22</v>
      </c>
    </row>
    <row r="74" spans="2:9">
      <c r="B74" s="15" t="s">
        <v>208</v>
      </c>
      <c r="C74" s="15" t="s">
        <v>34</v>
      </c>
      <c r="D74" s="15" t="s">
        <v>209</v>
      </c>
      <c r="E74" s="15" t="s">
        <v>23</v>
      </c>
      <c r="F74" s="16">
        <v>7</v>
      </c>
      <c r="G74" s="17">
        <f t="shared" si="4"/>
        <v>0.65</v>
      </c>
      <c r="H74" s="17">
        <v>25</v>
      </c>
      <c r="I74" s="19">
        <f t="shared" si="5"/>
        <v>38.5</v>
      </c>
    </row>
    <row r="75" spans="2:9">
      <c r="B75" s="15" t="s">
        <v>210</v>
      </c>
      <c r="C75" s="15" t="s">
        <v>46</v>
      </c>
      <c r="D75" s="15" t="s">
        <v>211</v>
      </c>
      <c r="E75" s="15" t="s">
        <v>23</v>
      </c>
      <c r="F75" s="16">
        <v>99</v>
      </c>
      <c r="G75" s="17">
        <f t="shared" si="4"/>
        <v>9.2</v>
      </c>
      <c r="H75" s="17">
        <v>25</v>
      </c>
      <c r="I75" s="19">
        <f t="shared" si="5"/>
        <v>544.5</v>
      </c>
    </row>
    <row r="76" spans="2:9">
      <c r="B76" s="15" t="s">
        <v>212</v>
      </c>
      <c r="C76" s="15" t="s">
        <v>72</v>
      </c>
      <c r="D76" s="15" t="s">
        <v>213</v>
      </c>
      <c r="E76" s="15" t="s">
        <v>23</v>
      </c>
      <c r="F76" s="16">
        <v>15</v>
      </c>
      <c r="G76" s="17">
        <f t="shared" si="4"/>
        <v>1.39</v>
      </c>
      <c r="H76" s="17">
        <v>25</v>
      </c>
      <c r="I76" s="19">
        <f t="shared" si="5"/>
        <v>82.5</v>
      </c>
    </row>
    <row r="77" spans="2:9">
      <c r="B77" s="15" t="s">
        <v>214</v>
      </c>
      <c r="C77" s="15" t="s">
        <v>215</v>
      </c>
      <c r="D77" s="15" t="s">
        <v>216</v>
      </c>
      <c r="E77" s="15" t="s">
        <v>23</v>
      </c>
      <c r="F77" s="16">
        <v>4</v>
      </c>
      <c r="G77" s="17">
        <f t="shared" si="4"/>
        <v>0.37</v>
      </c>
      <c r="H77" s="17">
        <v>25</v>
      </c>
      <c r="I77" s="19">
        <f t="shared" si="5"/>
        <v>22</v>
      </c>
    </row>
    <row r="78" spans="2:9">
      <c r="B78" s="15" t="s">
        <v>217</v>
      </c>
      <c r="C78" s="15" t="s">
        <v>64</v>
      </c>
      <c r="D78" s="15" t="s">
        <v>218</v>
      </c>
      <c r="E78" s="15" t="s">
        <v>23</v>
      </c>
      <c r="F78" s="16">
        <v>20</v>
      </c>
      <c r="G78" s="17">
        <f t="shared" si="4"/>
        <v>1.86</v>
      </c>
      <c r="H78" s="17">
        <v>25</v>
      </c>
      <c r="I78" s="19">
        <f t="shared" si="5"/>
        <v>110</v>
      </c>
    </row>
    <row r="79" spans="2:9">
      <c r="B79" s="15" t="s">
        <v>219</v>
      </c>
      <c r="C79" s="15" t="s">
        <v>133</v>
      </c>
      <c r="D79" s="15" t="s">
        <v>220</v>
      </c>
      <c r="E79" s="15" t="s">
        <v>23</v>
      </c>
      <c r="F79" s="16">
        <v>9.5</v>
      </c>
      <c r="G79" s="17">
        <f t="shared" si="4"/>
        <v>0.88</v>
      </c>
      <c r="H79" s="17">
        <v>25</v>
      </c>
      <c r="I79" s="19">
        <f t="shared" si="5"/>
        <v>52.25</v>
      </c>
    </row>
    <row r="80" spans="2:9">
      <c r="B80" s="15" t="s">
        <v>221</v>
      </c>
      <c r="C80" s="15" t="s">
        <v>76</v>
      </c>
      <c r="D80" s="15" t="s">
        <v>222</v>
      </c>
      <c r="E80" s="15" t="s">
        <v>23</v>
      </c>
      <c r="F80" s="16">
        <v>8</v>
      </c>
      <c r="G80" s="17">
        <f t="shared" si="4"/>
        <v>0.74</v>
      </c>
      <c r="H80" s="17">
        <v>25</v>
      </c>
      <c r="I80" s="19">
        <f t="shared" si="5"/>
        <v>44</v>
      </c>
    </row>
    <row r="81" spans="2:9">
      <c r="B81" s="15" t="s">
        <v>223</v>
      </c>
      <c r="C81" s="15" t="s">
        <v>53</v>
      </c>
      <c r="D81" s="15" t="s">
        <v>224</v>
      </c>
      <c r="E81" s="15" t="s">
        <v>23</v>
      </c>
      <c r="F81" s="16">
        <v>3</v>
      </c>
      <c r="G81" s="17">
        <f t="shared" si="4"/>
        <v>0.28</v>
      </c>
      <c r="H81" s="17">
        <v>25</v>
      </c>
      <c r="I81" s="19">
        <f t="shared" si="5"/>
        <v>16.5</v>
      </c>
    </row>
    <row r="82" spans="2:9">
      <c r="B82" s="15" t="s">
        <v>225</v>
      </c>
      <c r="C82" s="15" t="s">
        <v>42</v>
      </c>
      <c r="D82" s="15" t="s">
        <v>226</v>
      </c>
      <c r="E82" s="15" t="s">
        <v>23</v>
      </c>
      <c r="F82" s="16">
        <v>4</v>
      </c>
      <c r="G82" s="17">
        <f t="shared" si="4"/>
        <v>0.37</v>
      </c>
      <c r="H82" s="17">
        <v>25</v>
      </c>
      <c r="I82" s="19">
        <f t="shared" si="5"/>
        <v>22</v>
      </c>
    </row>
    <row r="83" spans="2:9">
      <c r="B83" s="15" t="s">
        <v>227</v>
      </c>
      <c r="C83" s="15" t="s">
        <v>21</v>
      </c>
      <c r="D83" s="15" t="s">
        <v>228</v>
      </c>
      <c r="E83" s="15" t="s">
        <v>23</v>
      </c>
      <c r="F83" s="16">
        <v>20</v>
      </c>
      <c r="G83" s="17">
        <f t="shared" si="4"/>
        <v>1.86</v>
      </c>
      <c r="H83" s="17">
        <v>25</v>
      </c>
      <c r="I83" s="19">
        <f t="shared" si="5"/>
        <v>110</v>
      </c>
    </row>
    <row r="84" spans="2:9">
      <c r="B84" s="15" t="s">
        <v>229</v>
      </c>
      <c r="C84" s="15" t="s">
        <v>80</v>
      </c>
      <c r="D84" s="15" t="s">
        <v>230</v>
      </c>
      <c r="E84" s="15" t="s">
        <v>23</v>
      </c>
      <c r="F84" s="16">
        <v>10</v>
      </c>
      <c r="G84" s="17">
        <f t="shared" si="4"/>
        <v>0.93</v>
      </c>
      <c r="H84" s="17">
        <v>25</v>
      </c>
      <c r="I84" s="19">
        <f t="shared" si="5"/>
        <v>55</v>
      </c>
    </row>
    <row r="85" spans="2:9">
      <c r="B85" s="15" t="s">
        <v>231</v>
      </c>
      <c r="C85" s="15" t="s">
        <v>30</v>
      </c>
      <c r="D85" s="15" t="s">
        <v>232</v>
      </c>
      <c r="E85" s="15" t="s">
        <v>23</v>
      </c>
      <c r="F85" s="16">
        <v>5</v>
      </c>
      <c r="G85" s="17">
        <f t="shared" si="4"/>
        <v>0.46</v>
      </c>
      <c r="H85" s="17">
        <v>25</v>
      </c>
      <c r="I85" s="19">
        <f t="shared" si="5"/>
        <v>27.5</v>
      </c>
    </row>
    <row r="86" spans="2:9">
      <c r="B86" s="15" t="s">
        <v>233</v>
      </c>
      <c r="C86" s="15" t="s">
        <v>234</v>
      </c>
      <c r="D86" s="15" t="s">
        <v>235</v>
      </c>
      <c r="E86" s="15" t="s">
        <v>23</v>
      </c>
      <c r="F86" s="16">
        <v>5</v>
      </c>
      <c r="G86" s="17">
        <f t="shared" si="4"/>
        <v>0.46</v>
      </c>
      <c r="H86" s="17">
        <v>25</v>
      </c>
      <c r="I86" s="19">
        <f t="shared" si="5"/>
        <v>27.5</v>
      </c>
    </row>
    <row r="87" spans="2:9">
      <c r="B87" s="15" t="s">
        <v>236</v>
      </c>
      <c r="C87" s="15" t="s">
        <v>237</v>
      </c>
      <c r="D87" s="15" t="s">
        <v>238</v>
      </c>
      <c r="E87" s="15" t="s">
        <v>23</v>
      </c>
      <c r="F87" s="16">
        <v>6</v>
      </c>
      <c r="G87" s="17">
        <f t="shared" si="4"/>
        <v>0.56</v>
      </c>
      <c r="H87" s="17">
        <v>25</v>
      </c>
      <c r="I87" s="19">
        <f t="shared" si="5"/>
        <v>33</v>
      </c>
    </row>
    <row r="88" spans="2:9">
      <c r="B88" s="15" t="s">
        <v>239</v>
      </c>
      <c r="C88" s="15" t="s">
        <v>149</v>
      </c>
      <c r="D88" s="15" t="s">
        <v>240</v>
      </c>
      <c r="E88" s="15" t="s">
        <v>23</v>
      </c>
      <c r="F88" s="16">
        <v>10</v>
      </c>
      <c r="G88" s="17">
        <f t="shared" si="4"/>
        <v>0.93</v>
      </c>
      <c r="H88" s="17">
        <v>25</v>
      </c>
      <c r="I88" s="19">
        <f t="shared" si="5"/>
        <v>55</v>
      </c>
    </row>
    <row r="89" spans="2:9">
      <c r="B89" s="15" t="s">
        <v>241</v>
      </c>
      <c r="C89" s="15" t="s">
        <v>42</v>
      </c>
      <c r="D89" s="15" t="s">
        <v>242</v>
      </c>
      <c r="E89" s="15" t="s">
        <v>23</v>
      </c>
      <c r="F89" s="16">
        <v>22</v>
      </c>
      <c r="G89" s="17">
        <f t="shared" si="4"/>
        <v>2.04</v>
      </c>
      <c r="H89" s="17">
        <v>25</v>
      </c>
      <c r="I89" s="19">
        <f t="shared" si="5"/>
        <v>121</v>
      </c>
    </row>
    <row r="90" spans="2:9">
      <c r="B90" s="15" t="s">
        <v>243</v>
      </c>
      <c r="C90" s="15" t="s">
        <v>34</v>
      </c>
      <c r="D90" s="15" t="s">
        <v>244</v>
      </c>
      <c r="E90" s="15" t="s">
        <v>23</v>
      </c>
      <c r="F90" s="16">
        <v>20</v>
      </c>
      <c r="G90" s="17">
        <f t="shared" si="4"/>
        <v>1.86</v>
      </c>
      <c r="H90" s="17">
        <v>25</v>
      </c>
      <c r="I90" s="19">
        <f t="shared" si="5"/>
        <v>110</v>
      </c>
    </row>
    <row r="91" spans="2:9">
      <c r="B91" s="15" t="s">
        <v>245</v>
      </c>
      <c r="C91" s="15" t="s">
        <v>116</v>
      </c>
      <c r="D91" s="15" t="s">
        <v>246</v>
      </c>
      <c r="E91" s="15" t="s">
        <v>23</v>
      </c>
      <c r="F91" s="16">
        <v>15</v>
      </c>
      <c r="G91" s="17">
        <f t="shared" si="4"/>
        <v>1.39</v>
      </c>
      <c r="H91" s="17">
        <v>25</v>
      </c>
      <c r="I91" s="19">
        <f t="shared" si="5"/>
        <v>82.5</v>
      </c>
    </row>
    <row r="92" spans="2:9">
      <c r="B92" s="15" t="s">
        <v>247</v>
      </c>
      <c r="C92" s="15" t="s">
        <v>141</v>
      </c>
      <c r="D92" s="15" t="s">
        <v>248</v>
      </c>
      <c r="E92" s="15" t="s">
        <v>23</v>
      </c>
      <c r="F92" s="16">
        <v>1</v>
      </c>
      <c r="G92" s="17">
        <f t="shared" si="4"/>
        <v>0.09</v>
      </c>
      <c r="H92" s="17">
        <v>25</v>
      </c>
      <c r="I92" s="19">
        <f t="shared" si="5"/>
        <v>5.5</v>
      </c>
    </row>
    <row r="93" spans="2:9">
      <c r="B93" s="15" t="s">
        <v>249</v>
      </c>
      <c r="C93" s="15" t="s">
        <v>38</v>
      </c>
      <c r="D93" s="15" t="s">
        <v>250</v>
      </c>
      <c r="E93" s="15" t="s">
        <v>23</v>
      </c>
      <c r="F93" s="16">
        <v>8</v>
      </c>
      <c r="G93" s="17">
        <f t="shared" si="4"/>
        <v>0.74</v>
      </c>
      <c r="H93" s="17">
        <v>25</v>
      </c>
      <c r="I93" s="19">
        <f t="shared" si="5"/>
        <v>44</v>
      </c>
    </row>
    <row r="94" spans="2:9">
      <c r="B94" s="15" t="s">
        <v>251</v>
      </c>
      <c r="C94" s="15" t="s">
        <v>252</v>
      </c>
      <c r="D94" s="15" t="s">
        <v>253</v>
      </c>
      <c r="E94" s="15" t="s">
        <v>23</v>
      </c>
      <c r="F94" s="16">
        <v>99</v>
      </c>
      <c r="G94" s="17">
        <f t="shared" si="4"/>
        <v>9.2</v>
      </c>
      <c r="H94" s="17">
        <v>25</v>
      </c>
      <c r="I94" s="19">
        <f t="shared" si="5"/>
        <v>544.5</v>
      </c>
    </row>
    <row r="95" spans="2:9">
      <c r="B95" s="15" t="s">
        <v>254</v>
      </c>
      <c r="C95" s="15" t="s">
        <v>234</v>
      </c>
      <c r="D95" s="15" t="s">
        <v>255</v>
      </c>
      <c r="E95" s="15" t="s">
        <v>23</v>
      </c>
      <c r="F95" s="16">
        <v>8</v>
      </c>
      <c r="G95" s="17">
        <f t="shared" si="4"/>
        <v>0.74</v>
      </c>
      <c r="H95" s="17">
        <v>25</v>
      </c>
      <c r="I95" s="19">
        <f t="shared" si="5"/>
        <v>44</v>
      </c>
    </row>
    <row r="96" spans="2:9">
      <c r="B96" s="15" t="s">
        <v>256</v>
      </c>
      <c r="C96" s="15" t="s">
        <v>257</v>
      </c>
      <c r="D96" s="15" t="s">
        <v>258</v>
      </c>
      <c r="E96" s="15" t="s">
        <v>23</v>
      </c>
      <c r="F96" s="16">
        <v>6</v>
      </c>
      <c r="G96" s="17">
        <f t="shared" si="4"/>
        <v>0.56</v>
      </c>
      <c r="H96" s="17">
        <v>25</v>
      </c>
      <c r="I96" s="19">
        <f t="shared" si="5"/>
        <v>33</v>
      </c>
    </row>
    <row r="97" spans="2:9">
      <c r="B97" s="15" t="s">
        <v>259</v>
      </c>
      <c r="C97" s="15" t="s">
        <v>260</v>
      </c>
      <c r="D97" s="15" t="s">
        <v>261</v>
      </c>
      <c r="E97" s="15" t="s">
        <v>23</v>
      </c>
      <c r="F97" s="16">
        <v>99</v>
      </c>
      <c r="G97" s="17">
        <f t="shared" si="4"/>
        <v>9.2</v>
      </c>
      <c r="H97" s="17">
        <v>25</v>
      </c>
      <c r="I97" s="19">
        <f t="shared" si="5"/>
        <v>544.5</v>
      </c>
    </row>
    <row r="98" spans="2:9">
      <c r="B98" s="15" t="s">
        <v>262</v>
      </c>
      <c r="C98" s="15" t="s">
        <v>64</v>
      </c>
      <c r="D98" s="15" t="s">
        <v>263</v>
      </c>
      <c r="E98" s="15" t="s">
        <v>23</v>
      </c>
      <c r="F98" s="16">
        <v>99</v>
      </c>
      <c r="G98" s="17">
        <f t="shared" si="4"/>
        <v>9.2</v>
      </c>
      <c r="H98" s="17">
        <v>25</v>
      </c>
      <c r="I98" s="19">
        <f t="shared" si="5"/>
        <v>544.5</v>
      </c>
    </row>
    <row r="99" spans="2:9">
      <c r="B99" s="15" t="s">
        <v>264</v>
      </c>
      <c r="C99" s="15" t="s">
        <v>265</v>
      </c>
      <c r="D99" s="15" t="s">
        <v>266</v>
      </c>
      <c r="E99" s="15" t="s">
        <v>23</v>
      </c>
      <c r="F99" s="16">
        <v>99</v>
      </c>
      <c r="G99" s="17">
        <f t="shared" si="4"/>
        <v>9.2</v>
      </c>
      <c r="H99" s="17">
        <v>25</v>
      </c>
      <c r="I99" s="19">
        <f t="shared" si="5"/>
        <v>544.5</v>
      </c>
    </row>
    <row r="100" spans="2:9">
      <c r="B100" s="15" t="s">
        <v>267</v>
      </c>
      <c r="C100" s="15" t="s">
        <v>30</v>
      </c>
      <c r="D100" s="15" t="s">
        <v>268</v>
      </c>
      <c r="E100" s="15" t="s">
        <v>23</v>
      </c>
      <c r="F100" s="16">
        <v>99</v>
      </c>
      <c r="G100" s="17">
        <f t="shared" si="4"/>
        <v>9.2</v>
      </c>
      <c r="H100" s="17">
        <v>25</v>
      </c>
      <c r="I100" s="19">
        <f t="shared" si="5"/>
        <v>544.5</v>
      </c>
    </row>
    <row r="101" spans="2:9">
      <c r="B101" s="15" t="s">
        <v>269</v>
      </c>
      <c r="C101" s="15" t="s">
        <v>34</v>
      </c>
      <c r="D101" s="15" t="s">
        <v>270</v>
      </c>
      <c r="E101" s="15" t="s">
        <v>23</v>
      </c>
      <c r="F101" s="16">
        <v>10</v>
      </c>
      <c r="G101" s="17">
        <f t="shared" si="4"/>
        <v>0.93</v>
      </c>
      <c r="H101" s="17">
        <v>25</v>
      </c>
      <c r="I101" s="19">
        <f t="shared" si="5"/>
        <v>55</v>
      </c>
    </row>
    <row r="102" spans="2:9">
      <c r="B102" s="15" t="s">
        <v>271</v>
      </c>
      <c r="C102" s="15" t="s">
        <v>21</v>
      </c>
      <c r="D102" s="15" t="s">
        <v>272</v>
      </c>
      <c r="E102" s="15" t="s">
        <v>23</v>
      </c>
      <c r="F102" s="16">
        <v>4</v>
      </c>
      <c r="G102" s="17">
        <f t="shared" si="4"/>
        <v>0.37</v>
      </c>
      <c r="H102" s="17">
        <v>25</v>
      </c>
      <c r="I102" s="19">
        <f t="shared" si="5"/>
        <v>22</v>
      </c>
    </row>
    <row r="103" spans="2:9">
      <c r="B103" s="15" t="s">
        <v>273</v>
      </c>
      <c r="C103" s="15" t="s">
        <v>141</v>
      </c>
      <c r="D103" s="15" t="s">
        <v>274</v>
      </c>
      <c r="E103" s="15" t="s">
        <v>23</v>
      </c>
      <c r="F103" s="16">
        <v>10</v>
      </c>
      <c r="G103" s="17">
        <f t="shared" si="4"/>
        <v>0.93</v>
      </c>
      <c r="H103" s="17">
        <v>25</v>
      </c>
      <c r="I103" s="19">
        <f t="shared" si="5"/>
        <v>55</v>
      </c>
    </row>
    <row r="104" spans="2:9">
      <c r="B104" s="15" t="s">
        <v>275</v>
      </c>
      <c r="C104" s="15" t="s">
        <v>170</v>
      </c>
      <c r="D104" s="15" t="s">
        <v>276</v>
      </c>
      <c r="E104" s="15" t="s">
        <v>23</v>
      </c>
      <c r="F104" s="16">
        <v>3</v>
      </c>
      <c r="G104" s="17">
        <f t="shared" si="4"/>
        <v>0.28</v>
      </c>
      <c r="H104" s="17">
        <v>25</v>
      </c>
      <c r="I104" s="19">
        <f t="shared" si="5"/>
        <v>16.5</v>
      </c>
    </row>
    <row r="105" spans="2:9">
      <c r="B105" s="15" t="s">
        <v>277</v>
      </c>
      <c r="C105" s="15" t="s">
        <v>116</v>
      </c>
      <c r="D105" s="15" t="s">
        <v>278</v>
      </c>
      <c r="E105" s="15" t="s">
        <v>23</v>
      </c>
      <c r="F105" s="16">
        <v>10</v>
      </c>
      <c r="G105" s="17">
        <f t="shared" ref="G105:G121" si="6">ROUND(I105/59.2,2)</f>
        <v>0.93</v>
      </c>
      <c r="H105" s="17">
        <v>25</v>
      </c>
      <c r="I105" s="19">
        <f t="shared" ref="I105:I121" si="7">F105*5.5</f>
        <v>55</v>
      </c>
    </row>
    <row r="106" spans="2:9">
      <c r="B106" s="15" t="s">
        <v>279</v>
      </c>
      <c r="C106" s="15" t="s">
        <v>124</v>
      </c>
      <c r="D106" s="15" t="s">
        <v>280</v>
      </c>
      <c r="E106" s="15" t="s">
        <v>23</v>
      </c>
      <c r="F106" s="16">
        <v>99</v>
      </c>
      <c r="G106" s="17">
        <f t="shared" si="6"/>
        <v>9.2</v>
      </c>
      <c r="H106" s="17">
        <v>25</v>
      </c>
      <c r="I106" s="19">
        <f t="shared" si="7"/>
        <v>544.5</v>
      </c>
    </row>
    <row r="107" spans="2:9">
      <c r="B107" s="15" t="s">
        <v>281</v>
      </c>
      <c r="C107" s="15" t="s">
        <v>53</v>
      </c>
      <c r="D107" s="15" t="s">
        <v>282</v>
      </c>
      <c r="E107" s="15" t="s">
        <v>23</v>
      </c>
      <c r="F107" s="16">
        <v>99</v>
      </c>
      <c r="G107" s="17">
        <f t="shared" si="6"/>
        <v>9.2</v>
      </c>
      <c r="H107" s="17">
        <v>25</v>
      </c>
      <c r="I107" s="19">
        <f t="shared" si="7"/>
        <v>544.5</v>
      </c>
    </row>
    <row r="108" spans="2:9">
      <c r="B108" s="15" t="s">
        <v>283</v>
      </c>
      <c r="C108" s="15" t="s">
        <v>30</v>
      </c>
      <c r="D108" s="15" t="s">
        <v>284</v>
      </c>
      <c r="E108" s="15" t="s">
        <v>23</v>
      </c>
      <c r="F108" s="16">
        <v>99</v>
      </c>
      <c r="G108" s="17">
        <f t="shared" si="6"/>
        <v>9.2</v>
      </c>
      <c r="H108" s="17">
        <v>25</v>
      </c>
      <c r="I108" s="19">
        <f t="shared" si="7"/>
        <v>544.5</v>
      </c>
    </row>
    <row r="109" spans="2:9">
      <c r="B109" s="15" t="s">
        <v>285</v>
      </c>
      <c r="C109" s="15" t="s">
        <v>286</v>
      </c>
      <c r="D109" s="15" t="s">
        <v>287</v>
      </c>
      <c r="E109" s="15" t="s">
        <v>23</v>
      </c>
      <c r="F109" s="16">
        <v>22</v>
      </c>
      <c r="G109" s="17">
        <f t="shared" si="6"/>
        <v>2.04</v>
      </c>
      <c r="H109" s="17">
        <v>25</v>
      </c>
      <c r="I109" s="19">
        <f t="shared" si="7"/>
        <v>121</v>
      </c>
    </row>
    <row r="110" spans="2:9">
      <c r="B110" s="15" t="s">
        <v>288</v>
      </c>
      <c r="C110" s="15" t="s">
        <v>182</v>
      </c>
      <c r="D110" s="15" t="s">
        <v>289</v>
      </c>
      <c r="E110" s="15" t="s">
        <v>23</v>
      </c>
      <c r="F110" s="16">
        <v>50</v>
      </c>
      <c r="G110" s="17">
        <f t="shared" si="6"/>
        <v>4.65</v>
      </c>
      <c r="H110" s="17">
        <v>25</v>
      </c>
      <c r="I110" s="19">
        <f t="shared" si="7"/>
        <v>275</v>
      </c>
    </row>
    <row r="111" spans="2:9">
      <c r="B111" s="15" t="s">
        <v>290</v>
      </c>
      <c r="C111" s="15" t="s">
        <v>72</v>
      </c>
      <c r="D111" s="15" t="s">
        <v>291</v>
      </c>
      <c r="E111" s="15" t="s">
        <v>23</v>
      </c>
      <c r="F111" s="16">
        <v>10</v>
      </c>
      <c r="G111" s="17">
        <f t="shared" si="6"/>
        <v>0.93</v>
      </c>
      <c r="H111" s="17">
        <v>25</v>
      </c>
      <c r="I111" s="19">
        <f t="shared" si="7"/>
        <v>55</v>
      </c>
    </row>
    <row r="112" spans="2:9">
      <c r="B112" s="15" t="s">
        <v>292</v>
      </c>
      <c r="C112" s="15" t="s">
        <v>53</v>
      </c>
      <c r="D112" s="15" t="s">
        <v>293</v>
      </c>
      <c r="E112" s="15" t="s">
        <v>23</v>
      </c>
      <c r="F112" s="16">
        <v>4</v>
      </c>
      <c r="G112" s="17">
        <f t="shared" si="6"/>
        <v>0.37</v>
      </c>
      <c r="H112" s="17">
        <v>25</v>
      </c>
      <c r="I112" s="19">
        <f t="shared" si="7"/>
        <v>22</v>
      </c>
    </row>
    <row r="113" spans="2:9">
      <c r="B113" s="15" t="s">
        <v>294</v>
      </c>
      <c r="C113" s="15" t="s">
        <v>53</v>
      </c>
      <c r="D113" s="15" t="s">
        <v>295</v>
      </c>
      <c r="E113" s="15" t="s">
        <v>23</v>
      </c>
      <c r="F113" s="16">
        <v>5</v>
      </c>
      <c r="G113" s="17">
        <f t="shared" si="6"/>
        <v>0.46</v>
      </c>
      <c r="H113" s="17">
        <v>25</v>
      </c>
      <c r="I113" s="19">
        <f t="shared" si="7"/>
        <v>27.5</v>
      </c>
    </row>
    <row r="114" spans="2:9">
      <c r="B114" s="15" t="s">
        <v>296</v>
      </c>
      <c r="C114" s="15" t="s">
        <v>260</v>
      </c>
      <c r="D114" s="15" t="s">
        <v>297</v>
      </c>
      <c r="E114" s="15" t="s">
        <v>23</v>
      </c>
      <c r="F114" s="16">
        <v>20</v>
      </c>
      <c r="G114" s="17">
        <f t="shared" si="6"/>
        <v>1.86</v>
      </c>
      <c r="H114" s="17">
        <v>25</v>
      </c>
      <c r="I114" s="19">
        <f t="shared" si="7"/>
        <v>110</v>
      </c>
    </row>
    <row r="115" spans="2:9">
      <c r="B115" s="15" t="s">
        <v>298</v>
      </c>
      <c r="C115" s="15" t="s">
        <v>133</v>
      </c>
      <c r="D115" s="15" t="s">
        <v>299</v>
      </c>
      <c r="E115" s="15" t="s">
        <v>23</v>
      </c>
      <c r="F115" s="16">
        <v>7</v>
      </c>
      <c r="G115" s="17">
        <f t="shared" si="6"/>
        <v>0.65</v>
      </c>
      <c r="H115" s="17">
        <v>25</v>
      </c>
      <c r="I115" s="19">
        <f t="shared" si="7"/>
        <v>38.5</v>
      </c>
    </row>
    <row r="116" spans="2:9">
      <c r="B116" s="15" t="s">
        <v>300</v>
      </c>
      <c r="C116" s="15" t="s">
        <v>30</v>
      </c>
      <c r="D116" s="15" t="s">
        <v>301</v>
      </c>
      <c r="E116" s="15" t="s">
        <v>23</v>
      </c>
      <c r="F116" s="16">
        <v>10</v>
      </c>
      <c r="G116" s="17">
        <f t="shared" si="6"/>
        <v>0.93</v>
      </c>
      <c r="H116" s="17">
        <v>25</v>
      </c>
      <c r="I116" s="19">
        <f t="shared" si="7"/>
        <v>55</v>
      </c>
    </row>
    <row r="117" spans="2:9">
      <c r="B117" s="15" t="s">
        <v>302</v>
      </c>
      <c r="C117" s="15" t="s">
        <v>303</v>
      </c>
      <c r="D117" s="15" t="s">
        <v>304</v>
      </c>
      <c r="E117" s="15" t="s">
        <v>23</v>
      </c>
      <c r="F117" s="16">
        <v>4</v>
      </c>
      <c r="G117" s="17">
        <f t="shared" si="6"/>
        <v>0.37</v>
      </c>
      <c r="H117" s="17">
        <v>25</v>
      </c>
      <c r="I117" s="19">
        <f t="shared" si="7"/>
        <v>22</v>
      </c>
    </row>
    <row r="118" spans="2:9">
      <c r="B118" s="15" t="s">
        <v>305</v>
      </c>
      <c r="C118" s="15" t="s">
        <v>42</v>
      </c>
      <c r="D118" s="15" t="s">
        <v>306</v>
      </c>
      <c r="E118" s="15" t="s">
        <v>23</v>
      </c>
      <c r="F118" s="16">
        <v>99</v>
      </c>
      <c r="G118" s="17">
        <f t="shared" si="6"/>
        <v>9.2</v>
      </c>
      <c r="H118" s="17">
        <v>25</v>
      </c>
      <c r="I118" s="19">
        <f t="shared" si="7"/>
        <v>544.5</v>
      </c>
    </row>
    <row r="119" spans="2:9">
      <c r="B119" s="15" t="s">
        <v>307</v>
      </c>
      <c r="C119" s="15" t="s">
        <v>154</v>
      </c>
      <c r="D119" s="15" t="s">
        <v>185</v>
      </c>
      <c r="E119" s="15" t="s">
        <v>23</v>
      </c>
      <c r="F119" s="16">
        <v>99</v>
      </c>
      <c r="G119" s="17">
        <f t="shared" si="6"/>
        <v>9.2</v>
      </c>
      <c r="H119" s="17">
        <v>25</v>
      </c>
      <c r="I119" s="19">
        <f t="shared" si="7"/>
        <v>544.5</v>
      </c>
    </row>
    <row r="120" spans="2:9">
      <c r="B120" s="15" t="s">
        <v>308</v>
      </c>
      <c r="C120" s="15" t="s">
        <v>167</v>
      </c>
      <c r="D120" s="15" t="s">
        <v>309</v>
      </c>
      <c r="E120" s="15" t="s">
        <v>23</v>
      </c>
      <c r="F120" s="16">
        <v>99</v>
      </c>
      <c r="G120" s="17">
        <f t="shared" si="6"/>
        <v>9.2</v>
      </c>
      <c r="H120" s="17">
        <v>25</v>
      </c>
      <c r="I120" s="19">
        <f t="shared" si="7"/>
        <v>544.5</v>
      </c>
    </row>
    <row r="121" spans="2:9">
      <c r="B121" s="15" t="s">
        <v>310</v>
      </c>
      <c r="C121" s="15" t="s">
        <v>60</v>
      </c>
      <c r="D121" s="15" t="s">
        <v>311</v>
      </c>
      <c r="E121" s="15" t="s">
        <v>23</v>
      </c>
      <c r="F121" s="16">
        <v>6</v>
      </c>
      <c r="G121" s="17">
        <f t="shared" si="6"/>
        <v>0.56</v>
      </c>
      <c r="H121" s="17">
        <v>25</v>
      </c>
      <c r="I121" s="19">
        <f t="shared" si="7"/>
        <v>33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