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<sst xmlns="http://schemas.openxmlformats.org/spreadsheetml/2006/main" count="644" uniqueCount="371">
  <si>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</si>
  <si>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</si>
  <si>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</si>
  <si>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保单号：012321120501160104000096</t>
  </si>
  <si>
    <t>NO.</t>
  </si>
  <si>
    <t>投保组织者（签章）：调兵山市晓南镇项荒地村村民委员会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</si>
  <si>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</si>
  <si>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</si>
  <si>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</si>
  <si>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</si>
  <si>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</si>
  <si>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</si>
  <si>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</si>
  <si>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</si>
  <si>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</si>
  <si>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</si>
  <si>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</si>
  <si>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</si>
  <si>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</si>
  <si>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</si>
  <si>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李东泽</t>
  </si>
  <si>
    <t>211203********351X</t>
  </si>
  <si>
    <t>621449*********3149</t>
  </si>
  <si>
    <t>调兵山市农村信用合作联社</t>
  </si>
  <si>
    <t>2</t>
  </si>
  <si>
    <t>张金库</t>
  </si>
  <si>
    <t>211203********3513</t>
  </si>
  <si>
    <t>621449*********3313</t>
  </si>
  <si>
    <t>22.12</t>
  </si>
  <si>
    <t>3</t>
  </si>
  <si>
    <t>汪余春</t>
  </si>
  <si>
    <t>211203********3514</t>
  </si>
  <si>
    <t>621449*********3826</t>
  </si>
  <si>
    <t>15.48</t>
  </si>
  <si>
    <t>4</t>
  </si>
  <si>
    <t>刘海红</t>
  </si>
  <si>
    <t>621449*********4337</t>
  </si>
  <si>
    <t>6.63</t>
  </si>
  <si>
    <t>5</t>
  </si>
  <si>
    <t>佟伯东</t>
  </si>
  <si>
    <t>211203********3515</t>
  </si>
  <si>
    <t>621026*********9850</t>
  </si>
  <si>
    <t>26.5</t>
  </si>
  <si>
    <t>6</t>
  </si>
  <si>
    <t>赵利君</t>
  </si>
  <si>
    <t>211203********3510</t>
  </si>
  <si>
    <t>621449*********4102</t>
  </si>
  <si>
    <t>7</t>
  </si>
  <si>
    <t>李树义</t>
  </si>
  <si>
    <t>211203********3519</t>
  </si>
  <si>
    <t>621449*********4006</t>
  </si>
  <si>
    <t>13</t>
  </si>
  <si>
    <t>8</t>
  </si>
  <si>
    <t>张德臣</t>
  </si>
  <si>
    <t>621449*********1371</t>
  </si>
  <si>
    <t>22.1</t>
  </si>
  <si>
    <t>9</t>
  </si>
  <si>
    <t>汪纯辉</t>
  </si>
  <si>
    <t>621449*********4045</t>
  </si>
  <si>
    <t>31</t>
  </si>
  <si>
    <t>10</t>
  </si>
  <si>
    <t>李会江</t>
  </si>
  <si>
    <t>621449*********1355</t>
  </si>
  <si>
    <t>11</t>
  </si>
  <si>
    <t>李玉芹</t>
  </si>
  <si>
    <t>211203********3521</t>
  </si>
  <si>
    <t>621449*********8799</t>
  </si>
  <si>
    <t>16.5</t>
  </si>
  <si>
    <t>12</t>
  </si>
  <si>
    <t>李惠林</t>
  </si>
  <si>
    <t>211203********3516</t>
  </si>
  <si>
    <t>621449*********0849</t>
  </si>
  <si>
    <t>项志波</t>
  </si>
  <si>
    <t>211203********3535</t>
  </si>
  <si>
    <t>621449*********9170</t>
  </si>
  <si>
    <t>79.6</t>
  </si>
  <si>
    <t>14</t>
  </si>
  <si>
    <t>刘德喜</t>
  </si>
  <si>
    <t>150429********4815</t>
  </si>
  <si>
    <t>621449*********8971</t>
  </si>
  <si>
    <t>15</t>
  </si>
  <si>
    <t>张金忠</t>
  </si>
  <si>
    <t>621449*********3321</t>
  </si>
  <si>
    <t>12.17</t>
  </si>
  <si>
    <t>16</t>
  </si>
  <si>
    <t>薄奎丰</t>
  </si>
  <si>
    <t>211203********3538</t>
  </si>
  <si>
    <t>621026*********8016</t>
  </si>
  <si>
    <t>21</t>
  </si>
  <si>
    <t>17</t>
  </si>
  <si>
    <t>任洪德</t>
  </si>
  <si>
    <t>211203********3539</t>
  </si>
  <si>
    <t>621449*********3388</t>
  </si>
  <si>
    <t>18</t>
  </si>
  <si>
    <t>杜立国</t>
  </si>
  <si>
    <t>621449*********3743</t>
  </si>
  <si>
    <t>28.7</t>
  </si>
  <si>
    <t>19</t>
  </si>
  <si>
    <t>王志仁</t>
  </si>
  <si>
    <t>621449*********3339</t>
  </si>
  <si>
    <t>17.6</t>
  </si>
  <si>
    <t>20</t>
  </si>
  <si>
    <t>项桂芝</t>
  </si>
  <si>
    <t>621449*********1515</t>
  </si>
  <si>
    <t>项仁良</t>
  </si>
  <si>
    <t>621449*********1507</t>
  </si>
  <si>
    <t>13.2</t>
  </si>
  <si>
    <t>22</t>
  </si>
  <si>
    <t>项仁广</t>
  </si>
  <si>
    <t>621449*********6602</t>
  </si>
  <si>
    <t>23</t>
  </si>
  <si>
    <t>刘海波</t>
  </si>
  <si>
    <t>211203********3512</t>
  </si>
  <si>
    <t>621449*********6565</t>
  </si>
  <si>
    <t>24</t>
  </si>
  <si>
    <t>赵士才</t>
  </si>
  <si>
    <t>211203********3517</t>
  </si>
  <si>
    <t>621449*********4550</t>
  </si>
  <si>
    <t>9.96</t>
  </si>
  <si>
    <t>25</t>
  </si>
  <si>
    <t>赵英超</t>
  </si>
  <si>
    <t>211203********3537</t>
  </si>
  <si>
    <t>621449*********2612</t>
  </si>
  <si>
    <t>合计：</t>
  </si>
  <si>
    <t>李会祥</t>
  </si>
  <si>
    <t>621449*********4600</t>
  </si>
  <si>
    <t>28</t>
  </si>
  <si>
    <t>罗长田</t>
  </si>
  <si>
    <t>211203********3511</t>
  </si>
  <si>
    <t>621449*********3776</t>
  </si>
  <si>
    <t>宋洪军</t>
  </si>
  <si>
    <t>621449*********4318</t>
  </si>
  <si>
    <t>汪润宾</t>
  </si>
  <si>
    <t>621449*********3214</t>
  </si>
  <si>
    <t>6.6</t>
  </si>
  <si>
    <t>陈治本</t>
  </si>
  <si>
    <t>621449*********0740</t>
  </si>
  <si>
    <t>24.35</t>
  </si>
  <si>
    <t>刘洪伟</t>
  </si>
  <si>
    <t>621449*********3644</t>
  </si>
  <si>
    <t>8.85</t>
  </si>
  <si>
    <t>张德龙</t>
  </si>
  <si>
    <t>621449*********9381</t>
  </si>
  <si>
    <t>15.4</t>
  </si>
  <si>
    <t>王忠臣</t>
  </si>
  <si>
    <t>621449*********3750</t>
  </si>
  <si>
    <t>66.3</t>
  </si>
  <si>
    <t>汪纯良</t>
  </si>
  <si>
    <t>621449*********0178</t>
  </si>
  <si>
    <t>19.2</t>
  </si>
  <si>
    <t>项志文</t>
  </si>
  <si>
    <t>211203********3536</t>
  </si>
  <si>
    <t>621449*********3768</t>
  </si>
  <si>
    <t>庄亚斌</t>
  </si>
  <si>
    <t>211203********3533</t>
  </si>
  <si>
    <t>621449*********3636</t>
  </si>
  <si>
    <t>李洪权</t>
  </si>
  <si>
    <t>621026*********7069</t>
  </si>
  <si>
    <t>28.9</t>
  </si>
  <si>
    <t>庄亚军</t>
  </si>
  <si>
    <t>621449*********3099</t>
  </si>
  <si>
    <t>16.86</t>
  </si>
  <si>
    <t>王振兴</t>
  </si>
  <si>
    <t>621449*********3131</t>
  </si>
  <si>
    <t>15.66</t>
  </si>
  <si>
    <t>刘春福</t>
  </si>
  <si>
    <t>621449*********4089</t>
  </si>
  <si>
    <t>36.5</t>
  </si>
  <si>
    <t>孙红伟</t>
  </si>
  <si>
    <t>621449*********1181</t>
  </si>
  <si>
    <t>44.2</t>
  </si>
  <si>
    <t>沈德荣</t>
  </si>
  <si>
    <t>621449*********3164</t>
  </si>
  <si>
    <t>李洪微</t>
  </si>
  <si>
    <t>211203********3522</t>
  </si>
  <si>
    <t>621026*********8206</t>
  </si>
  <si>
    <t>50.9</t>
  </si>
  <si>
    <t>赵士军</t>
  </si>
  <si>
    <t>621449*********4235</t>
  </si>
  <si>
    <t>59.7</t>
  </si>
  <si>
    <t>吴国财</t>
  </si>
  <si>
    <t>621449*********3198</t>
  </si>
  <si>
    <t>董其武</t>
  </si>
  <si>
    <t>621449*********1447</t>
  </si>
  <si>
    <t>8.12</t>
  </si>
  <si>
    <t>刘君</t>
  </si>
  <si>
    <t>621026*********1904</t>
  </si>
  <si>
    <t>15.5</t>
  </si>
  <si>
    <t>李成伟</t>
  </si>
  <si>
    <t>211203********3552</t>
  </si>
  <si>
    <t>621449*********4097</t>
  </si>
  <si>
    <t>24.3</t>
  </si>
  <si>
    <t>王志兴</t>
  </si>
  <si>
    <t>621449*********3107</t>
  </si>
  <si>
    <t>9.74</t>
  </si>
  <si>
    <t>项志红</t>
  </si>
  <si>
    <t>621449*********0230</t>
  </si>
  <si>
    <t>汪印芝</t>
  </si>
  <si>
    <t>211203********3534</t>
  </si>
  <si>
    <t>621449*********6946</t>
  </si>
  <si>
    <t>韩卫田</t>
  </si>
  <si>
    <t>621449*********3818</t>
  </si>
  <si>
    <t>孙洪斌</t>
  </si>
  <si>
    <t>621449*********1853</t>
  </si>
  <si>
    <t>110.6</t>
  </si>
  <si>
    <t>邸永波</t>
  </si>
  <si>
    <t>621449*********1793</t>
  </si>
  <si>
    <t>张金贵</t>
  </si>
  <si>
    <t>211203********3518</t>
  </si>
  <si>
    <t>621449*********4170</t>
  </si>
  <si>
    <t>汪印福</t>
  </si>
  <si>
    <t>621449*********4014</t>
  </si>
  <si>
    <t>10.55</t>
  </si>
  <si>
    <t>霍成友</t>
  </si>
  <si>
    <t>621449*********4599</t>
  </si>
  <si>
    <t>杨文英</t>
  </si>
  <si>
    <t>621449*********3024</t>
  </si>
  <si>
    <t>韩彦民</t>
  </si>
  <si>
    <t>621449*********4378</t>
  </si>
  <si>
    <t>李会哲</t>
  </si>
  <si>
    <t>621449*********1348</t>
  </si>
  <si>
    <t>12.98</t>
  </si>
  <si>
    <t>项俊丰</t>
  </si>
  <si>
    <t>621026*********8276</t>
  </si>
  <si>
    <t>汪纯如</t>
  </si>
  <si>
    <t>621449*********8551</t>
  </si>
  <si>
    <t>134.93</t>
  </si>
  <si>
    <t>李洪德</t>
  </si>
  <si>
    <t>211203********3558</t>
  </si>
  <si>
    <t>621449*********3461</t>
  </si>
  <si>
    <t>汪印凡</t>
  </si>
  <si>
    <t>621449*********3354</t>
  </si>
  <si>
    <t>韩艳普</t>
  </si>
  <si>
    <t>535411********9788</t>
  </si>
  <si>
    <t>赵德仁</t>
  </si>
  <si>
    <t>621449*********1199</t>
  </si>
  <si>
    <t>汪纯甫</t>
  </si>
  <si>
    <t>211203********3551</t>
  </si>
  <si>
    <t>621449*********3453</t>
  </si>
  <si>
    <t>汪纯国</t>
  </si>
  <si>
    <t>621449*********6977</t>
  </si>
  <si>
    <t>宋宝安</t>
  </si>
  <si>
    <t>621449*********1267</t>
  </si>
  <si>
    <t>吴国良</t>
  </si>
  <si>
    <t>621449*********3446</t>
  </si>
  <si>
    <t>韩延军</t>
  </si>
  <si>
    <t>621449*********9348</t>
  </si>
  <si>
    <t>郭文红</t>
  </si>
  <si>
    <t>621449*********0716</t>
  </si>
  <si>
    <t>项志颖</t>
  </si>
  <si>
    <t>211203********3525</t>
  </si>
  <si>
    <t>621449*********1911</t>
  </si>
  <si>
    <t>29.8</t>
  </si>
  <si>
    <t>汪印强</t>
  </si>
  <si>
    <t>621449*********4063</t>
  </si>
  <si>
    <t>汪纯玲</t>
  </si>
  <si>
    <t>211203********3520</t>
  </si>
  <si>
    <t>621449*********0800</t>
  </si>
  <si>
    <t>汪宝行</t>
  </si>
  <si>
    <t>621026*********2373</t>
  </si>
  <si>
    <t>38</t>
  </si>
  <si>
    <t>王治福</t>
  </si>
  <si>
    <t>621449*********3925</t>
  </si>
  <si>
    <t>施恩久</t>
  </si>
  <si>
    <t>621449*********1648</t>
  </si>
  <si>
    <t>李会旭</t>
  </si>
  <si>
    <t>621449*********3289</t>
  </si>
  <si>
    <t>18.8</t>
  </si>
  <si>
    <t>陈洪云</t>
  </si>
  <si>
    <t>211203********1569</t>
  </si>
  <si>
    <t>621449*********2516</t>
  </si>
  <si>
    <t>60</t>
  </si>
  <si>
    <t>金平</t>
  </si>
  <si>
    <t>211203********3024</t>
  </si>
  <si>
    <t>621026*********1437</t>
  </si>
  <si>
    <t>17.7</t>
  </si>
  <si>
    <t>汪纯伟</t>
  </si>
  <si>
    <t>211203********3532</t>
  </si>
  <si>
    <t>621449*********2968</t>
  </si>
  <si>
    <t>37.61</t>
  </si>
  <si>
    <t>李树奎</t>
  </si>
  <si>
    <t>621026*********5410</t>
  </si>
  <si>
    <t>19.48</t>
  </si>
  <si>
    <t>赵加强</t>
  </si>
  <si>
    <t>536211********6520</t>
  </si>
  <si>
    <t>董玉明</t>
  </si>
  <si>
    <t>621449*********4569</t>
  </si>
  <si>
    <t>11.5</t>
  </si>
  <si>
    <t>王洪伟</t>
  </si>
  <si>
    <t>621449*********1838</t>
  </si>
  <si>
    <t>项志辉</t>
  </si>
  <si>
    <t>621026*********4256</t>
  </si>
  <si>
    <t>11.1</t>
  </si>
  <si>
    <t>李惠义</t>
  </si>
  <si>
    <t>621449*********1363</t>
  </si>
  <si>
    <t>13.27</t>
  </si>
  <si>
    <t>刘井顺</t>
  </si>
  <si>
    <t>621449*********4220</t>
  </si>
  <si>
    <t>11.06</t>
  </si>
  <si>
    <t>项仁标</t>
  </si>
  <si>
    <t>621449*********9055</t>
  </si>
  <si>
    <t>8.88</t>
  </si>
  <si>
    <t>佟佰成</t>
  </si>
  <si>
    <t>621449*********3420</t>
  </si>
  <si>
    <t>朱亚洲</t>
  </si>
  <si>
    <t>621449*********3602</t>
  </si>
  <si>
    <t>吴雪菲</t>
  </si>
  <si>
    <t>621449*********3898</t>
  </si>
  <si>
    <t>汪余明</t>
  </si>
  <si>
    <t>621449*********0282</t>
  </si>
  <si>
    <t>佟伯新</t>
  </si>
  <si>
    <t>621026*********7450</t>
  </si>
  <si>
    <t>杨明龙</t>
  </si>
  <si>
    <t>621449*********1747</t>
  </si>
  <si>
    <t>李林延</t>
  </si>
  <si>
    <t>621449*********0137</t>
  </si>
  <si>
    <t>杜欣发</t>
  </si>
  <si>
    <t>535411********1383</t>
  </si>
  <si>
    <t>李会议</t>
  </si>
  <si>
    <t>621449*********1879</t>
  </si>
  <si>
    <t>霍成义</t>
  </si>
  <si>
    <t>621449*********3711</t>
  </si>
  <si>
    <t>薄凤金</t>
  </si>
  <si>
    <t>621449*********4144</t>
  </si>
  <si>
    <t>13.3</t>
  </si>
  <si>
    <t>汪印佑</t>
  </si>
  <si>
    <t>621449*********0225</t>
  </si>
  <si>
    <t>4.42</t>
  </si>
  <si>
    <t>张德义</t>
  </si>
  <si>
    <t>621449*********4527</t>
  </si>
  <si>
    <t>任洪力</t>
  </si>
  <si>
    <t>621449*********2513</t>
  </si>
  <si>
    <t>赵君臣</t>
  </si>
  <si>
    <t>621449*********3271</t>
  </si>
  <si>
    <t>李素军</t>
  </si>
  <si>
    <t>211203********3528</t>
  </si>
  <si>
    <t>621449*********4436</t>
  </si>
  <si>
    <t>汪纯福</t>
  </si>
  <si>
    <t>621449*********0035</t>
  </si>
  <si>
    <t>李会文</t>
  </si>
  <si>
    <t>621449*********3180</t>
  </si>
  <si>
    <t>宋宝权</t>
  </si>
  <si>
    <t>621449*********9631</t>
  </si>
  <si>
    <t>33.2</t>
  </si>
  <si>
    <t>董亮亮</t>
  </si>
  <si>
    <t>534211********6196</t>
  </si>
  <si>
    <t>汪宝维</t>
  </si>
  <si>
    <t>621449*********9870</t>
  </si>
  <si>
    <t>汪秀丽</t>
  </si>
  <si>
    <t>211203********3529</t>
  </si>
  <si>
    <t>621449*********3982</t>
  </si>
  <si>
    <t>施恩友</t>
  </si>
  <si>
    <t>621449*********3974</t>
  </si>
  <si>
    <t>杨明海</t>
  </si>
  <si>
    <t>621449*********3305</t>
  </si>
  <si>
    <t>孙东</t>
  </si>
  <si>
    <t>621026*********5170</t>
  </si>
  <si>
    <t>9.06</t>
  </si>
  <si>
    <t>任爱丰</t>
  </si>
  <si>
    <t>621449*********6372</t>
  </si>
  <si>
    <t>韩永利</t>
  </si>
  <si>
    <t>211203********353X</t>
  </si>
  <si>
    <t>621449*********6811</t>
  </si>
  <si>
    <t>张桂清</t>
  </si>
  <si>
    <t>621449*********3077</t>
  </si>
  <si>
    <t>项俊义</t>
  </si>
  <si>
    <t>621026*********2001</t>
  </si>
  <si>
    <t>韩新影</t>
  </si>
  <si>
    <t>211203********3524</t>
  </si>
  <si>
    <t>533911********8136</t>
  </si>
  <si>
    <t>55.4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</si>
</sst>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7"/>
  <sheetViews>
    <sheetView tabSelected="1" workbookViewId="0">
      <selection activeCell="A6" sqref="A6:D6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22.12</v>
      </c>
      <c r="G8" s="17">
        <f>ROUND(I8/59.2,2)</f>
        <v>2.06</v>
      </c>
      <c r="H8" s="17">
        <v>25</v>
      </c>
      <c r="I8" s="17">
        <f>F8*5.5</f>
        <v>121.66</v>
      </c>
      <c r="J8" s="19"/>
      <c r="K8" s="19"/>
    </row>
    <row r="9" ht="15" customHeight="1" spans="1:11">
      <c r="A9" s="14" t="s">
        <v>24</v>
      </c>
      <c r="B9" s="15" t="s">
        <v>25</v>
      </c>
      <c r="C9" s="15" t="s">
        <v>26</v>
      </c>
      <c r="D9" s="15" t="s">
        <v>27</v>
      </c>
      <c r="E9" s="15" t="s">
        <v>23</v>
      </c>
      <c r="F9" s="15" t="s">
        <v>28</v>
      </c>
      <c r="G9" s="17">
        <f t="shared" ref="G9:G40" si="0">ROUND(I9/59.2,2)</f>
        <v>2.06</v>
      </c>
      <c r="H9" s="17">
        <v>25</v>
      </c>
      <c r="I9" s="17">
        <f t="shared" ref="I9:I40" si="1">F9*5.5</f>
        <v>121.66</v>
      </c>
      <c r="J9" s="19"/>
      <c r="K9" s="19"/>
    </row>
    <row r="10" ht="15" customHeight="1" spans="1:11">
      <c r="A10" s="14" t="s">
        <v>29</v>
      </c>
      <c r="B10" s="15" t="s">
        <v>30</v>
      </c>
      <c r="C10" s="15" t="s">
        <v>31</v>
      </c>
      <c r="D10" s="15" t="s">
        <v>32</v>
      </c>
      <c r="E10" s="15" t="s">
        <v>23</v>
      </c>
      <c r="F10" s="15" t="s">
        <v>33</v>
      </c>
      <c r="G10" s="17">
        <f t="shared" si="0"/>
        <v>1.44</v>
      </c>
      <c r="H10" s="17">
        <v>25</v>
      </c>
      <c r="I10" s="17">
        <f t="shared" si="1"/>
        <v>85.14</v>
      </c>
      <c r="J10" s="19"/>
      <c r="K10" s="19"/>
    </row>
    <row r="11" ht="15" customHeight="1" spans="1:11">
      <c r="A11" s="14" t="s">
        <v>34</v>
      </c>
      <c r="B11" s="15" t="s">
        <v>35</v>
      </c>
      <c r="C11" s="15" t="s">
        <v>26</v>
      </c>
      <c r="D11" s="15" t="s">
        <v>36</v>
      </c>
      <c r="E11" s="15" t="s">
        <v>23</v>
      </c>
      <c r="F11" s="15" t="s">
        <v>37</v>
      </c>
      <c r="G11" s="17">
        <f t="shared" si="0"/>
        <v>0.62</v>
      </c>
      <c r="H11" s="17">
        <v>25</v>
      </c>
      <c r="I11" s="17">
        <f t="shared" si="1"/>
        <v>36.465</v>
      </c>
      <c r="J11" s="19"/>
      <c r="K11" s="19"/>
    </row>
    <row r="12" ht="15" customHeight="1" spans="1:11">
      <c r="A12" s="14" t="s">
        <v>38</v>
      </c>
      <c r="B12" s="15" t="s">
        <v>39</v>
      </c>
      <c r="C12" s="15" t="s">
        <v>40</v>
      </c>
      <c r="D12" s="15" t="s">
        <v>41</v>
      </c>
      <c r="E12" s="15" t="s">
        <v>23</v>
      </c>
      <c r="F12" s="15" t="s">
        <v>42</v>
      </c>
      <c r="G12" s="17">
        <f t="shared" si="0"/>
        <v>2.46</v>
      </c>
      <c r="H12" s="17">
        <v>25</v>
      </c>
      <c r="I12" s="17">
        <f t="shared" si="1"/>
        <v>145.75</v>
      </c>
      <c r="J12" s="19"/>
      <c r="K12" s="19"/>
    </row>
    <row r="13" ht="15" customHeight="1" spans="1:11">
      <c r="A13" s="14" t="s">
        <v>43</v>
      </c>
      <c r="B13" s="15" t="s">
        <v>44</v>
      </c>
      <c r="C13" s="15" t="s">
        <v>45</v>
      </c>
      <c r="D13" s="15" t="s">
        <v>46</v>
      </c>
      <c r="E13" s="15" t="s">
        <v>23</v>
      </c>
      <c r="F13" s="15" t="s">
        <v>28</v>
      </c>
      <c r="G13" s="17">
        <f t="shared" si="0"/>
        <v>2.06</v>
      </c>
      <c r="H13" s="17">
        <v>25</v>
      </c>
      <c r="I13" s="17">
        <f t="shared" si="1"/>
        <v>121.66</v>
      </c>
      <c r="J13" s="19"/>
      <c r="K13" s="19"/>
    </row>
    <row r="14" ht="15" customHeight="1" spans="1:11">
      <c r="A14" s="14" t="s">
        <v>47</v>
      </c>
      <c r="B14" s="15" t="s">
        <v>48</v>
      </c>
      <c r="C14" s="15" t="s">
        <v>49</v>
      </c>
      <c r="D14" s="15" t="s">
        <v>50</v>
      </c>
      <c r="E14" s="15" t="s">
        <v>23</v>
      </c>
      <c r="F14" s="15" t="s">
        <v>51</v>
      </c>
      <c r="G14" s="17">
        <f t="shared" si="0"/>
        <v>1.21</v>
      </c>
      <c r="H14" s="17">
        <v>25</v>
      </c>
      <c r="I14" s="17">
        <f t="shared" si="1"/>
        <v>71.5</v>
      </c>
      <c r="J14" s="19"/>
      <c r="K14" s="19"/>
    </row>
    <row r="15" ht="15" customHeight="1" spans="1:11">
      <c r="A15" s="14" t="s">
        <v>52</v>
      </c>
      <c r="B15" s="15" t="s">
        <v>53</v>
      </c>
      <c r="C15" s="15" t="s">
        <v>21</v>
      </c>
      <c r="D15" s="15" t="s">
        <v>54</v>
      </c>
      <c r="E15" s="15" t="s">
        <v>23</v>
      </c>
      <c r="F15" s="15" t="s">
        <v>55</v>
      </c>
      <c r="G15" s="17">
        <f t="shared" si="0"/>
        <v>2.05</v>
      </c>
      <c r="H15" s="17">
        <v>25</v>
      </c>
      <c r="I15" s="17">
        <f t="shared" si="1"/>
        <v>121.55</v>
      </c>
      <c r="J15" s="19"/>
      <c r="K15" s="19"/>
    </row>
    <row r="16" ht="15" customHeight="1" spans="1:11">
      <c r="A16" s="14" t="s">
        <v>56</v>
      </c>
      <c r="B16" s="15" t="s">
        <v>57</v>
      </c>
      <c r="C16" s="15" t="s">
        <v>49</v>
      </c>
      <c r="D16" s="15" t="s">
        <v>58</v>
      </c>
      <c r="E16" s="15" t="s">
        <v>23</v>
      </c>
      <c r="F16" s="15" t="s">
        <v>59</v>
      </c>
      <c r="G16" s="17">
        <f t="shared" si="0"/>
        <v>2.88</v>
      </c>
      <c r="H16" s="17">
        <v>25</v>
      </c>
      <c r="I16" s="17">
        <f t="shared" si="1"/>
        <v>170.5</v>
      </c>
      <c r="J16" s="19"/>
      <c r="K16" s="19"/>
    </row>
    <row r="17" ht="15" customHeight="1" spans="1:11">
      <c r="A17" s="14" t="s">
        <v>60</v>
      </c>
      <c r="B17" s="15" t="s">
        <v>61</v>
      </c>
      <c r="C17" s="15" t="s">
        <v>21</v>
      </c>
      <c r="D17" s="15" t="s">
        <v>62</v>
      </c>
      <c r="E17" s="15" t="s">
        <v>23</v>
      </c>
      <c r="F17" s="15" t="s">
        <v>28</v>
      </c>
      <c r="G17" s="17">
        <f t="shared" si="0"/>
        <v>2.06</v>
      </c>
      <c r="H17" s="17">
        <v>25</v>
      </c>
      <c r="I17" s="17">
        <f t="shared" si="1"/>
        <v>121.66</v>
      </c>
      <c r="J17" s="19"/>
      <c r="K17" s="19"/>
    </row>
    <row r="18" ht="15" customHeight="1" spans="1:11">
      <c r="A18" s="14" t="s">
        <v>63</v>
      </c>
      <c r="B18" s="15" t="s">
        <v>64</v>
      </c>
      <c r="C18" s="15" t="s">
        <v>65</v>
      </c>
      <c r="D18" s="15" t="s">
        <v>66</v>
      </c>
      <c r="E18" s="15" t="s">
        <v>23</v>
      </c>
      <c r="F18" s="15" t="s">
        <v>67</v>
      </c>
      <c r="G18" s="17">
        <f t="shared" si="0"/>
        <v>1.53</v>
      </c>
      <c r="H18" s="17">
        <v>25</v>
      </c>
      <c r="I18" s="17">
        <f t="shared" si="1"/>
        <v>90.75</v>
      </c>
      <c r="J18" s="19"/>
      <c r="K18" s="19"/>
    </row>
    <row r="19" ht="15" customHeight="1" spans="1:11">
      <c r="A19" s="14" t="s">
        <v>68</v>
      </c>
      <c r="B19" s="15" t="s">
        <v>69</v>
      </c>
      <c r="C19" s="15" t="s">
        <v>70</v>
      </c>
      <c r="D19" s="15" t="s">
        <v>71</v>
      </c>
      <c r="E19" s="15" t="s">
        <v>23</v>
      </c>
      <c r="F19" s="15" t="s">
        <v>28</v>
      </c>
      <c r="G19" s="17">
        <f t="shared" si="0"/>
        <v>2.06</v>
      </c>
      <c r="H19" s="17">
        <v>25</v>
      </c>
      <c r="I19" s="17">
        <f t="shared" si="1"/>
        <v>121.66</v>
      </c>
      <c r="J19" s="19"/>
      <c r="K19" s="19"/>
    </row>
    <row r="20" ht="15" customHeight="1" spans="1:11">
      <c r="A20" s="14" t="s">
        <v>51</v>
      </c>
      <c r="B20" s="15" t="s">
        <v>72</v>
      </c>
      <c r="C20" s="15" t="s">
        <v>73</v>
      </c>
      <c r="D20" s="15" t="s">
        <v>74</v>
      </c>
      <c r="E20" s="15" t="s">
        <v>23</v>
      </c>
      <c r="F20" s="15" t="s">
        <v>75</v>
      </c>
      <c r="G20" s="17">
        <f t="shared" si="0"/>
        <v>7.4</v>
      </c>
      <c r="H20" s="17">
        <v>25</v>
      </c>
      <c r="I20" s="17">
        <f t="shared" si="1"/>
        <v>437.8</v>
      </c>
      <c r="J20" s="19"/>
      <c r="K20" s="19"/>
    </row>
    <row r="21" ht="15" customHeight="1" spans="1:11">
      <c r="A21" s="14" t="s">
        <v>76</v>
      </c>
      <c r="B21" s="15" t="s">
        <v>77</v>
      </c>
      <c r="C21" s="15" t="s">
        <v>78</v>
      </c>
      <c r="D21" s="15" t="s">
        <v>79</v>
      </c>
      <c r="E21" s="15" t="s">
        <v>23</v>
      </c>
      <c r="F21" s="15" t="s">
        <v>68</v>
      </c>
      <c r="G21" s="17">
        <f t="shared" si="0"/>
        <v>1.11</v>
      </c>
      <c r="H21" s="17">
        <v>25</v>
      </c>
      <c r="I21" s="17">
        <f t="shared" si="1"/>
        <v>66</v>
      </c>
      <c r="J21" s="19"/>
      <c r="K21" s="19"/>
    </row>
    <row r="22" ht="15" customHeight="1" spans="1:11">
      <c r="A22" s="14" t="s">
        <v>80</v>
      </c>
      <c r="B22" s="15" t="s">
        <v>81</v>
      </c>
      <c r="C22" s="15" t="s">
        <v>70</v>
      </c>
      <c r="D22" s="15" t="s">
        <v>82</v>
      </c>
      <c r="E22" s="15" t="s">
        <v>23</v>
      </c>
      <c r="F22" s="15" t="s">
        <v>83</v>
      </c>
      <c r="G22" s="17">
        <f t="shared" si="0"/>
        <v>1.13</v>
      </c>
      <c r="H22" s="17">
        <v>25</v>
      </c>
      <c r="I22" s="17">
        <f t="shared" si="1"/>
        <v>66.935</v>
      </c>
      <c r="J22" s="19"/>
      <c r="K22" s="19"/>
    </row>
    <row r="23" ht="15" customHeight="1" spans="1:11">
      <c r="A23" s="14" t="s">
        <v>84</v>
      </c>
      <c r="B23" s="15" t="s">
        <v>85</v>
      </c>
      <c r="C23" s="15" t="s">
        <v>86</v>
      </c>
      <c r="D23" s="15" t="s">
        <v>87</v>
      </c>
      <c r="E23" s="15" t="s">
        <v>23</v>
      </c>
      <c r="F23" s="15" t="s">
        <v>88</v>
      </c>
      <c r="G23" s="17">
        <f t="shared" si="0"/>
        <v>1.95</v>
      </c>
      <c r="H23" s="17">
        <v>25</v>
      </c>
      <c r="I23" s="17">
        <f t="shared" si="1"/>
        <v>115.5</v>
      </c>
      <c r="J23" s="19"/>
      <c r="K23" s="19"/>
    </row>
    <row r="24" ht="15" customHeight="1" spans="1:11">
      <c r="A24" s="14" t="s">
        <v>89</v>
      </c>
      <c r="B24" s="15" t="s">
        <v>90</v>
      </c>
      <c r="C24" s="15" t="s">
        <v>91</v>
      </c>
      <c r="D24" s="15" t="s">
        <v>92</v>
      </c>
      <c r="E24" s="15" t="s">
        <v>23</v>
      </c>
      <c r="F24" s="15" t="s">
        <v>63</v>
      </c>
      <c r="G24" s="17">
        <f t="shared" si="0"/>
        <v>1.02</v>
      </c>
      <c r="H24" s="17">
        <v>25</v>
      </c>
      <c r="I24" s="17">
        <f t="shared" si="1"/>
        <v>60.5</v>
      </c>
      <c r="J24" s="19"/>
      <c r="K24" s="19"/>
    </row>
    <row r="25" ht="15" customHeight="1" spans="1:11">
      <c r="A25" s="14" t="s">
        <v>93</v>
      </c>
      <c r="B25" s="15" t="s">
        <v>94</v>
      </c>
      <c r="C25" s="15" t="s">
        <v>26</v>
      </c>
      <c r="D25" s="15" t="s">
        <v>95</v>
      </c>
      <c r="E25" s="15" t="s">
        <v>23</v>
      </c>
      <c r="F25" s="15" t="s">
        <v>96</v>
      </c>
      <c r="G25" s="17">
        <f t="shared" si="0"/>
        <v>2.67</v>
      </c>
      <c r="H25" s="17">
        <v>25</v>
      </c>
      <c r="I25" s="17">
        <f t="shared" si="1"/>
        <v>157.85</v>
      </c>
      <c r="J25" s="19"/>
      <c r="K25" s="19"/>
    </row>
    <row r="26" ht="15" customHeight="1" spans="1:11">
      <c r="A26" s="14" t="s">
        <v>97</v>
      </c>
      <c r="B26" s="15" t="s">
        <v>98</v>
      </c>
      <c r="C26" s="15" t="s">
        <v>49</v>
      </c>
      <c r="D26" s="15" t="s">
        <v>99</v>
      </c>
      <c r="E26" s="15" t="s">
        <v>23</v>
      </c>
      <c r="F26" s="15" t="s">
        <v>100</v>
      </c>
      <c r="G26" s="17">
        <f t="shared" si="0"/>
        <v>1.64</v>
      </c>
      <c r="H26" s="17">
        <v>25</v>
      </c>
      <c r="I26" s="17">
        <f t="shared" si="1"/>
        <v>96.8</v>
      </c>
      <c r="J26" s="19"/>
      <c r="K26" s="19"/>
    </row>
    <row r="27" ht="15" customHeight="1" spans="1:11">
      <c r="A27" s="14" t="s">
        <v>101</v>
      </c>
      <c r="B27" s="15" t="s">
        <v>102</v>
      </c>
      <c r="C27" s="15" t="s">
        <v>65</v>
      </c>
      <c r="D27" s="15" t="s">
        <v>103</v>
      </c>
      <c r="E27" s="15" t="s">
        <v>23</v>
      </c>
      <c r="F27" s="15" t="s">
        <v>55</v>
      </c>
      <c r="G27" s="17">
        <f t="shared" si="0"/>
        <v>2.05</v>
      </c>
      <c r="H27" s="17">
        <v>25</v>
      </c>
      <c r="I27" s="17">
        <f t="shared" si="1"/>
        <v>121.55</v>
      </c>
      <c r="J27" s="19"/>
      <c r="K27" s="19"/>
    </row>
    <row r="28" ht="15" customHeight="1" spans="1:11">
      <c r="A28" s="14" t="s">
        <v>88</v>
      </c>
      <c r="B28" s="15" t="s">
        <v>104</v>
      </c>
      <c r="C28" s="15" t="s">
        <v>31</v>
      </c>
      <c r="D28" s="15" t="s">
        <v>105</v>
      </c>
      <c r="E28" s="15" t="s">
        <v>23</v>
      </c>
      <c r="F28" s="15" t="s">
        <v>106</v>
      </c>
      <c r="G28" s="17">
        <f t="shared" si="0"/>
        <v>1.23</v>
      </c>
      <c r="H28" s="17">
        <v>25</v>
      </c>
      <c r="I28" s="17">
        <f t="shared" si="1"/>
        <v>72.6</v>
      </c>
      <c r="J28" s="19"/>
      <c r="K28" s="19"/>
    </row>
    <row r="29" ht="15" customHeight="1" spans="1:11">
      <c r="A29" s="14" t="s">
        <v>107</v>
      </c>
      <c r="B29" s="15" t="s">
        <v>108</v>
      </c>
      <c r="C29" s="15" t="s">
        <v>91</v>
      </c>
      <c r="D29" s="15" t="s">
        <v>109</v>
      </c>
      <c r="E29" s="15" t="s">
        <v>23</v>
      </c>
      <c r="F29" s="15" t="s">
        <v>55</v>
      </c>
      <c r="G29" s="17">
        <f t="shared" si="0"/>
        <v>2.05</v>
      </c>
      <c r="H29" s="17">
        <v>25</v>
      </c>
      <c r="I29" s="17">
        <f t="shared" si="1"/>
        <v>121.55</v>
      </c>
      <c r="J29" s="19"/>
      <c r="K29" s="19"/>
    </row>
    <row r="30" ht="15" customHeight="1" spans="1:11">
      <c r="A30" s="14" t="s">
        <v>110</v>
      </c>
      <c r="B30" s="15" t="s">
        <v>111</v>
      </c>
      <c r="C30" s="15" t="s">
        <v>112</v>
      </c>
      <c r="D30" s="15" t="s">
        <v>113</v>
      </c>
      <c r="E30" s="15" t="s">
        <v>23</v>
      </c>
      <c r="F30" s="15" t="s">
        <v>63</v>
      </c>
      <c r="G30" s="17">
        <f t="shared" si="0"/>
        <v>1.02</v>
      </c>
      <c r="H30" s="17">
        <v>25</v>
      </c>
      <c r="I30" s="17">
        <f t="shared" si="1"/>
        <v>60.5</v>
      </c>
      <c r="J30" s="19"/>
      <c r="K30" s="19"/>
    </row>
    <row r="31" ht="15" customHeight="1" spans="1:11">
      <c r="A31" s="14" t="s">
        <v>114</v>
      </c>
      <c r="B31" s="15" t="s">
        <v>115</v>
      </c>
      <c r="C31" s="15" t="s">
        <v>116</v>
      </c>
      <c r="D31" s="15" t="s">
        <v>117</v>
      </c>
      <c r="E31" s="15" t="s">
        <v>23</v>
      </c>
      <c r="F31" s="15" t="s">
        <v>118</v>
      </c>
      <c r="G31" s="17">
        <f t="shared" si="0"/>
        <v>0.93</v>
      </c>
      <c r="H31" s="17">
        <v>25</v>
      </c>
      <c r="I31" s="17">
        <f t="shared" si="1"/>
        <v>54.78</v>
      </c>
      <c r="J31" s="19"/>
      <c r="K31" s="19"/>
    </row>
    <row r="32" ht="15" customHeight="1" spans="1:11">
      <c r="A32" s="14" t="s">
        <v>119</v>
      </c>
      <c r="B32" s="15" t="s">
        <v>120</v>
      </c>
      <c r="C32" s="15" t="s">
        <v>121</v>
      </c>
      <c r="D32" s="15" t="s">
        <v>122</v>
      </c>
      <c r="E32" s="15" t="s">
        <v>23</v>
      </c>
      <c r="F32" s="15" t="s">
        <v>100</v>
      </c>
      <c r="G32" s="17">
        <f t="shared" si="0"/>
        <v>1.64</v>
      </c>
      <c r="H32" s="17">
        <v>25</v>
      </c>
      <c r="I32" s="17">
        <f t="shared" si="1"/>
        <v>96.8</v>
      </c>
      <c r="J32" s="19"/>
      <c r="K32" s="19"/>
    </row>
    <row r="33" ht="15" customHeight="1" spans="1:11">
      <c r="A33" s="18" t="s">
        <v>123</v>
      </c>
      <c r="B33" s="15" t="s">
        <v>124</v>
      </c>
      <c r="C33" s="15" t="s">
        <v>31</v>
      </c>
      <c r="D33" s="15" t="s">
        <v>125</v>
      </c>
      <c r="E33" s="15" t="s">
        <v>23</v>
      </c>
      <c r="F33" s="15" t="s">
        <v>126</v>
      </c>
      <c r="G33" s="17">
        <f t="shared" si="0"/>
        <v>2.6</v>
      </c>
      <c r="H33" s="17">
        <v>25</v>
      </c>
      <c r="I33" s="17">
        <f t="shared" si="1"/>
        <v>154</v>
      </c>
      <c r="J33" s="19"/>
      <c r="K33" s="19"/>
    </row>
    <row r="34" spans="2:9">
      <c r="B34" s="15" t="s">
        <v>127</v>
      </c>
      <c r="C34" s="15" t="s">
        <v>128</v>
      </c>
      <c r="D34" s="15" t="s">
        <v>129</v>
      </c>
      <c r="E34" s="15" t="s">
        <v>23</v>
      </c>
      <c r="F34" s="15" t="s">
        <v>100</v>
      </c>
      <c r="G34" s="17">
        <f t="shared" si="0"/>
        <v>1.64</v>
      </c>
      <c r="H34" s="17">
        <v>25</v>
      </c>
      <c r="I34" s="17">
        <f t="shared" si="1"/>
        <v>96.8</v>
      </c>
    </row>
    <row r="35" spans="2:9">
      <c r="B35" s="15" t="s">
        <v>130</v>
      </c>
      <c r="C35" s="15" t="s">
        <v>112</v>
      </c>
      <c r="D35" s="15" t="s">
        <v>131</v>
      </c>
      <c r="E35" s="15" t="s">
        <v>23</v>
      </c>
      <c r="F35" s="15" t="s">
        <v>63</v>
      </c>
      <c r="G35" s="17">
        <f t="shared" si="0"/>
        <v>1.02</v>
      </c>
      <c r="H35" s="17">
        <v>25</v>
      </c>
      <c r="I35" s="17">
        <f t="shared" si="1"/>
        <v>60.5</v>
      </c>
    </row>
    <row r="36" spans="2:9">
      <c r="B36" s="15" t="s">
        <v>132</v>
      </c>
      <c r="C36" s="15" t="s">
        <v>70</v>
      </c>
      <c r="D36" s="15" t="s">
        <v>133</v>
      </c>
      <c r="E36" s="15" t="s">
        <v>23</v>
      </c>
      <c r="F36" s="15" t="s">
        <v>134</v>
      </c>
      <c r="G36" s="17">
        <f t="shared" si="0"/>
        <v>0.61</v>
      </c>
      <c r="H36" s="17">
        <v>25</v>
      </c>
      <c r="I36" s="17">
        <f t="shared" si="1"/>
        <v>36.3</v>
      </c>
    </row>
    <row r="37" spans="2:9">
      <c r="B37" s="15" t="s">
        <v>135</v>
      </c>
      <c r="C37" s="15" t="s">
        <v>70</v>
      </c>
      <c r="D37" s="15" t="s">
        <v>136</v>
      </c>
      <c r="E37" s="15" t="s">
        <v>23</v>
      </c>
      <c r="F37" s="15" t="s">
        <v>137</v>
      </c>
      <c r="G37" s="17">
        <f t="shared" si="0"/>
        <v>2.26</v>
      </c>
      <c r="H37" s="17">
        <v>25</v>
      </c>
      <c r="I37" s="17">
        <f t="shared" si="1"/>
        <v>133.925</v>
      </c>
    </row>
    <row r="38" spans="2:9">
      <c r="B38" s="15" t="s">
        <v>138</v>
      </c>
      <c r="C38" s="15" t="s">
        <v>45</v>
      </c>
      <c r="D38" s="15" t="s">
        <v>139</v>
      </c>
      <c r="E38" s="15" t="s">
        <v>23</v>
      </c>
      <c r="F38" s="15" t="s">
        <v>140</v>
      </c>
      <c r="G38" s="17">
        <f t="shared" si="0"/>
        <v>0.82</v>
      </c>
      <c r="H38" s="17">
        <v>25</v>
      </c>
      <c r="I38" s="17">
        <f t="shared" si="1"/>
        <v>48.675</v>
      </c>
    </row>
    <row r="39" spans="2:9">
      <c r="B39" s="15" t="s">
        <v>141</v>
      </c>
      <c r="C39" s="15" t="s">
        <v>31</v>
      </c>
      <c r="D39" s="15" t="s">
        <v>142</v>
      </c>
      <c r="E39" s="15" t="s">
        <v>23</v>
      </c>
      <c r="F39" s="15" t="s">
        <v>143</v>
      </c>
      <c r="G39" s="17">
        <f t="shared" si="0"/>
        <v>1.43</v>
      </c>
      <c r="H39" s="17">
        <v>25</v>
      </c>
      <c r="I39" s="17">
        <f t="shared" si="1"/>
        <v>84.7</v>
      </c>
    </row>
    <row r="40" spans="2:9">
      <c r="B40" s="15" t="s">
        <v>144</v>
      </c>
      <c r="C40" s="15" t="s">
        <v>128</v>
      </c>
      <c r="D40" s="15" t="s">
        <v>145</v>
      </c>
      <c r="E40" s="15" t="s">
        <v>23</v>
      </c>
      <c r="F40" s="15" t="s">
        <v>146</v>
      </c>
      <c r="G40" s="17">
        <f t="shared" si="0"/>
        <v>6.16</v>
      </c>
      <c r="H40" s="17">
        <v>25</v>
      </c>
      <c r="I40" s="17">
        <f t="shared" si="1"/>
        <v>364.65</v>
      </c>
    </row>
    <row r="41" spans="2:9">
      <c r="B41" s="15" t="s">
        <v>147</v>
      </c>
      <c r="C41" s="15" t="s">
        <v>31</v>
      </c>
      <c r="D41" s="15" t="s">
        <v>148</v>
      </c>
      <c r="E41" s="15" t="s">
        <v>23</v>
      </c>
      <c r="F41" s="15" t="s">
        <v>149</v>
      </c>
      <c r="G41" s="17">
        <f t="shared" ref="G41:G72" si="2">ROUND(I41/59.2,2)</f>
        <v>1.78</v>
      </c>
      <c r="H41" s="17">
        <v>25</v>
      </c>
      <c r="I41" s="17">
        <f t="shared" ref="I41:I72" si="3">F41*5.5</f>
        <v>105.6</v>
      </c>
    </row>
    <row r="42" spans="2:9">
      <c r="B42" s="15" t="s">
        <v>150</v>
      </c>
      <c r="C42" s="15" t="s">
        <v>151</v>
      </c>
      <c r="D42" s="15" t="s">
        <v>152</v>
      </c>
      <c r="E42" s="15" t="s">
        <v>23</v>
      </c>
      <c r="F42" s="15" t="s">
        <v>140</v>
      </c>
      <c r="G42" s="17">
        <f t="shared" si="2"/>
        <v>0.82</v>
      </c>
      <c r="H42" s="17">
        <v>25</v>
      </c>
      <c r="I42" s="17">
        <f t="shared" si="3"/>
        <v>48.675</v>
      </c>
    </row>
    <row r="43" spans="2:9">
      <c r="B43" s="15" t="s">
        <v>153</v>
      </c>
      <c r="C43" s="15" t="s">
        <v>154</v>
      </c>
      <c r="D43" s="15" t="s">
        <v>155</v>
      </c>
      <c r="E43" s="15" t="s">
        <v>23</v>
      </c>
      <c r="F43" s="15" t="s">
        <v>42</v>
      </c>
      <c r="G43" s="17">
        <f t="shared" si="2"/>
        <v>2.46</v>
      </c>
      <c r="H43" s="17">
        <v>25</v>
      </c>
      <c r="I43" s="17">
        <f t="shared" si="3"/>
        <v>145.75</v>
      </c>
    </row>
    <row r="44" spans="2:9">
      <c r="B44" s="15" t="s">
        <v>156</v>
      </c>
      <c r="C44" s="15" t="s">
        <v>45</v>
      </c>
      <c r="D44" s="15" t="s">
        <v>157</v>
      </c>
      <c r="E44" s="15" t="s">
        <v>23</v>
      </c>
      <c r="F44" s="15" t="s">
        <v>158</v>
      </c>
      <c r="G44" s="17">
        <f t="shared" si="2"/>
        <v>2.68</v>
      </c>
      <c r="H44" s="17">
        <v>25</v>
      </c>
      <c r="I44" s="17">
        <f t="shared" si="3"/>
        <v>158.95</v>
      </c>
    </row>
    <row r="45" spans="2:9">
      <c r="B45" s="15" t="s">
        <v>159</v>
      </c>
      <c r="C45" s="15" t="s">
        <v>128</v>
      </c>
      <c r="D45" s="15" t="s">
        <v>160</v>
      </c>
      <c r="E45" s="15" t="s">
        <v>23</v>
      </c>
      <c r="F45" s="15" t="s">
        <v>161</v>
      </c>
      <c r="G45" s="17">
        <f t="shared" si="2"/>
        <v>1.57</v>
      </c>
      <c r="H45" s="17">
        <v>25</v>
      </c>
      <c r="I45" s="17">
        <f t="shared" si="3"/>
        <v>92.73</v>
      </c>
    </row>
    <row r="46" spans="2:9">
      <c r="B46" s="15" t="s">
        <v>162</v>
      </c>
      <c r="C46" s="15" t="s">
        <v>70</v>
      </c>
      <c r="D46" s="15" t="s">
        <v>163</v>
      </c>
      <c r="E46" s="15" t="s">
        <v>23</v>
      </c>
      <c r="F46" s="15" t="s">
        <v>164</v>
      </c>
      <c r="G46" s="17">
        <f t="shared" si="2"/>
        <v>1.45</v>
      </c>
      <c r="H46" s="17">
        <v>25</v>
      </c>
      <c r="I46" s="17">
        <f t="shared" si="3"/>
        <v>86.13</v>
      </c>
    </row>
    <row r="47" spans="2:9">
      <c r="B47" s="15" t="s">
        <v>165</v>
      </c>
      <c r="C47" s="15" t="s">
        <v>70</v>
      </c>
      <c r="D47" s="15" t="s">
        <v>166</v>
      </c>
      <c r="E47" s="15" t="s">
        <v>23</v>
      </c>
      <c r="F47" s="15" t="s">
        <v>167</v>
      </c>
      <c r="G47" s="17">
        <f t="shared" si="2"/>
        <v>3.39</v>
      </c>
      <c r="H47" s="17">
        <v>25</v>
      </c>
      <c r="I47" s="17">
        <f t="shared" si="3"/>
        <v>200.75</v>
      </c>
    </row>
    <row r="48" spans="2:9">
      <c r="B48" s="15" t="s">
        <v>168</v>
      </c>
      <c r="C48" s="15" t="s">
        <v>49</v>
      </c>
      <c r="D48" s="15" t="s">
        <v>169</v>
      </c>
      <c r="E48" s="15" t="s">
        <v>23</v>
      </c>
      <c r="F48" s="15" t="s">
        <v>170</v>
      </c>
      <c r="G48" s="17">
        <f t="shared" si="2"/>
        <v>4.11</v>
      </c>
      <c r="H48" s="17">
        <v>25</v>
      </c>
      <c r="I48" s="17">
        <f t="shared" si="3"/>
        <v>243.1</v>
      </c>
    </row>
    <row r="49" spans="2:9">
      <c r="B49" s="15" t="s">
        <v>171</v>
      </c>
      <c r="C49" s="15" t="s">
        <v>116</v>
      </c>
      <c r="D49" s="15" t="s">
        <v>172</v>
      </c>
      <c r="E49" s="15" t="s">
        <v>23</v>
      </c>
      <c r="F49" s="15" t="s">
        <v>143</v>
      </c>
      <c r="G49" s="17">
        <f t="shared" si="2"/>
        <v>1.43</v>
      </c>
      <c r="H49" s="17">
        <v>25</v>
      </c>
      <c r="I49" s="17">
        <f t="shared" si="3"/>
        <v>84.7</v>
      </c>
    </row>
    <row r="50" spans="2:9">
      <c r="B50" s="15" t="s">
        <v>173</v>
      </c>
      <c r="C50" s="15" t="s">
        <v>174</v>
      </c>
      <c r="D50" s="15" t="s">
        <v>175</v>
      </c>
      <c r="E50" s="15" t="s">
        <v>23</v>
      </c>
      <c r="F50" s="15" t="s">
        <v>176</v>
      </c>
      <c r="G50" s="17">
        <f t="shared" si="2"/>
        <v>4.73</v>
      </c>
      <c r="H50" s="17">
        <v>25</v>
      </c>
      <c r="I50" s="17">
        <f t="shared" si="3"/>
        <v>279.95</v>
      </c>
    </row>
    <row r="51" spans="2:9">
      <c r="B51" s="15" t="s">
        <v>177</v>
      </c>
      <c r="C51" s="15" t="s">
        <v>31</v>
      </c>
      <c r="D51" s="15" t="s">
        <v>178</v>
      </c>
      <c r="E51" s="15" t="s">
        <v>23</v>
      </c>
      <c r="F51" s="15" t="s">
        <v>179</v>
      </c>
      <c r="G51" s="17">
        <f t="shared" si="2"/>
        <v>5.55</v>
      </c>
      <c r="H51" s="17">
        <v>25</v>
      </c>
      <c r="I51" s="17">
        <f t="shared" si="3"/>
        <v>328.35</v>
      </c>
    </row>
    <row r="52" spans="2:9">
      <c r="B52" s="15" t="s">
        <v>180</v>
      </c>
      <c r="C52" s="15" t="s">
        <v>70</v>
      </c>
      <c r="D52" s="15" t="s">
        <v>181</v>
      </c>
      <c r="E52" s="15" t="s">
        <v>23</v>
      </c>
      <c r="F52" s="15" t="s">
        <v>83</v>
      </c>
      <c r="G52" s="17">
        <f t="shared" si="2"/>
        <v>1.13</v>
      </c>
      <c r="H52" s="17">
        <v>25</v>
      </c>
      <c r="I52" s="17">
        <f t="shared" si="3"/>
        <v>66.935</v>
      </c>
    </row>
    <row r="53" spans="2:9">
      <c r="B53" s="15" t="s">
        <v>182</v>
      </c>
      <c r="C53" s="15" t="s">
        <v>40</v>
      </c>
      <c r="D53" s="15" t="s">
        <v>183</v>
      </c>
      <c r="E53" s="15" t="s">
        <v>23</v>
      </c>
      <c r="F53" s="15" t="s">
        <v>184</v>
      </c>
      <c r="G53" s="17">
        <f t="shared" si="2"/>
        <v>0.75</v>
      </c>
      <c r="H53" s="17">
        <v>25</v>
      </c>
      <c r="I53" s="17">
        <f t="shared" si="3"/>
        <v>44.66</v>
      </c>
    </row>
    <row r="54" spans="2:9">
      <c r="B54" s="15" t="s">
        <v>185</v>
      </c>
      <c r="C54" s="15" t="s">
        <v>112</v>
      </c>
      <c r="D54" s="15" t="s">
        <v>186</v>
      </c>
      <c r="E54" s="15" t="s">
        <v>23</v>
      </c>
      <c r="F54" s="15" t="s">
        <v>187</v>
      </c>
      <c r="G54" s="17">
        <f t="shared" si="2"/>
        <v>1.44</v>
      </c>
      <c r="H54" s="17">
        <v>25</v>
      </c>
      <c r="I54" s="17">
        <f t="shared" si="3"/>
        <v>85.25</v>
      </c>
    </row>
    <row r="55" spans="2:9">
      <c r="B55" s="15" t="s">
        <v>188</v>
      </c>
      <c r="C55" s="15" t="s">
        <v>189</v>
      </c>
      <c r="D55" s="15" t="s">
        <v>190</v>
      </c>
      <c r="E55" s="15" t="s">
        <v>23</v>
      </c>
      <c r="F55" s="15" t="s">
        <v>191</v>
      </c>
      <c r="G55" s="17">
        <f t="shared" si="2"/>
        <v>2.26</v>
      </c>
      <c r="H55" s="17">
        <v>25</v>
      </c>
      <c r="I55" s="17">
        <f t="shared" si="3"/>
        <v>133.65</v>
      </c>
    </row>
    <row r="56" spans="2:9">
      <c r="B56" s="15" t="s">
        <v>192</v>
      </c>
      <c r="C56" s="15" t="s">
        <v>26</v>
      </c>
      <c r="D56" s="15" t="s">
        <v>193</v>
      </c>
      <c r="E56" s="15" t="s">
        <v>23</v>
      </c>
      <c r="F56" s="15" t="s">
        <v>194</v>
      </c>
      <c r="G56" s="17">
        <f t="shared" si="2"/>
        <v>0.9</v>
      </c>
      <c r="H56" s="17">
        <v>25</v>
      </c>
      <c r="I56" s="17">
        <f t="shared" si="3"/>
        <v>53.57</v>
      </c>
    </row>
    <row r="57" spans="2:9">
      <c r="B57" s="15" t="s">
        <v>195</v>
      </c>
      <c r="C57" s="15" t="s">
        <v>31</v>
      </c>
      <c r="D57" s="15" t="s">
        <v>196</v>
      </c>
      <c r="E57" s="15" t="s">
        <v>23</v>
      </c>
      <c r="F57" s="15" t="s">
        <v>28</v>
      </c>
      <c r="G57" s="17">
        <f t="shared" si="2"/>
        <v>2.06</v>
      </c>
      <c r="H57" s="17">
        <v>25</v>
      </c>
      <c r="I57" s="17">
        <f t="shared" si="3"/>
        <v>121.66</v>
      </c>
    </row>
    <row r="58" spans="2:9">
      <c r="B58" s="15" t="s">
        <v>197</v>
      </c>
      <c r="C58" s="15" t="s">
        <v>198</v>
      </c>
      <c r="D58" s="15" t="s">
        <v>199</v>
      </c>
      <c r="E58" s="15" t="s">
        <v>23</v>
      </c>
      <c r="F58" s="15" t="s">
        <v>184</v>
      </c>
      <c r="G58" s="17">
        <f t="shared" si="2"/>
        <v>0.75</v>
      </c>
      <c r="H58" s="17">
        <v>25</v>
      </c>
      <c r="I58" s="17">
        <f t="shared" si="3"/>
        <v>44.66</v>
      </c>
    </row>
    <row r="59" spans="2:9">
      <c r="B59" s="15" t="s">
        <v>200</v>
      </c>
      <c r="C59" s="15" t="s">
        <v>31</v>
      </c>
      <c r="D59" s="15" t="s">
        <v>201</v>
      </c>
      <c r="E59" s="15" t="s">
        <v>23</v>
      </c>
      <c r="F59" s="15" t="s">
        <v>143</v>
      </c>
      <c r="G59" s="17">
        <f t="shared" si="2"/>
        <v>1.43</v>
      </c>
      <c r="H59" s="17">
        <v>25</v>
      </c>
      <c r="I59" s="17">
        <f t="shared" si="3"/>
        <v>84.7</v>
      </c>
    </row>
    <row r="60" spans="2:9">
      <c r="B60" s="15" t="s">
        <v>202</v>
      </c>
      <c r="C60" s="15" t="s">
        <v>112</v>
      </c>
      <c r="D60" s="15" t="s">
        <v>203</v>
      </c>
      <c r="E60" s="15" t="s">
        <v>23</v>
      </c>
      <c r="F60" s="15" t="s">
        <v>204</v>
      </c>
      <c r="G60" s="17">
        <f t="shared" si="2"/>
        <v>10.28</v>
      </c>
      <c r="H60" s="17">
        <v>25</v>
      </c>
      <c r="I60" s="17">
        <f t="shared" si="3"/>
        <v>608.3</v>
      </c>
    </row>
    <row r="61" spans="2:9">
      <c r="B61" s="15" t="s">
        <v>205</v>
      </c>
      <c r="C61" s="15" t="s">
        <v>40</v>
      </c>
      <c r="D61" s="15" t="s">
        <v>206</v>
      </c>
      <c r="E61" s="15" t="s">
        <v>23</v>
      </c>
      <c r="F61" s="15" t="s">
        <v>106</v>
      </c>
      <c r="G61" s="17">
        <f t="shared" si="2"/>
        <v>1.23</v>
      </c>
      <c r="H61" s="17">
        <v>25</v>
      </c>
      <c r="I61" s="17">
        <f t="shared" si="3"/>
        <v>72.6</v>
      </c>
    </row>
    <row r="62" spans="2:9">
      <c r="B62" s="15" t="s">
        <v>207</v>
      </c>
      <c r="C62" s="15" t="s">
        <v>208</v>
      </c>
      <c r="D62" s="15" t="s">
        <v>209</v>
      </c>
      <c r="E62" s="15" t="s">
        <v>23</v>
      </c>
      <c r="F62" s="15" t="s">
        <v>28</v>
      </c>
      <c r="G62" s="17">
        <f t="shared" si="2"/>
        <v>2.06</v>
      </c>
      <c r="H62" s="17">
        <v>25</v>
      </c>
      <c r="I62" s="17">
        <f t="shared" si="3"/>
        <v>121.66</v>
      </c>
    </row>
    <row r="63" spans="2:9">
      <c r="B63" s="15" t="s">
        <v>210</v>
      </c>
      <c r="C63" s="15" t="s">
        <v>116</v>
      </c>
      <c r="D63" s="15" t="s">
        <v>211</v>
      </c>
      <c r="E63" s="15" t="s">
        <v>23</v>
      </c>
      <c r="F63" s="15" t="s">
        <v>212</v>
      </c>
      <c r="G63" s="17">
        <f t="shared" si="2"/>
        <v>0.98</v>
      </c>
      <c r="H63" s="17">
        <v>25</v>
      </c>
      <c r="I63" s="17">
        <f t="shared" si="3"/>
        <v>58.025</v>
      </c>
    </row>
    <row r="64" spans="2:9">
      <c r="B64" s="15" t="s">
        <v>213</v>
      </c>
      <c r="C64" s="15" t="s">
        <v>45</v>
      </c>
      <c r="D64" s="15" t="s">
        <v>214</v>
      </c>
      <c r="E64" s="15" t="s">
        <v>23</v>
      </c>
      <c r="F64" s="15" t="s">
        <v>212</v>
      </c>
      <c r="G64" s="17">
        <f t="shared" si="2"/>
        <v>0.98</v>
      </c>
      <c r="H64" s="17">
        <v>25</v>
      </c>
      <c r="I64" s="17">
        <f t="shared" si="3"/>
        <v>58.025</v>
      </c>
    </row>
    <row r="65" spans="2:9">
      <c r="B65" s="15" t="s">
        <v>215</v>
      </c>
      <c r="C65" s="15" t="s">
        <v>198</v>
      </c>
      <c r="D65" s="15" t="s">
        <v>216</v>
      </c>
      <c r="E65" s="15" t="s">
        <v>23</v>
      </c>
      <c r="F65" s="15" t="s">
        <v>100</v>
      </c>
      <c r="G65" s="17">
        <f t="shared" si="2"/>
        <v>1.64</v>
      </c>
      <c r="H65" s="17">
        <v>25</v>
      </c>
      <c r="I65" s="17">
        <f t="shared" si="3"/>
        <v>96.8</v>
      </c>
    </row>
    <row r="66" spans="2:9">
      <c r="B66" s="15" t="s">
        <v>217</v>
      </c>
      <c r="C66" s="15" t="s">
        <v>91</v>
      </c>
      <c r="D66" s="15" t="s">
        <v>218</v>
      </c>
      <c r="E66" s="15" t="s">
        <v>23</v>
      </c>
      <c r="F66" s="15" t="s">
        <v>137</v>
      </c>
      <c r="G66" s="17">
        <f t="shared" si="2"/>
        <v>2.26</v>
      </c>
      <c r="H66" s="17">
        <v>25</v>
      </c>
      <c r="I66" s="17">
        <f t="shared" si="3"/>
        <v>133.925</v>
      </c>
    </row>
    <row r="67" spans="2:9">
      <c r="B67" s="15" t="s">
        <v>219</v>
      </c>
      <c r="C67" s="15" t="s">
        <v>128</v>
      </c>
      <c r="D67" s="15" t="s">
        <v>220</v>
      </c>
      <c r="E67" s="15" t="s">
        <v>23</v>
      </c>
      <c r="F67" s="15" t="s">
        <v>221</v>
      </c>
      <c r="G67" s="17">
        <f t="shared" si="2"/>
        <v>1.21</v>
      </c>
      <c r="H67" s="17">
        <v>25</v>
      </c>
      <c r="I67" s="17">
        <f t="shared" si="3"/>
        <v>71.39</v>
      </c>
    </row>
    <row r="68" spans="2:9">
      <c r="B68" s="15" t="s">
        <v>222</v>
      </c>
      <c r="C68" s="15" t="s">
        <v>45</v>
      </c>
      <c r="D68" s="15" t="s">
        <v>223</v>
      </c>
      <c r="E68" s="15" t="s">
        <v>23</v>
      </c>
      <c r="F68" s="15" t="s">
        <v>28</v>
      </c>
      <c r="G68" s="17">
        <f t="shared" si="2"/>
        <v>2.06</v>
      </c>
      <c r="H68" s="17">
        <v>25</v>
      </c>
      <c r="I68" s="17">
        <f t="shared" si="3"/>
        <v>121.66</v>
      </c>
    </row>
    <row r="69" spans="2:9">
      <c r="B69" s="15" t="s">
        <v>224</v>
      </c>
      <c r="C69" s="15" t="s">
        <v>128</v>
      </c>
      <c r="D69" s="15" t="s">
        <v>225</v>
      </c>
      <c r="E69" s="15" t="s">
        <v>23</v>
      </c>
      <c r="F69" s="15" t="s">
        <v>226</v>
      </c>
      <c r="G69" s="17">
        <f t="shared" si="2"/>
        <v>12.54</v>
      </c>
      <c r="H69" s="17">
        <v>25</v>
      </c>
      <c r="I69" s="17">
        <f t="shared" si="3"/>
        <v>742.115</v>
      </c>
    </row>
    <row r="70" spans="2:9">
      <c r="B70" s="15" t="s">
        <v>227</v>
      </c>
      <c r="C70" s="15" t="s">
        <v>228</v>
      </c>
      <c r="D70" s="15" t="s">
        <v>229</v>
      </c>
      <c r="E70" s="15" t="s">
        <v>23</v>
      </c>
      <c r="F70" s="15" t="s">
        <v>106</v>
      </c>
      <c r="G70" s="17">
        <f t="shared" si="2"/>
        <v>1.23</v>
      </c>
      <c r="H70" s="17">
        <v>25</v>
      </c>
      <c r="I70" s="17">
        <f t="shared" si="3"/>
        <v>72.6</v>
      </c>
    </row>
    <row r="71" spans="2:9">
      <c r="B71" s="15" t="s">
        <v>230</v>
      </c>
      <c r="C71" s="15" t="s">
        <v>49</v>
      </c>
      <c r="D71" s="15" t="s">
        <v>231</v>
      </c>
      <c r="E71" s="15" t="s">
        <v>23</v>
      </c>
      <c r="F71" s="15" t="s">
        <v>63</v>
      </c>
      <c r="G71" s="17">
        <f t="shared" si="2"/>
        <v>1.02</v>
      </c>
      <c r="H71" s="17">
        <v>25</v>
      </c>
      <c r="I71" s="17">
        <f t="shared" si="3"/>
        <v>60.5</v>
      </c>
    </row>
    <row r="72" spans="2:9">
      <c r="B72" s="15" t="s">
        <v>232</v>
      </c>
      <c r="C72" s="15" t="s">
        <v>40</v>
      </c>
      <c r="D72" s="15" t="s">
        <v>233</v>
      </c>
      <c r="E72" s="15" t="s">
        <v>23</v>
      </c>
      <c r="F72" s="15" t="s">
        <v>100</v>
      </c>
      <c r="G72" s="17">
        <f t="shared" si="2"/>
        <v>1.64</v>
      </c>
      <c r="H72" s="17">
        <v>25</v>
      </c>
      <c r="I72" s="17">
        <f t="shared" si="3"/>
        <v>96.8</v>
      </c>
    </row>
    <row r="73" spans="2:9">
      <c r="B73" s="15" t="s">
        <v>234</v>
      </c>
      <c r="C73" s="15" t="s">
        <v>91</v>
      </c>
      <c r="D73" s="15" t="s">
        <v>235</v>
      </c>
      <c r="E73" s="15" t="s">
        <v>23</v>
      </c>
      <c r="F73" s="15" t="s">
        <v>55</v>
      </c>
      <c r="G73" s="17">
        <f t="shared" ref="G73:G104" si="4">ROUND(I73/59.2,2)</f>
        <v>2.05</v>
      </c>
      <c r="H73" s="17">
        <v>25</v>
      </c>
      <c r="I73" s="17">
        <f t="shared" ref="I73:I104" si="5">F73*5.5</f>
        <v>121.55</v>
      </c>
    </row>
    <row r="74" spans="2:9">
      <c r="B74" s="15" t="s">
        <v>236</v>
      </c>
      <c r="C74" s="15" t="s">
        <v>237</v>
      </c>
      <c r="D74" s="15" t="s">
        <v>238</v>
      </c>
      <c r="E74" s="15" t="s">
        <v>23</v>
      </c>
      <c r="F74" s="15" t="s">
        <v>212</v>
      </c>
      <c r="G74" s="17">
        <f t="shared" si="4"/>
        <v>0.98</v>
      </c>
      <c r="H74" s="17">
        <v>25</v>
      </c>
      <c r="I74" s="17">
        <f t="shared" si="5"/>
        <v>58.025</v>
      </c>
    </row>
    <row r="75" spans="2:9">
      <c r="B75" s="15" t="s">
        <v>239</v>
      </c>
      <c r="C75" s="15" t="s">
        <v>40</v>
      </c>
      <c r="D75" s="15" t="s">
        <v>240</v>
      </c>
      <c r="E75" s="15" t="s">
        <v>23</v>
      </c>
      <c r="F75" s="15" t="s">
        <v>212</v>
      </c>
      <c r="G75" s="17">
        <f t="shared" si="4"/>
        <v>0.98</v>
      </c>
      <c r="H75" s="17">
        <v>25</v>
      </c>
      <c r="I75" s="17">
        <f t="shared" si="5"/>
        <v>58.025</v>
      </c>
    </row>
    <row r="76" spans="2:9">
      <c r="B76" s="15" t="s">
        <v>241</v>
      </c>
      <c r="C76" s="15" t="s">
        <v>208</v>
      </c>
      <c r="D76" s="15" t="s">
        <v>242</v>
      </c>
      <c r="E76" s="15" t="s">
        <v>23</v>
      </c>
      <c r="F76" s="15" t="s">
        <v>100</v>
      </c>
      <c r="G76" s="17">
        <f t="shared" si="4"/>
        <v>1.64</v>
      </c>
      <c r="H76" s="17">
        <v>25</v>
      </c>
      <c r="I76" s="17">
        <f t="shared" si="5"/>
        <v>96.8</v>
      </c>
    </row>
    <row r="77" spans="2:9">
      <c r="B77" s="15" t="s">
        <v>243</v>
      </c>
      <c r="C77" s="15" t="s">
        <v>40</v>
      </c>
      <c r="D77" s="15" t="s">
        <v>244</v>
      </c>
      <c r="E77" s="15" t="s">
        <v>23</v>
      </c>
      <c r="F77" s="15" t="s">
        <v>100</v>
      </c>
      <c r="G77" s="17">
        <f t="shared" si="4"/>
        <v>1.64</v>
      </c>
      <c r="H77" s="17">
        <v>25</v>
      </c>
      <c r="I77" s="17">
        <f t="shared" si="5"/>
        <v>96.8</v>
      </c>
    </row>
    <row r="78" spans="2:9">
      <c r="B78" s="15" t="s">
        <v>245</v>
      </c>
      <c r="C78" s="15" t="s">
        <v>45</v>
      </c>
      <c r="D78" s="15" t="s">
        <v>246</v>
      </c>
      <c r="E78" s="15" t="s">
        <v>23</v>
      </c>
      <c r="F78" s="15" t="s">
        <v>55</v>
      </c>
      <c r="G78" s="17">
        <f t="shared" si="4"/>
        <v>2.05</v>
      </c>
      <c r="H78" s="17">
        <v>25</v>
      </c>
      <c r="I78" s="17">
        <f t="shared" si="5"/>
        <v>121.55</v>
      </c>
    </row>
    <row r="79" spans="2:9">
      <c r="B79" s="15" t="s">
        <v>247</v>
      </c>
      <c r="C79" s="15" t="s">
        <v>112</v>
      </c>
      <c r="D79" s="15" t="s">
        <v>248</v>
      </c>
      <c r="E79" s="15" t="s">
        <v>23</v>
      </c>
      <c r="F79" s="15" t="s">
        <v>67</v>
      </c>
      <c r="G79" s="17">
        <f t="shared" si="4"/>
        <v>1.53</v>
      </c>
      <c r="H79" s="17">
        <v>25</v>
      </c>
      <c r="I79" s="17">
        <f t="shared" si="5"/>
        <v>90.75</v>
      </c>
    </row>
    <row r="80" spans="2:9">
      <c r="B80" s="15" t="s">
        <v>249</v>
      </c>
      <c r="C80" s="15" t="s">
        <v>250</v>
      </c>
      <c r="D80" s="15" t="s">
        <v>251</v>
      </c>
      <c r="E80" s="15" t="s">
        <v>23</v>
      </c>
      <c r="F80" s="15" t="s">
        <v>252</v>
      </c>
      <c r="G80" s="17">
        <f t="shared" si="4"/>
        <v>2.77</v>
      </c>
      <c r="H80" s="17">
        <v>25</v>
      </c>
      <c r="I80" s="17">
        <f t="shared" si="5"/>
        <v>163.9</v>
      </c>
    </row>
    <row r="81" spans="2:9">
      <c r="B81" s="15" t="s">
        <v>253</v>
      </c>
      <c r="C81" s="15" t="s">
        <v>70</v>
      </c>
      <c r="D81" s="15" t="s">
        <v>254</v>
      </c>
      <c r="E81" s="15" t="s">
        <v>23</v>
      </c>
      <c r="F81" s="15" t="s">
        <v>28</v>
      </c>
      <c r="G81" s="17">
        <f t="shared" si="4"/>
        <v>2.06</v>
      </c>
      <c r="H81" s="17">
        <v>25</v>
      </c>
      <c r="I81" s="17">
        <f t="shared" si="5"/>
        <v>121.66</v>
      </c>
    </row>
    <row r="82" spans="2:9">
      <c r="B82" s="15" t="s">
        <v>255</v>
      </c>
      <c r="C82" s="15" t="s">
        <v>256</v>
      </c>
      <c r="D82" s="15" t="s">
        <v>257</v>
      </c>
      <c r="E82" s="15" t="s">
        <v>23</v>
      </c>
      <c r="F82" s="15" t="s">
        <v>28</v>
      </c>
      <c r="G82" s="17">
        <f t="shared" si="4"/>
        <v>2.06</v>
      </c>
      <c r="H82" s="17">
        <v>25</v>
      </c>
      <c r="I82" s="17">
        <f t="shared" si="5"/>
        <v>121.66</v>
      </c>
    </row>
    <row r="83" spans="2:9">
      <c r="B83" s="15" t="s">
        <v>258</v>
      </c>
      <c r="C83" s="15" t="s">
        <v>86</v>
      </c>
      <c r="D83" s="15" t="s">
        <v>259</v>
      </c>
      <c r="E83" s="15" t="s">
        <v>23</v>
      </c>
      <c r="F83" s="15" t="s">
        <v>260</v>
      </c>
      <c r="G83" s="17">
        <f t="shared" si="4"/>
        <v>3.53</v>
      </c>
      <c r="H83" s="17">
        <v>25</v>
      </c>
      <c r="I83" s="17">
        <f t="shared" si="5"/>
        <v>209</v>
      </c>
    </row>
    <row r="84" spans="2:9">
      <c r="B84" s="15" t="s">
        <v>261</v>
      </c>
      <c r="C84" s="15" t="s">
        <v>112</v>
      </c>
      <c r="D84" s="15" t="s">
        <v>262</v>
      </c>
      <c r="E84" s="15" t="s">
        <v>23</v>
      </c>
      <c r="F84" s="15" t="s">
        <v>55</v>
      </c>
      <c r="G84" s="17">
        <f t="shared" si="4"/>
        <v>2.05</v>
      </c>
      <c r="H84" s="17">
        <v>25</v>
      </c>
      <c r="I84" s="17">
        <f t="shared" si="5"/>
        <v>121.55</v>
      </c>
    </row>
    <row r="85" spans="2:9">
      <c r="B85" s="15" t="s">
        <v>263</v>
      </c>
      <c r="C85" s="15" t="s">
        <v>73</v>
      </c>
      <c r="D85" s="15" t="s">
        <v>264</v>
      </c>
      <c r="E85" s="15" t="s">
        <v>23</v>
      </c>
      <c r="F85" s="15" t="s">
        <v>106</v>
      </c>
      <c r="G85" s="17">
        <f t="shared" si="4"/>
        <v>1.23</v>
      </c>
      <c r="H85" s="17">
        <v>25</v>
      </c>
      <c r="I85" s="17">
        <f t="shared" si="5"/>
        <v>72.6</v>
      </c>
    </row>
    <row r="86" spans="2:9">
      <c r="B86" s="15" t="s">
        <v>265</v>
      </c>
      <c r="C86" s="15" t="s">
        <v>73</v>
      </c>
      <c r="D86" s="15" t="s">
        <v>266</v>
      </c>
      <c r="E86" s="15" t="s">
        <v>23</v>
      </c>
      <c r="F86" s="15" t="s">
        <v>267</v>
      </c>
      <c r="G86" s="17">
        <f t="shared" si="4"/>
        <v>1.75</v>
      </c>
      <c r="H86" s="17">
        <v>25</v>
      </c>
      <c r="I86" s="17">
        <f t="shared" si="5"/>
        <v>103.4</v>
      </c>
    </row>
    <row r="87" spans="2:9">
      <c r="B87" s="15" t="s">
        <v>268</v>
      </c>
      <c r="C87" s="15" t="s">
        <v>269</v>
      </c>
      <c r="D87" s="15" t="s">
        <v>270</v>
      </c>
      <c r="E87" s="15" t="s">
        <v>23</v>
      </c>
      <c r="F87" s="15" t="s">
        <v>271</v>
      </c>
      <c r="G87" s="17">
        <f t="shared" si="4"/>
        <v>5.57</v>
      </c>
      <c r="H87" s="17">
        <v>25</v>
      </c>
      <c r="I87" s="17">
        <f t="shared" si="5"/>
        <v>330</v>
      </c>
    </row>
    <row r="88" spans="2:9">
      <c r="B88" s="15" t="s">
        <v>272</v>
      </c>
      <c r="C88" s="15" t="s">
        <v>273</v>
      </c>
      <c r="D88" s="15" t="s">
        <v>274</v>
      </c>
      <c r="E88" s="15" t="s">
        <v>23</v>
      </c>
      <c r="F88" s="15" t="s">
        <v>275</v>
      </c>
      <c r="G88" s="17">
        <f t="shared" si="4"/>
        <v>1.64</v>
      </c>
      <c r="H88" s="17">
        <v>25</v>
      </c>
      <c r="I88" s="17">
        <f t="shared" si="5"/>
        <v>97.35</v>
      </c>
    </row>
    <row r="89" spans="2:9">
      <c r="B89" s="15" t="s">
        <v>276</v>
      </c>
      <c r="C89" s="15" t="s">
        <v>277</v>
      </c>
      <c r="D89" s="15" t="s">
        <v>278</v>
      </c>
      <c r="E89" s="15" t="s">
        <v>23</v>
      </c>
      <c r="F89" s="15" t="s">
        <v>279</v>
      </c>
      <c r="G89" s="17">
        <f t="shared" si="4"/>
        <v>3.49</v>
      </c>
      <c r="H89" s="17">
        <v>25</v>
      </c>
      <c r="I89" s="17">
        <f t="shared" si="5"/>
        <v>206.855</v>
      </c>
    </row>
    <row r="90" spans="2:9">
      <c r="B90" s="15" t="s">
        <v>280</v>
      </c>
      <c r="C90" s="15" t="s">
        <v>49</v>
      </c>
      <c r="D90" s="15" t="s">
        <v>281</v>
      </c>
      <c r="E90" s="15" t="s">
        <v>23</v>
      </c>
      <c r="F90" s="15" t="s">
        <v>282</v>
      </c>
      <c r="G90" s="17">
        <f t="shared" si="4"/>
        <v>1.81</v>
      </c>
      <c r="H90" s="17">
        <v>25</v>
      </c>
      <c r="I90" s="17">
        <f t="shared" si="5"/>
        <v>107.14</v>
      </c>
    </row>
    <row r="91" spans="2:9">
      <c r="B91" s="15" t="s">
        <v>283</v>
      </c>
      <c r="C91" s="15" t="s">
        <v>45</v>
      </c>
      <c r="D91" s="15" t="s">
        <v>284</v>
      </c>
      <c r="E91" s="15" t="s">
        <v>23</v>
      </c>
      <c r="F91" s="15" t="s">
        <v>55</v>
      </c>
      <c r="G91" s="17">
        <f t="shared" si="4"/>
        <v>2.05</v>
      </c>
      <c r="H91" s="17">
        <v>25</v>
      </c>
      <c r="I91" s="17">
        <f t="shared" si="5"/>
        <v>121.55</v>
      </c>
    </row>
    <row r="92" spans="2:9">
      <c r="B92" s="15" t="s">
        <v>285</v>
      </c>
      <c r="C92" s="15" t="s">
        <v>40</v>
      </c>
      <c r="D92" s="15" t="s">
        <v>286</v>
      </c>
      <c r="E92" s="15" t="s">
        <v>23</v>
      </c>
      <c r="F92" s="15" t="s">
        <v>287</v>
      </c>
      <c r="G92" s="17">
        <f t="shared" si="4"/>
        <v>1.07</v>
      </c>
      <c r="H92" s="17">
        <v>25</v>
      </c>
      <c r="I92" s="17">
        <f t="shared" si="5"/>
        <v>63.25</v>
      </c>
    </row>
    <row r="93" spans="2:9">
      <c r="B93" s="15" t="s">
        <v>288</v>
      </c>
      <c r="C93" s="15" t="s">
        <v>208</v>
      </c>
      <c r="D93" s="15" t="s">
        <v>289</v>
      </c>
      <c r="E93" s="15" t="s">
        <v>23</v>
      </c>
      <c r="F93" s="15" t="s">
        <v>60</v>
      </c>
      <c r="G93" s="17">
        <f t="shared" si="4"/>
        <v>0.93</v>
      </c>
      <c r="H93" s="17">
        <v>25</v>
      </c>
      <c r="I93" s="17">
        <f t="shared" si="5"/>
        <v>55</v>
      </c>
    </row>
    <row r="94" spans="2:9">
      <c r="B94" s="15" t="s">
        <v>290</v>
      </c>
      <c r="C94" s="15" t="s">
        <v>91</v>
      </c>
      <c r="D94" s="15" t="s">
        <v>291</v>
      </c>
      <c r="E94" s="15" t="s">
        <v>23</v>
      </c>
      <c r="F94" s="15" t="s">
        <v>292</v>
      </c>
      <c r="G94" s="17">
        <f t="shared" si="4"/>
        <v>1.03</v>
      </c>
      <c r="H94" s="17">
        <v>25</v>
      </c>
      <c r="I94" s="17">
        <f t="shared" si="5"/>
        <v>61.05</v>
      </c>
    </row>
    <row r="95" spans="2:9">
      <c r="B95" s="15" t="s">
        <v>293</v>
      </c>
      <c r="C95" s="15" t="s">
        <v>26</v>
      </c>
      <c r="D95" s="15" t="s">
        <v>294</v>
      </c>
      <c r="E95" s="15" t="s">
        <v>23</v>
      </c>
      <c r="F95" s="15" t="s">
        <v>295</v>
      </c>
      <c r="G95" s="17">
        <f t="shared" si="4"/>
        <v>1.23</v>
      </c>
      <c r="H95" s="17">
        <v>25</v>
      </c>
      <c r="I95" s="17">
        <f t="shared" si="5"/>
        <v>72.985</v>
      </c>
    </row>
    <row r="96" spans="2:9">
      <c r="B96" s="15" t="s">
        <v>296</v>
      </c>
      <c r="C96" s="15" t="s">
        <v>26</v>
      </c>
      <c r="D96" s="15" t="s">
        <v>297</v>
      </c>
      <c r="E96" s="15" t="s">
        <v>23</v>
      </c>
      <c r="F96" s="15" t="s">
        <v>298</v>
      </c>
      <c r="G96" s="17">
        <f t="shared" si="4"/>
        <v>1.03</v>
      </c>
      <c r="H96" s="17">
        <v>25</v>
      </c>
      <c r="I96" s="17">
        <f t="shared" si="5"/>
        <v>60.83</v>
      </c>
    </row>
    <row r="97" spans="2:9">
      <c r="B97" s="15" t="s">
        <v>299</v>
      </c>
      <c r="C97" s="15" t="s">
        <v>21</v>
      </c>
      <c r="D97" s="15" t="s">
        <v>300</v>
      </c>
      <c r="E97" s="15" t="s">
        <v>23</v>
      </c>
      <c r="F97" s="15" t="s">
        <v>301</v>
      </c>
      <c r="G97" s="17">
        <f t="shared" si="4"/>
        <v>0.83</v>
      </c>
      <c r="H97" s="17">
        <v>25</v>
      </c>
      <c r="I97" s="17">
        <f t="shared" si="5"/>
        <v>48.84</v>
      </c>
    </row>
    <row r="98" spans="2:9">
      <c r="B98" s="15" t="s">
        <v>302</v>
      </c>
      <c r="C98" s="15" t="s">
        <v>45</v>
      </c>
      <c r="D98" s="15" t="s">
        <v>303</v>
      </c>
      <c r="E98" s="15" t="s">
        <v>23</v>
      </c>
      <c r="F98" s="15" t="s">
        <v>28</v>
      </c>
      <c r="G98" s="17">
        <f t="shared" si="4"/>
        <v>2.06</v>
      </c>
      <c r="H98" s="17">
        <v>25</v>
      </c>
      <c r="I98" s="17">
        <f t="shared" si="5"/>
        <v>121.66</v>
      </c>
    </row>
    <row r="99" spans="2:9">
      <c r="B99" s="15" t="s">
        <v>304</v>
      </c>
      <c r="C99" s="15" t="s">
        <v>45</v>
      </c>
      <c r="D99" s="15" t="s">
        <v>305</v>
      </c>
      <c r="E99" s="15" t="s">
        <v>23</v>
      </c>
      <c r="F99" s="15" t="s">
        <v>28</v>
      </c>
      <c r="G99" s="17">
        <f t="shared" si="4"/>
        <v>2.06</v>
      </c>
      <c r="H99" s="17">
        <v>25</v>
      </c>
      <c r="I99" s="17">
        <f t="shared" si="5"/>
        <v>121.66</v>
      </c>
    </row>
    <row r="100" spans="2:9">
      <c r="B100" s="15" t="s">
        <v>306</v>
      </c>
      <c r="C100" s="15" t="s">
        <v>151</v>
      </c>
      <c r="D100" s="15" t="s">
        <v>307</v>
      </c>
      <c r="E100" s="15" t="s">
        <v>23</v>
      </c>
      <c r="F100" s="15" t="s">
        <v>140</v>
      </c>
      <c r="G100" s="17">
        <f t="shared" si="4"/>
        <v>0.82</v>
      </c>
      <c r="H100" s="17">
        <v>25</v>
      </c>
      <c r="I100" s="17">
        <f t="shared" si="5"/>
        <v>48.675</v>
      </c>
    </row>
    <row r="101" spans="2:9">
      <c r="B101" s="15" t="s">
        <v>308</v>
      </c>
      <c r="C101" s="15" t="s">
        <v>21</v>
      </c>
      <c r="D101" s="15" t="s">
        <v>309</v>
      </c>
      <c r="E101" s="15" t="s">
        <v>23</v>
      </c>
      <c r="F101" s="15" t="s">
        <v>55</v>
      </c>
      <c r="G101" s="17">
        <f t="shared" si="4"/>
        <v>2.05</v>
      </c>
      <c r="H101" s="17">
        <v>25</v>
      </c>
      <c r="I101" s="17">
        <f t="shared" si="5"/>
        <v>121.55</v>
      </c>
    </row>
    <row r="102" spans="2:9">
      <c r="B102" s="15" t="s">
        <v>310</v>
      </c>
      <c r="C102" s="15" t="s">
        <v>21</v>
      </c>
      <c r="D102" s="15" t="s">
        <v>311</v>
      </c>
      <c r="E102" s="15" t="s">
        <v>23</v>
      </c>
      <c r="F102" s="15" t="s">
        <v>55</v>
      </c>
      <c r="G102" s="17">
        <f t="shared" si="4"/>
        <v>2.05</v>
      </c>
      <c r="H102" s="17">
        <v>25</v>
      </c>
      <c r="I102" s="17">
        <f t="shared" si="5"/>
        <v>121.55</v>
      </c>
    </row>
    <row r="103" spans="2:9">
      <c r="B103" s="15" t="s">
        <v>312</v>
      </c>
      <c r="C103" s="15" t="s">
        <v>45</v>
      </c>
      <c r="D103" s="15" t="s">
        <v>313</v>
      </c>
      <c r="E103" s="15" t="s">
        <v>23</v>
      </c>
      <c r="F103" s="15" t="s">
        <v>55</v>
      </c>
      <c r="G103" s="17">
        <f t="shared" si="4"/>
        <v>2.05</v>
      </c>
      <c r="H103" s="17">
        <v>25</v>
      </c>
      <c r="I103" s="17">
        <f t="shared" si="5"/>
        <v>121.55</v>
      </c>
    </row>
    <row r="104" spans="2:9">
      <c r="B104" s="15" t="s">
        <v>314</v>
      </c>
      <c r="C104" s="15" t="s">
        <v>31</v>
      </c>
      <c r="D104" s="15" t="s">
        <v>315</v>
      </c>
      <c r="E104" s="15" t="s">
        <v>23</v>
      </c>
      <c r="F104" s="15" t="s">
        <v>187</v>
      </c>
      <c r="G104" s="17">
        <f t="shared" si="4"/>
        <v>1.44</v>
      </c>
      <c r="H104" s="17">
        <v>25</v>
      </c>
      <c r="I104" s="17">
        <f t="shared" si="5"/>
        <v>85.25</v>
      </c>
    </row>
    <row r="105" spans="2:9">
      <c r="B105" s="15" t="s">
        <v>316</v>
      </c>
      <c r="C105" s="15" t="s">
        <v>121</v>
      </c>
      <c r="D105" s="15" t="s">
        <v>317</v>
      </c>
      <c r="E105" s="15" t="s">
        <v>23</v>
      </c>
      <c r="F105" s="15" t="s">
        <v>194</v>
      </c>
      <c r="G105" s="17">
        <f t="shared" ref="G105:G127" si="6">ROUND(I105/59.2,2)</f>
        <v>0.9</v>
      </c>
      <c r="H105" s="17">
        <v>25</v>
      </c>
      <c r="I105" s="17">
        <f t="shared" ref="I105:I127" si="7">F105*5.5</f>
        <v>53.57</v>
      </c>
    </row>
    <row r="106" spans="2:9">
      <c r="B106" s="15" t="s">
        <v>318</v>
      </c>
      <c r="C106" s="15" t="s">
        <v>40</v>
      </c>
      <c r="D106" s="15" t="s">
        <v>319</v>
      </c>
      <c r="E106" s="15" t="s">
        <v>23</v>
      </c>
      <c r="F106" s="15" t="s">
        <v>55</v>
      </c>
      <c r="G106" s="17">
        <f t="shared" si="6"/>
        <v>2.05</v>
      </c>
      <c r="H106" s="17">
        <v>25</v>
      </c>
      <c r="I106" s="17">
        <f t="shared" si="7"/>
        <v>121.55</v>
      </c>
    </row>
    <row r="107" spans="2:9">
      <c r="B107" s="15" t="s">
        <v>320</v>
      </c>
      <c r="C107" s="15" t="s">
        <v>45</v>
      </c>
      <c r="D107" s="15" t="s">
        <v>321</v>
      </c>
      <c r="E107" s="15" t="s">
        <v>23</v>
      </c>
      <c r="F107" s="15" t="s">
        <v>101</v>
      </c>
      <c r="G107" s="17">
        <f t="shared" si="6"/>
        <v>1.86</v>
      </c>
      <c r="H107" s="17">
        <v>25</v>
      </c>
      <c r="I107" s="17">
        <f t="shared" si="7"/>
        <v>110</v>
      </c>
    </row>
    <row r="108" spans="2:9">
      <c r="B108" s="15" t="s">
        <v>322</v>
      </c>
      <c r="C108" s="15" t="s">
        <v>208</v>
      </c>
      <c r="D108" s="15" t="s">
        <v>323</v>
      </c>
      <c r="E108" s="15" t="s">
        <v>23</v>
      </c>
      <c r="F108" s="15" t="s">
        <v>324</v>
      </c>
      <c r="G108" s="17">
        <f t="shared" si="6"/>
        <v>1.24</v>
      </c>
      <c r="H108" s="17">
        <v>25</v>
      </c>
      <c r="I108" s="17">
        <f t="shared" si="7"/>
        <v>73.15</v>
      </c>
    </row>
    <row r="109" spans="2:9">
      <c r="B109" s="15" t="s">
        <v>325</v>
      </c>
      <c r="C109" s="15" t="s">
        <v>49</v>
      </c>
      <c r="D109" s="15" t="s">
        <v>326</v>
      </c>
      <c r="E109" s="15" t="s">
        <v>23</v>
      </c>
      <c r="F109" s="15" t="s">
        <v>327</v>
      </c>
      <c r="G109" s="17">
        <f t="shared" si="6"/>
        <v>0.41</v>
      </c>
      <c r="H109" s="17">
        <v>25</v>
      </c>
      <c r="I109" s="17">
        <f t="shared" si="7"/>
        <v>24.31</v>
      </c>
    </row>
    <row r="110" spans="2:9">
      <c r="B110" s="15" t="s">
        <v>328</v>
      </c>
      <c r="C110" s="15" t="s">
        <v>45</v>
      </c>
      <c r="D110" s="15" t="s">
        <v>329</v>
      </c>
      <c r="E110" s="15" t="s">
        <v>23</v>
      </c>
      <c r="F110" s="15" t="s">
        <v>275</v>
      </c>
      <c r="G110" s="17">
        <f t="shared" si="6"/>
        <v>1.64</v>
      </c>
      <c r="H110" s="17">
        <v>25</v>
      </c>
      <c r="I110" s="17">
        <f t="shared" si="7"/>
        <v>97.35</v>
      </c>
    </row>
    <row r="111" spans="2:9">
      <c r="B111" s="15" t="s">
        <v>330</v>
      </c>
      <c r="C111" s="15" t="s">
        <v>112</v>
      </c>
      <c r="D111" s="15" t="s">
        <v>331</v>
      </c>
      <c r="E111" s="15" t="s">
        <v>23</v>
      </c>
      <c r="F111" s="15" t="s">
        <v>292</v>
      </c>
      <c r="G111" s="17">
        <f t="shared" si="6"/>
        <v>1.03</v>
      </c>
      <c r="H111" s="17">
        <v>25</v>
      </c>
      <c r="I111" s="17">
        <f t="shared" si="7"/>
        <v>61.05</v>
      </c>
    </row>
    <row r="112" spans="2:9">
      <c r="B112" s="15" t="s">
        <v>332</v>
      </c>
      <c r="C112" s="15" t="s">
        <v>21</v>
      </c>
      <c r="D112" s="15" t="s">
        <v>333</v>
      </c>
      <c r="E112" s="15" t="s">
        <v>23</v>
      </c>
      <c r="F112" s="15" t="s">
        <v>275</v>
      </c>
      <c r="G112" s="17">
        <f t="shared" si="6"/>
        <v>1.64</v>
      </c>
      <c r="H112" s="17">
        <v>25</v>
      </c>
      <c r="I112" s="17">
        <f t="shared" si="7"/>
        <v>97.35</v>
      </c>
    </row>
    <row r="113" spans="2:9">
      <c r="B113" s="15" t="s">
        <v>334</v>
      </c>
      <c r="C113" s="15" t="s">
        <v>335</v>
      </c>
      <c r="D113" s="15" t="s">
        <v>336</v>
      </c>
      <c r="E113" s="15" t="s">
        <v>23</v>
      </c>
      <c r="F113" s="15" t="s">
        <v>140</v>
      </c>
      <c r="G113" s="17">
        <f t="shared" si="6"/>
        <v>0.82</v>
      </c>
      <c r="H113" s="17">
        <v>25</v>
      </c>
      <c r="I113" s="17">
        <f t="shared" si="7"/>
        <v>48.675</v>
      </c>
    </row>
    <row r="114" spans="2:9">
      <c r="B114" s="15" t="s">
        <v>337</v>
      </c>
      <c r="C114" s="15" t="s">
        <v>86</v>
      </c>
      <c r="D114" s="15" t="s">
        <v>338</v>
      </c>
      <c r="E114" s="15" t="s">
        <v>23</v>
      </c>
      <c r="F114" s="15" t="s">
        <v>292</v>
      </c>
      <c r="G114" s="17">
        <f t="shared" si="6"/>
        <v>1.03</v>
      </c>
      <c r="H114" s="17">
        <v>25</v>
      </c>
      <c r="I114" s="17">
        <f t="shared" si="7"/>
        <v>61.05</v>
      </c>
    </row>
    <row r="115" spans="2:9">
      <c r="B115" s="15" t="s">
        <v>339</v>
      </c>
      <c r="C115" s="15" t="s">
        <v>128</v>
      </c>
      <c r="D115" s="15" t="s">
        <v>340</v>
      </c>
      <c r="E115" s="15" t="s">
        <v>23</v>
      </c>
      <c r="F115" s="15" t="s">
        <v>324</v>
      </c>
      <c r="G115" s="17">
        <f t="shared" si="6"/>
        <v>1.24</v>
      </c>
      <c r="H115" s="17">
        <v>25</v>
      </c>
      <c r="I115" s="17">
        <f t="shared" si="7"/>
        <v>73.15</v>
      </c>
    </row>
    <row r="116" spans="2:9">
      <c r="B116" s="15" t="s">
        <v>341</v>
      </c>
      <c r="C116" s="15" t="s">
        <v>26</v>
      </c>
      <c r="D116" s="15" t="s">
        <v>342</v>
      </c>
      <c r="E116" s="15" t="s">
        <v>23</v>
      </c>
      <c r="F116" s="15" t="s">
        <v>343</v>
      </c>
      <c r="G116" s="17">
        <f t="shared" si="6"/>
        <v>3.08</v>
      </c>
      <c r="H116" s="17">
        <v>25</v>
      </c>
      <c r="I116" s="17">
        <f t="shared" si="7"/>
        <v>182.6</v>
      </c>
    </row>
    <row r="117" spans="2:9">
      <c r="B117" s="15" t="s">
        <v>344</v>
      </c>
      <c r="C117" s="15" t="s">
        <v>70</v>
      </c>
      <c r="D117" s="15" t="s">
        <v>345</v>
      </c>
      <c r="E117" s="15" t="s">
        <v>23</v>
      </c>
      <c r="F117" s="15" t="s">
        <v>275</v>
      </c>
      <c r="G117" s="17">
        <f t="shared" si="6"/>
        <v>1.64</v>
      </c>
      <c r="H117" s="17">
        <v>25</v>
      </c>
      <c r="I117" s="17">
        <f t="shared" si="7"/>
        <v>97.35</v>
      </c>
    </row>
    <row r="118" spans="2:9">
      <c r="B118" s="15" t="s">
        <v>346</v>
      </c>
      <c r="C118" s="15" t="s">
        <v>228</v>
      </c>
      <c r="D118" s="15" t="s">
        <v>347</v>
      </c>
      <c r="E118" s="15" t="s">
        <v>23</v>
      </c>
      <c r="F118" s="15" t="s">
        <v>28</v>
      </c>
      <c r="G118" s="17">
        <f t="shared" si="6"/>
        <v>2.06</v>
      </c>
      <c r="H118" s="17">
        <v>25</v>
      </c>
      <c r="I118" s="17">
        <f t="shared" si="7"/>
        <v>121.66</v>
      </c>
    </row>
    <row r="119" spans="2:9">
      <c r="B119" s="15" t="s">
        <v>348</v>
      </c>
      <c r="C119" s="15" t="s">
        <v>349</v>
      </c>
      <c r="D119" s="15" t="s">
        <v>350</v>
      </c>
      <c r="E119" s="15" t="s">
        <v>23</v>
      </c>
      <c r="F119" s="15" t="s">
        <v>28</v>
      </c>
      <c r="G119" s="17">
        <f t="shared" si="6"/>
        <v>2.06</v>
      </c>
      <c r="H119" s="17">
        <v>25</v>
      </c>
      <c r="I119" s="17">
        <f t="shared" si="7"/>
        <v>121.66</v>
      </c>
    </row>
    <row r="120" spans="2:9">
      <c r="B120" s="15" t="s">
        <v>351</v>
      </c>
      <c r="C120" s="15" t="s">
        <v>26</v>
      </c>
      <c r="D120" s="15" t="s">
        <v>352</v>
      </c>
      <c r="E120" s="15" t="s">
        <v>23</v>
      </c>
      <c r="F120" s="15" t="s">
        <v>275</v>
      </c>
      <c r="G120" s="17">
        <f t="shared" si="6"/>
        <v>1.64</v>
      </c>
      <c r="H120" s="17">
        <v>25</v>
      </c>
      <c r="I120" s="17">
        <f t="shared" si="7"/>
        <v>97.35</v>
      </c>
    </row>
    <row r="121" spans="2:9">
      <c r="B121" s="15" t="s">
        <v>353</v>
      </c>
      <c r="C121" s="15" t="s">
        <v>21</v>
      </c>
      <c r="D121" s="15" t="s">
        <v>354</v>
      </c>
      <c r="E121" s="15" t="s">
        <v>23</v>
      </c>
      <c r="F121" s="15" t="s">
        <v>212</v>
      </c>
      <c r="G121" s="17">
        <f t="shared" si="6"/>
        <v>0.98</v>
      </c>
      <c r="H121" s="17">
        <v>25</v>
      </c>
      <c r="I121" s="17">
        <f t="shared" si="7"/>
        <v>58.025</v>
      </c>
    </row>
    <row r="122" spans="2:9">
      <c r="B122" s="15" t="s">
        <v>355</v>
      </c>
      <c r="C122" s="15" t="s">
        <v>45</v>
      </c>
      <c r="D122" s="15" t="s">
        <v>356</v>
      </c>
      <c r="E122" s="15" t="s">
        <v>23</v>
      </c>
      <c r="F122" s="15" t="s">
        <v>357</v>
      </c>
      <c r="G122" s="17">
        <f t="shared" si="6"/>
        <v>0.84</v>
      </c>
      <c r="H122" s="17">
        <v>25</v>
      </c>
      <c r="I122" s="17">
        <f t="shared" si="7"/>
        <v>49.83</v>
      </c>
    </row>
    <row r="123" spans="2:9">
      <c r="B123" s="15" t="s">
        <v>358</v>
      </c>
      <c r="C123" s="15" t="s">
        <v>70</v>
      </c>
      <c r="D123" s="15" t="s">
        <v>359</v>
      </c>
      <c r="E123" s="15" t="s">
        <v>23</v>
      </c>
      <c r="F123" s="15" t="s">
        <v>324</v>
      </c>
      <c r="G123" s="17">
        <f t="shared" si="6"/>
        <v>1.24</v>
      </c>
      <c r="H123" s="17">
        <v>25</v>
      </c>
      <c r="I123" s="17">
        <f t="shared" si="7"/>
        <v>73.15</v>
      </c>
    </row>
    <row r="124" spans="2:9">
      <c r="B124" s="15" t="s">
        <v>360</v>
      </c>
      <c r="C124" s="15" t="s">
        <v>361</v>
      </c>
      <c r="D124" s="15" t="s">
        <v>362</v>
      </c>
      <c r="E124" s="15" t="s">
        <v>23</v>
      </c>
      <c r="F124" s="15" t="s">
        <v>212</v>
      </c>
      <c r="G124" s="17">
        <f t="shared" si="6"/>
        <v>0.98</v>
      </c>
      <c r="H124" s="17">
        <v>25</v>
      </c>
      <c r="I124" s="17">
        <f t="shared" si="7"/>
        <v>58.025</v>
      </c>
    </row>
    <row r="125" spans="2:9">
      <c r="B125" s="15" t="s">
        <v>363</v>
      </c>
      <c r="C125" s="15" t="s">
        <v>65</v>
      </c>
      <c r="D125" s="15" t="s">
        <v>364</v>
      </c>
      <c r="E125" s="15" t="s">
        <v>23</v>
      </c>
      <c r="F125" s="15" t="s">
        <v>324</v>
      </c>
      <c r="G125" s="17">
        <f t="shared" si="6"/>
        <v>1.24</v>
      </c>
      <c r="H125" s="17">
        <v>25</v>
      </c>
      <c r="I125" s="17">
        <f t="shared" si="7"/>
        <v>73.15</v>
      </c>
    </row>
    <row r="126" spans="2:9">
      <c r="B126" s="15" t="s">
        <v>365</v>
      </c>
      <c r="C126" s="15" t="s">
        <v>277</v>
      </c>
      <c r="D126" s="15" t="s">
        <v>366</v>
      </c>
      <c r="E126" s="15" t="s">
        <v>23</v>
      </c>
      <c r="F126" s="15" t="s">
        <v>324</v>
      </c>
      <c r="G126" s="17">
        <f t="shared" si="6"/>
        <v>1.24</v>
      </c>
      <c r="H126" s="17">
        <v>25</v>
      </c>
      <c r="I126" s="17">
        <f t="shared" si="7"/>
        <v>73.15</v>
      </c>
    </row>
    <row r="127" spans="2:9">
      <c r="B127" s="15" t="s">
        <v>367</v>
      </c>
      <c r="C127" s="15" t="s">
        <v>368</v>
      </c>
      <c r="D127" s="15" t="s">
        <v>369</v>
      </c>
      <c r="E127" s="15" t="s">
        <v>23</v>
      </c>
      <c r="F127" s="15" t="s">
        <v>370</v>
      </c>
      <c r="G127" s="17">
        <f t="shared" si="6"/>
        <v>5.15</v>
      </c>
      <c r="H127" s="17">
        <v>25</v>
      </c>
      <c r="I127" s="17">
        <f t="shared" si="7"/>
        <v>304.7</v>
      </c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2023-10-27T07:50:55Z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