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 firstSheet="1"/>
  </bookViews>
  <sheets>
    <sheet name="1" sheetId="2" r:id="rId1"/>
  </sheets>
  <definedNames>
    <definedName name="_xlnm.Print_Titles" localSheetId="0">'1'!$1:$7</definedName>
  </definedNames>
  <calcPr calcId="144525"/>
</workbook>
</file>

<file path=xl/sharedStrings.xml><?xml version="1.0" encoding="utf-8"?>
<sst xmlns="http://schemas.openxmlformats.org/spreadsheetml/2006/main" count="1305" uniqueCount="765">
  <si>
    <t xml:space="preserve"> 中华联合财产保险股份有限公司</t>
  </si>
  <si>
    <t xml:space="preserve">            CHINA  UNITED  PROPERTY INSURANCE  COMPANY  LIMITED</t>
  </si>
  <si>
    <t>种植业保险赔款分户清单</t>
  </si>
  <si>
    <t>保单号：012321120501160104000092</t>
  </si>
  <si>
    <t>NO.</t>
  </si>
  <si>
    <t>投保组织者（签章）：调兵山市晓南镇锁龙沟村村民委员会</t>
  </si>
  <si>
    <t xml:space="preserve">     作物类别：玉米</t>
  </si>
  <si>
    <t xml:space="preserve">     填报日期： 2023年10月24日</t>
  </si>
  <si>
    <t>序号</t>
  </si>
  <si>
    <t>被保险人姓名</t>
  </si>
  <si>
    <t>身份证号</t>
  </si>
  <si>
    <t>银行账号/一卡通号码</t>
  </si>
  <si>
    <t>开户行名称</t>
  </si>
  <si>
    <t>承保面积（亩）</t>
  </si>
  <si>
    <t>理赔面积（亩）</t>
  </si>
  <si>
    <t>损失程度（%）</t>
  </si>
  <si>
    <t>赔款金额（元）</t>
  </si>
  <si>
    <t>被保险人签字</t>
  </si>
  <si>
    <t>备注</t>
  </si>
  <si>
    <t>1</t>
  </si>
  <si>
    <t>丁亚娟</t>
  </si>
  <si>
    <t>211203********402X</t>
  </si>
  <si>
    <t>533911********8398</t>
  </si>
  <si>
    <t>调兵山市农村信用合作社</t>
  </si>
  <si>
    <t>2</t>
  </si>
  <si>
    <t>丁亚文</t>
  </si>
  <si>
    <t>211203********0058</t>
  </si>
  <si>
    <t>621449*********2821</t>
  </si>
  <si>
    <t>3</t>
  </si>
  <si>
    <t>丁亚波</t>
  </si>
  <si>
    <t>211203********4016</t>
  </si>
  <si>
    <t>621449*********1085</t>
  </si>
  <si>
    <t>4</t>
  </si>
  <si>
    <t>丁亚静</t>
  </si>
  <si>
    <t>211203********4028</t>
  </si>
  <si>
    <t>621449*********5632</t>
  </si>
  <si>
    <t>5</t>
  </si>
  <si>
    <t>万俊伍</t>
  </si>
  <si>
    <t>211203********0018</t>
  </si>
  <si>
    <t>533911********6512</t>
  </si>
  <si>
    <t>6</t>
  </si>
  <si>
    <t>于云忠</t>
  </si>
  <si>
    <t>211203********4011</t>
  </si>
  <si>
    <t>533911********6739</t>
  </si>
  <si>
    <t>7</t>
  </si>
  <si>
    <t>付文忠</t>
  </si>
  <si>
    <t>211203********4038</t>
  </si>
  <si>
    <t>533911********7193</t>
  </si>
  <si>
    <t>8</t>
  </si>
  <si>
    <t>付殿荣</t>
  </si>
  <si>
    <t>211203********0012</t>
  </si>
  <si>
    <t>533911********1713</t>
  </si>
  <si>
    <t>9</t>
  </si>
  <si>
    <t>任寿山</t>
  </si>
  <si>
    <t>211203********4019</t>
  </si>
  <si>
    <t>533911********8563</t>
  </si>
  <si>
    <t>10</t>
  </si>
  <si>
    <t>侯伟</t>
  </si>
  <si>
    <t>211203********0014</t>
  </si>
  <si>
    <t>621026*********7224</t>
  </si>
  <si>
    <t>11</t>
  </si>
  <si>
    <t>侯玉</t>
  </si>
  <si>
    <t>211203********0025</t>
  </si>
  <si>
    <t>621449*********8380</t>
  </si>
  <si>
    <t>12</t>
  </si>
  <si>
    <t>关世俊</t>
  </si>
  <si>
    <t>533911********0788</t>
  </si>
  <si>
    <t>13</t>
  </si>
  <si>
    <t>关士清</t>
  </si>
  <si>
    <t>533911********0150</t>
  </si>
  <si>
    <t>14</t>
  </si>
  <si>
    <t>冷素清</t>
  </si>
  <si>
    <t>211203********0042</t>
  </si>
  <si>
    <t>533911********3503</t>
  </si>
  <si>
    <t>15</t>
  </si>
  <si>
    <t>刘世文</t>
  </si>
  <si>
    <t>211203********1020</t>
  </si>
  <si>
    <t>621026*********1435</t>
  </si>
  <si>
    <t>16</t>
  </si>
  <si>
    <t>刘中伟</t>
  </si>
  <si>
    <t>211203********4017</t>
  </si>
  <si>
    <t>621026*********6732</t>
  </si>
  <si>
    <t>17</t>
  </si>
  <si>
    <t>刘中友</t>
  </si>
  <si>
    <t>533911********3598</t>
  </si>
  <si>
    <t>18</t>
  </si>
  <si>
    <t>刘中喜</t>
  </si>
  <si>
    <t>533911********2431</t>
  </si>
  <si>
    <t>19</t>
  </si>
  <si>
    <t>刘中宝</t>
  </si>
  <si>
    <t>211203********4015</t>
  </si>
  <si>
    <t>621449*********4391</t>
  </si>
  <si>
    <t>20</t>
  </si>
  <si>
    <t>刘中尧</t>
  </si>
  <si>
    <t>211203********4018</t>
  </si>
  <si>
    <t>621026*********9112</t>
  </si>
  <si>
    <t>21</t>
  </si>
  <si>
    <t>刘中玉</t>
  </si>
  <si>
    <t>211203********0017</t>
  </si>
  <si>
    <t>621026*********9967</t>
  </si>
  <si>
    <t>22</t>
  </si>
  <si>
    <t>刘中财</t>
  </si>
  <si>
    <t>211203********0054</t>
  </si>
  <si>
    <t>533911********3386</t>
  </si>
  <si>
    <t>23</t>
  </si>
  <si>
    <t>刘中贵</t>
  </si>
  <si>
    <t>533911********5558</t>
  </si>
  <si>
    <t>24</t>
  </si>
  <si>
    <t>刘丽英</t>
  </si>
  <si>
    <t>211203********0020</t>
  </si>
  <si>
    <t>621449*********4173</t>
  </si>
  <si>
    <t>25</t>
  </si>
  <si>
    <t>刘书仁</t>
  </si>
  <si>
    <t>211203********0016</t>
  </si>
  <si>
    <t>621449*********0632</t>
  </si>
  <si>
    <t>合计：</t>
  </si>
  <si>
    <t>刘亚杰</t>
  </si>
  <si>
    <t>211203********4027</t>
  </si>
  <si>
    <t>621449*********1827</t>
  </si>
  <si>
    <t>刘伟</t>
  </si>
  <si>
    <t>533911********2908</t>
  </si>
  <si>
    <t>刘俊华</t>
  </si>
  <si>
    <t>211203********401X</t>
  </si>
  <si>
    <t>533911********0585</t>
  </si>
  <si>
    <t>刘俊忱</t>
  </si>
  <si>
    <t>533911********2781</t>
  </si>
  <si>
    <t>刘俊权</t>
  </si>
  <si>
    <t>211203********4014</t>
  </si>
  <si>
    <t>533911********6792</t>
  </si>
  <si>
    <t>刘俊范</t>
  </si>
  <si>
    <t>621449*********9216</t>
  </si>
  <si>
    <t>刘光辉</t>
  </si>
  <si>
    <t>211321********5371</t>
  </si>
  <si>
    <t>533911********1969</t>
  </si>
  <si>
    <t>刘兴元</t>
  </si>
  <si>
    <t>533911********2191</t>
  </si>
  <si>
    <t>刘冬雪</t>
  </si>
  <si>
    <t>533911********2370</t>
  </si>
  <si>
    <t>刘凯</t>
  </si>
  <si>
    <t>211203********4010</t>
  </si>
  <si>
    <t>621449*********4956</t>
  </si>
  <si>
    <t>刘刚</t>
  </si>
  <si>
    <t>211203********0011</t>
  </si>
  <si>
    <t>621026*********1013</t>
  </si>
  <si>
    <t>刘利</t>
  </si>
  <si>
    <t>533911********8128</t>
  </si>
  <si>
    <t>刘利军</t>
  </si>
  <si>
    <t>621449*********6819</t>
  </si>
  <si>
    <t>刘利荣</t>
  </si>
  <si>
    <t>621449*********4181</t>
  </si>
  <si>
    <t>刘喜元</t>
  </si>
  <si>
    <t>533911********4916</t>
  </si>
  <si>
    <t>刘喜凤</t>
  </si>
  <si>
    <t>211203********2528</t>
  </si>
  <si>
    <t>533911********3551</t>
  </si>
  <si>
    <t>刘国刚</t>
  </si>
  <si>
    <t>211203********4057</t>
  </si>
  <si>
    <t>621449*********9883</t>
  </si>
  <si>
    <t>刘国福</t>
  </si>
  <si>
    <t>621449*********1482</t>
  </si>
  <si>
    <t>刘国范</t>
  </si>
  <si>
    <t>211203********0019</t>
  </si>
  <si>
    <t>533911********5389</t>
  </si>
  <si>
    <t>刘士信</t>
  </si>
  <si>
    <t>533911********7968</t>
  </si>
  <si>
    <t>刘士军</t>
  </si>
  <si>
    <t>533911********0178</t>
  </si>
  <si>
    <t>刘士利</t>
  </si>
  <si>
    <t>211203********0013</t>
  </si>
  <si>
    <t>533911********1108</t>
  </si>
  <si>
    <t>刘士勤</t>
  </si>
  <si>
    <t>533911********0193</t>
  </si>
  <si>
    <t>刘士宇</t>
  </si>
  <si>
    <t>533911********3319</t>
  </si>
  <si>
    <t>刘士忱</t>
  </si>
  <si>
    <t>533911********8118</t>
  </si>
  <si>
    <t>刘士敏</t>
  </si>
  <si>
    <t>211203********001X</t>
  </si>
  <si>
    <t>621449*********4231</t>
  </si>
  <si>
    <t>刘士春</t>
  </si>
  <si>
    <t>533911********8360</t>
  </si>
  <si>
    <t>刘士杰</t>
  </si>
  <si>
    <t>621026*********1443</t>
  </si>
  <si>
    <t>刘士林</t>
  </si>
  <si>
    <t>621449*********5482</t>
  </si>
  <si>
    <t>刘士清</t>
  </si>
  <si>
    <t>211203********4012</t>
  </si>
  <si>
    <t>533911********7778</t>
  </si>
  <si>
    <t>刘士环</t>
  </si>
  <si>
    <t>621449*********3430</t>
  </si>
  <si>
    <t>刘士艳</t>
  </si>
  <si>
    <t>211203********0035</t>
  </si>
  <si>
    <t>533911********8955</t>
  </si>
  <si>
    <t>刘士英</t>
  </si>
  <si>
    <t>621449*********8898</t>
  </si>
  <si>
    <t>刘威</t>
  </si>
  <si>
    <t>533911********5171</t>
  </si>
  <si>
    <t>刘子彬</t>
  </si>
  <si>
    <t>621026*********7110</t>
  </si>
  <si>
    <t>刘子荣</t>
  </si>
  <si>
    <t>533911********4770</t>
  </si>
  <si>
    <t>刘宏民</t>
  </si>
  <si>
    <t>211203********4036</t>
  </si>
  <si>
    <t>621026*********8637</t>
  </si>
  <si>
    <t>刘宝奇</t>
  </si>
  <si>
    <t>621449*********6419</t>
  </si>
  <si>
    <t>刘宝峰</t>
  </si>
  <si>
    <t>533911********3938</t>
  </si>
  <si>
    <t>刘宝忠</t>
  </si>
  <si>
    <t>211203********0036</t>
  </si>
  <si>
    <t>533911********4722</t>
  </si>
  <si>
    <t>刘庆海</t>
  </si>
  <si>
    <t>211203********4013</t>
  </si>
  <si>
    <t>533911********7722</t>
  </si>
  <si>
    <t>刘德</t>
  </si>
  <si>
    <t>533911********1732</t>
  </si>
  <si>
    <t>刘忠信</t>
  </si>
  <si>
    <t>621026*********6001</t>
  </si>
  <si>
    <t>刘忠校</t>
  </si>
  <si>
    <t>621449*********1600</t>
  </si>
  <si>
    <t>刘忠民</t>
  </si>
  <si>
    <t>211203********601X</t>
  </si>
  <si>
    <t>533911********7155</t>
  </si>
  <si>
    <t>刘成凯</t>
  </si>
  <si>
    <t>211203********0052</t>
  </si>
  <si>
    <t>621449*********3951</t>
  </si>
  <si>
    <t>刘振军</t>
  </si>
  <si>
    <t>621449*********5472</t>
  </si>
  <si>
    <t>刘振河</t>
  </si>
  <si>
    <t>211203********4054</t>
  </si>
  <si>
    <t>621026*********7334</t>
  </si>
  <si>
    <t>刘振洲</t>
  </si>
  <si>
    <t>533911********5183</t>
  </si>
  <si>
    <t>刘振铎</t>
  </si>
  <si>
    <t>533911********9387</t>
  </si>
  <si>
    <t>刘文军</t>
  </si>
  <si>
    <t>533911********2327</t>
  </si>
  <si>
    <t>刘文彬</t>
  </si>
  <si>
    <t>621449*********4330</t>
  </si>
  <si>
    <t>刘文焕</t>
  </si>
  <si>
    <t>621449*********1341</t>
  </si>
  <si>
    <t>刘景林</t>
  </si>
  <si>
    <t>211203********0056</t>
  </si>
  <si>
    <t>533911********9356</t>
  </si>
  <si>
    <t>刘晶玉</t>
  </si>
  <si>
    <t>211203********0010</t>
  </si>
  <si>
    <t>533911********5757</t>
  </si>
  <si>
    <t>刘晶贵</t>
  </si>
  <si>
    <t>621449*********1101</t>
  </si>
  <si>
    <t>刘树德</t>
  </si>
  <si>
    <t>533911********4925</t>
  </si>
  <si>
    <t>刘桂安</t>
  </si>
  <si>
    <t>621449*********9554</t>
  </si>
  <si>
    <t>刘桂杰</t>
  </si>
  <si>
    <t>211203********4021</t>
  </si>
  <si>
    <t>533911********3180</t>
  </si>
  <si>
    <t>刘桂艳</t>
  </si>
  <si>
    <t>211203********4046</t>
  </si>
  <si>
    <t>533911********9337</t>
  </si>
  <si>
    <t>刘武</t>
  </si>
  <si>
    <t>621449*********5624</t>
  </si>
  <si>
    <t>刘永义</t>
  </si>
  <si>
    <t>533911********8950</t>
  </si>
  <si>
    <t>刘永芹</t>
  </si>
  <si>
    <t>211203********4029</t>
  </si>
  <si>
    <t>621449********9911</t>
  </si>
  <si>
    <t>刘汉波</t>
  </si>
  <si>
    <t>211203********4056</t>
  </si>
  <si>
    <t>621026*********8883</t>
  </si>
  <si>
    <t>刘洪波</t>
  </si>
  <si>
    <t>621026*********1748</t>
  </si>
  <si>
    <t>刘海波</t>
  </si>
  <si>
    <t>621449*********7256</t>
  </si>
  <si>
    <t>刘海洋</t>
  </si>
  <si>
    <t>211281********4012</t>
  </si>
  <si>
    <t>621449*********9949</t>
  </si>
  <si>
    <t>刘淑芬</t>
  </si>
  <si>
    <t>211203********002X</t>
  </si>
  <si>
    <t>533911********9110</t>
  </si>
  <si>
    <t>刘玉伟</t>
  </si>
  <si>
    <t>621026*********4290</t>
  </si>
  <si>
    <t>刘玉军</t>
  </si>
  <si>
    <t>211203********4037</t>
  </si>
  <si>
    <t>621449*********9841</t>
  </si>
  <si>
    <t>刘玉国</t>
  </si>
  <si>
    <t>621026*********6468</t>
  </si>
  <si>
    <t>刘玉廷</t>
  </si>
  <si>
    <t>211203********0045</t>
  </si>
  <si>
    <t>621026*********6971</t>
  </si>
  <si>
    <t>刘玉新</t>
  </si>
  <si>
    <t>621449*********4488</t>
  </si>
  <si>
    <t>刘玉杰</t>
  </si>
  <si>
    <t>211203********0047</t>
  </si>
  <si>
    <t>621026*********1317</t>
  </si>
  <si>
    <t>刘玉民</t>
  </si>
  <si>
    <t>533911********2559</t>
  </si>
  <si>
    <t>刘玉生</t>
  </si>
  <si>
    <t>621026*********6773</t>
  </si>
  <si>
    <t>刘玉良</t>
  </si>
  <si>
    <t>621449*********4454</t>
  </si>
  <si>
    <t>刘玉艳</t>
  </si>
  <si>
    <t>621449*********0715</t>
  </si>
  <si>
    <t>刘百合</t>
  </si>
  <si>
    <t>533911********3702</t>
  </si>
  <si>
    <t>刘百忠</t>
  </si>
  <si>
    <t>621449*********3894</t>
  </si>
  <si>
    <t>刘福华</t>
  </si>
  <si>
    <t>211203********0516</t>
  </si>
  <si>
    <t>533911********9163</t>
  </si>
  <si>
    <t>刘福强</t>
  </si>
  <si>
    <t>211203********403X</t>
  </si>
  <si>
    <t>621449*********3339</t>
  </si>
  <si>
    <t>刘福德</t>
  </si>
  <si>
    <t>211203********0015</t>
  </si>
  <si>
    <t>621026*********8761</t>
  </si>
  <si>
    <t>刘福春</t>
  </si>
  <si>
    <t>533911********9738</t>
  </si>
  <si>
    <t>刘福来</t>
  </si>
  <si>
    <t>533911********6319</t>
  </si>
  <si>
    <t>刘秀菊</t>
  </si>
  <si>
    <t>211203********4048</t>
  </si>
  <si>
    <t>621449*********6091</t>
  </si>
  <si>
    <t>刘立明</t>
  </si>
  <si>
    <t>533911********5762</t>
  </si>
  <si>
    <t>刘红侠</t>
  </si>
  <si>
    <t>621449*********4082</t>
  </si>
  <si>
    <t>刘翠荣</t>
  </si>
  <si>
    <t>533911********8558</t>
  </si>
  <si>
    <t>刘英奎</t>
  </si>
  <si>
    <t>621026*********9104</t>
  </si>
  <si>
    <t>刘英忱</t>
  </si>
  <si>
    <t>621449*********6237</t>
  </si>
  <si>
    <t>刘金荣</t>
  </si>
  <si>
    <t>刘铁成</t>
  </si>
  <si>
    <t>621026*********6127</t>
  </si>
  <si>
    <t>刘长军</t>
  </si>
  <si>
    <t>533911********5118</t>
  </si>
  <si>
    <t>刘长坤</t>
  </si>
  <si>
    <t>621449*********0289</t>
  </si>
  <si>
    <t>刘长有</t>
  </si>
  <si>
    <t>533911********4186</t>
  </si>
  <si>
    <t>刘长贵</t>
  </si>
  <si>
    <t>533911********4968</t>
  </si>
  <si>
    <t>刘长辉</t>
  </si>
  <si>
    <t>621449*********0053</t>
  </si>
  <si>
    <t>刘颖</t>
  </si>
  <si>
    <t>621449*********3853</t>
  </si>
  <si>
    <t>勾振玲</t>
  </si>
  <si>
    <t>533911********1959</t>
  </si>
  <si>
    <t>卢国付</t>
  </si>
  <si>
    <t>533911********0391</t>
  </si>
  <si>
    <t>卢国发</t>
  </si>
  <si>
    <t>533911********5960</t>
  </si>
  <si>
    <t>卢国福</t>
  </si>
  <si>
    <t>533911********6106</t>
  </si>
  <si>
    <t>卢巨文</t>
  </si>
  <si>
    <t>621449*********4603</t>
  </si>
  <si>
    <t>厚忠义</t>
  </si>
  <si>
    <t>211203********4031</t>
  </si>
  <si>
    <t>621449*********2489</t>
  </si>
  <si>
    <t>史文利</t>
  </si>
  <si>
    <t>533911********8185</t>
  </si>
  <si>
    <t>史文彬</t>
  </si>
  <si>
    <t>533911********8577</t>
  </si>
  <si>
    <t>史文江</t>
  </si>
  <si>
    <t>533911********7939</t>
  </si>
  <si>
    <t>叶文库</t>
  </si>
  <si>
    <t>621449*********6390</t>
  </si>
  <si>
    <t>叶文财</t>
  </si>
  <si>
    <t>533911********7377</t>
  </si>
  <si>
    <t>叶春奎</t>
  </si>
  <si>
    <t>533911********5563</t>
  </si>
  <si>
    <t>叶桂范</t>
  </si>
  <si>
    <t>211203********0068</t>
  </si>
  <si>
    <t>533911********5709</t>
  </si>
  <si>
    <t>叶洪军</t>
  </si>
  <si>
    <t>621449*********6523</t>
  </si>
  <si>
    <t>叶秀杰</t>
  </si>
  <si>
    <t>211203********4025</t>
  </si>
  <si>
    <t>533911********3522</t>
  </si>
  <si>
    <t>吴华</t>
  </si>
  <si>
    <t>533911********7963</t>
  </si>
  <si>
    <t>吴延庆</t>
  </si>
  <si>
    <t>533911********8588</t>
  </si>
  <si>
    <t>吴延根</t>
  </si>
  <si>
    <t>533911********5157</t>
  </si>
  <si>
    <t>吴敏</t>
  </si>
  <si>
    <t>621449*********1150</t>
  </si>
  <si>
    <t>吴旭东</t>
  </si>
  <si>
    <t>533911********4911</t>
  </si>
  <si>
    <t>吴淑华</t>
  </si>
  <si>
    <t>211203********0022</t>
  </si>
  <si>
    <t>533911********5795</t>
  </si>
  <si>
    <t>周成仁</t>
  </si>
  <si>
    <t>211203********0026</t>
  </si>
  <si>
    <t>533911********0996</t>
  </si>
  <si>
    <t>周成玉</t>
  </si>
  <si>
    <t>533911********7160</t>
  </si>
  <si>
    <t>周玉芬</t>
  </si>
  <si>
    <t>211203********0021</t>
  </si>
  <si>
    <t>533911********7306</t>
  </si>
  <si>
    <t>周连奎</t>
  </si>
  <si>
    <t>621449*********6459</t>
  </si>
  <si>
    <t>夏丰田</t>
  </si>
  <si>
    <t>533911********2592</t>
  </si>
  <si>
    <t>姚成堂</t>
  </si>
  <si>
    <t>533911********8931</t>
  </si>
  <si>
    <t>姜中元</t>
  </si>
  <si>
    <t>621449*********6422</t>
  </si>
  <si>
    <t>姜吉山</t>
  </si>
  <si>
    <t>211203********0073</t>
  </si>
  <si>
    <t>533911********5917</t>
  </si>
  <si>
    <t>姜国良</t>
  </si>
  <si>
    <t>533911********5771</t>
  </si>
  <si>
    <t>姜玉侠</t>
  </si>
  <si>
    <t>211203********0024</t>
  </si>
  <si>
    <t>621449*********4473</t>
  </si>
  <si>
    <t>姜连臣</t>
  </si>
  <si>
    <t>621449*********4060</t>
  </si>
  <si>
    <t>孙佰华</t>
  </si>
  <si>
    <t>211203********003X</t>
  </si>
  <si>
    <t>533911********1780</t>
  </si>
  <si>
    <t>孙佰成</t>
  </si>
  <si>
    <t>533911********1538</t>
  </si>
  <si>
    <t>孙佰玲</t>
  </si>
  <si>
    <t>533911********1926</t>
  </si>
  <si>
    <t>孙佰荣</t>
  </si>
  <si>
    <t>211203********4033</t>
  </si>
  <si>
    <t>孙军</t>
  </si>
  <si>
    <t>211203********405X</t>
  </si>
  <si>
    <t>533911********5965</t>
  </si>
  <si>
    <t>孙国才</t>
  </si>
  <si>
    <t>533911********6111</t>
  </si>
  <si>
    <t>孙孝光</t>
  </si>
  <si>
    <t>533911********1388</t>
  </si>
  <si>
    <t>孙志彪</t>
  </si>
  <si>
    <t>210123********2071</t>
  </si>
  <si>
    <t>533911********9309</t>
  </si>
  <si>
    <t>孙文吉</t>
  </si>
  <si>
    <t>621026*********1427</t>
  </si>
  <si>
    <t>孙文财</t>
  </si>
  <si>
    <t>533911********5988</t>
  </si>
  <si>
    <t>孙柏军</t>
  </si>
  <si>
    <t>211203********0034</t>
  </si>
  <si>
    <t>533911********4789</t>
  </si>
  <si>
    <t>孙永</t>
  </si>
  <si>
    <t>211203********4039</t>
  </si>
  <si>
    <t>533911********0112</t>
  </si>
  <si>
    <t>孙涛</t>
  </si>
  <si>
    <t>211281********4031</t>
  </si>
  <si>
    <t>621449*********4941</t>
  </si>
  <si>
    <t>孙淑侠</t>
  </si>
  <si>
    <t>533911********8993</t>
  </si>
  <si>
    <t>孙淑华</t>
  </si>
  <si>
    <t>621449*********5105</t>
  </si>
  <si>
    <t>孙淑珍</t>
  </si>
  <si>
    <t>533911********1182</t>
  </si>
  <si>
    <t>孙淑芬</t>
  </si>
  <si>
    <t>211203********4078</t>
  </si>
  <si>
    <t>533911********6158</t>
  </si>
  <si>
    <t>孙玉伟</t>
  </si>
  <si>
    <t>533911********2710</t>
  </si>
  <si>
    <t>孙玉宝</t>
  </si>
  <si>
    <t>533911********2502</t>
  </si>
  <si>
    <t>孙玉彬</t>
  </si>
  <si>
    <t>621449*********1462</t>
  </si>
  <si>
    <t>孙玉杰</t>
  </si>
  <si>
    <t>621449*********1538</t>
  </si>
  <si>
    <t>孙玉青</t>
  </si>
  <si>
    <t>621026*********9041</t>
  </si>
  <si>
    <t>孙百哲</t>
  </si>
  <si>
    <t>533911********1553</t>
  </si>
  <si>
    <t>孙秀华</t>
  </si>
  <si>
    <t>211203********4020</t>
  </si>
  <si>
    <t>533911********9701</t>
  </si>
  <si>
    <t>孙良中</t>
  </si>
  <si>
    <t>621026*********9006</t>
  </si>
  <si>
    <t>孙良举</t>
  </si>
  <si>
    <t>533911********5592</t>
  </si>
  <si>
    <t>孙良义</t>
  </si>
  <si>
    <t>533911********6919</t>
  </si>
  <si>
    <t>孙良全</t>
  </si>
  <si>
    <t>621449*********6884</t>
  </si>
  <si>
    <t>孙良军</t>
  </si>
  <si>
    <t>621026*********6559</t>
  </si>
  <si>
    <t>621449*********5508</t>
  </si>
  <si>
    <t>孙良利</t>
  </si>
  <si>
    <t>533911********8733</t>
  </si>
  <si>
    <t>孙良吉</t>
  </si>
  <si>
    <t>211203********0050</t>
  </si>
  <si>
    <t>533911********6560</t>
  </si>
  <si>
    <t>孙良坤</t>
  </si>
  <si>
    <t>211203********0039</t>
  </si>
  <si>
    <t>621026*********7581</t>
  </si>
  <si>
    <t>孙良如</t>
  </si>
  <si>
    <t>621449*********9401</t>
  </si>
  <si>
    <t>孙良库</t>
  </si>
  <si>
    <t>621449*********1408</t>
  </si>
  <si>
    <t>孙良彬</t>
  </si>
  <si>
    <t>621449*********4536</t>
  </si>
  <si>
    <t>621026*********3393</t>
  </si>
  <si>
    <t>孙良惠</t>
  </si>
  <si>
    <t>211203********0027</t>
  </si>
  <si>
    <t>533911********4358</t>
  </si>
  <si>
    <t>孙良昌</t>
  </si>
  <si>
    <t>621026*********6922</t>
  </si>
  <si>
    <t>孙良春</t>
  </si>
  <si>
    <t>621449*********3619</t>
  </si>
  <si>
    <t>孙良杰</t>
  </si>
  <si>
    <t>211203********4518</t>
  </si>
  <si>
    <t>533911********7136</t>
  </si>
  <si>
    <t>孙良江</t>
  </si>
  <si>
    <t>621449*********5030</t>
  </si>
  <si>
    <t>孙良洪</t>
  </si>
  <si>
    <t>533911********1907</t>
  </si>
  <si>
    <t>孙良海</t>
  </si>
  <si>
    <t>533911********0928</t>
  </si>
  <si>
    <t>孙良生</t>
  </si>
  <si>
    <t>621026*********4825</t>
  </si>
  <si>
    <t>孙良荣</t>
  </si>
  <si>
    <t>533911********8133</t>
  </si>
  <si>
    <t>621449*********9091</t>
  </si>
  <si>
    <t>孙艳丽</t>
  </si>
  <si>
    <t>621026*********7894</t>
  </si>
  <si>
    <t>孙进宝</t>
  </si>
  <si>
    <t>621449*********4991</t>
  </si>
  <si>
    <t>孙险峰</t>
  </si>
  <si>
    <t>621449*********7311</t>
  </si>
  <si>
    <t>孟凡红</t>
  </si>
  <si>
    <t>533911********4306</t>
  </si>
  <si>
    <t>孟召贵</t>
  </si>
  <si>
    <t>621449*********0665</t>
  </si>
  <si>
    <t>孟玲珍</t>
  </si>
  <si>
    <t>211203********0049</t>
  </si>
  <si>
    <t>533911********7181</t>
  </si>
  <si>
    <t>宋明堂</t>
  </si>
  <si>
    <t>533911********0523</t>
  </si>
  <si>
    <t>宋明玉</t>
  </si>
  <si>
    <t>621449*********4934</t>
  </si>
  <si>
    <t>宗振永</t>
  </si>
  <si>
    <t>621449*********3770</t>
  </si>
  <si>
    <t>尚春艳</t>
  </si>
  <si>
    <t>211203********1045</t>
  </si>
  <si>
    <t>621026*********2277</t>
  </si>
  <si>
    <t>尤英利</t>
  </si>
  <si>
    <t>621449*********2763</t>
  </si>
  <si>
    <t>尤英文</t>
  </si>
  <si>
    <t>533911********7388</t>
  </si>
  <si>
    <t>尹兰仓</t>
  </si>
  <si>
    <t>621449*********8705</t>
  </si>
  <si>
    <t>尹金山</t>
  </si>
  <si>
    <t>621026*********6807</t>
  </si>
  <si>
    <t>岳淑珍</t>
  </si>
  <si>
    <t>533911********4181</t>
  </si>
  <si>
    <t>崔伟利</t>
  </si>
  <si>
    <t>621449*********4847</t>
  </si>
  <si>
    <t>崔凤轮</t>
  </si>
  <si>
    <t>621026*********7596</t>
  </si>
  <si>
    <t>崔厚升</t>
  </si>
  <si>
    <t>621449*********6802</t>
  </si>
  <si>
    <t>崔宝利</t>
  </si>
  <si>
    <t>533911********4930</t>
  </si>
  <si>
    <t>崔志强</t>
  </si>
  <si>
    <t>533911********4788</t>
  </si>
  <si>
    <t>崔永利</t>
  </si>
  <si>
    <t>621449*********4839</t>
  </si>
  <si>
    <t>崔淑清</t>
  </si>
  <si>
    <t>533911********5308</t>
  </si>
  <si>
    <t>崔秀亭</t>
  </si>
  <si>
    <t>211203********4022</t>
  </si>
  <si>
    <t>621449*********6187</t>
  </si>
  <si>
    <t>崔秀利</t>
  </si>
  <si>
    <t>533911********6720</t>
  </si>
  <si>
    <t>崔秀琴</t>
  </si>
  <si>
    <t>621449*********5011</t>
  </si>
  <si>
    <t>巩福山</t>
  </si>
  <si>
    <t>534211********3338</t>
  </si>
  <si>
    <t>常有成</t>
  </si>
  <si>
    <t>211203********0032</t>
  </si>
  <si>
    <t>533911********2786</t>
  </si>
  <si>
    <t>常有朋</t>
  </si>
  <si>
    <t>621026*********6567</t>
  </si>
  <si>
    <t>常有江</t>
  </si>
  <si>
    <t>533911********8501</t>
  </si>
  <si>
    <t>常有维</t>
  </si>
  <si>
    <t>533911********9507</t>
  </si>
  <si>
    <t>常有良</t>
  </si>
  <si>
    <t>621449*********2581</t>
  </si>
  <si>
    <t>常连国</t>
  </si>
  <si>
    <t>533911********1577</t>
  </si>
  <si>
    <t>常连海</t>
  </si>
  <si>
    <t>621449*********2565</t>
  </si>
  <si>
    <t>张义</t>
  </si>
  <si>
    <t>621449*********1238</t>
  </si>
  <si>
    <t>张二柱</t>
  </si>
  <si>
    <t>621026*********7177</t>
  </si>
  <si>
    <t>张俊侠</t>
  </si>
  <si>
    <t>621449*********9109</t>
  </si>
  <si>
    <t>张光华</t>
  </si>
  <si>
    <t>211203********0545</t>
  </si>
  <si>
    <t>533911********0551</t>
  </si>
  <si>
    <t>张兴权</t>
  </si>
  <si>
    <t>621026*********7599</t>
  </si>
  <si>
    <t>张军</t>
  </si>
  <si>
    <t>533911********6338</t>
  </si>
  <si>
    <t>张军宏</t>
  </si>
  <si>
    <t>621449*********3661</t>
  </si>
  <si>
    <t>张占胜</t>
  </si>
  <si>
    <t>621449*********1432</t>
  </si>
  <si>
    <t>张吉成</t>
  </si>
  <si>
    <t>621449*********1603</t>
  </si>
  <si>
    <t>张奎山</t>
  </si>
  <si>
    <t>533911********5138</t>
  </si>
  <si>
    <t>张威</t>
  </si>
  <si>
    <t>621026*********8579</t>
  </si>
  <si>
    <t>张宝</t>
  </si>
  <si>
    <t>621449*********4353</t>
  </si>
  <si>
    <t>张宝义</t>
  </si>
  <si>
    <t>533911********8180</t>
  </si>
  <si>
    <t>张宝华</t>
  </si>
  <si>
    <t>533911********8572</t>
  </si>
  <si>
    <t>张建海</t>
  </si>
  <si>
    <t>533911********8771</t>
  </si>
  <si>
    <t>张德刚</t>
  </si>
  <si>
    <t>211203********0590</t>
  </si>
  <si>
    <t>533911********0305</t>
  </si>
  <si>
    <t>张德山</t>
  </si>
  <si>
    <t>211203********0031</t>
  </si>
  <si>
    <t>535411********7880</t>
  </si>
  <si>
    <t>张文付</t>
  </si>
  <si>
    <t>533911********4959</t>
  </si>
  <si>
    <t>张文忠</t>
  </si>
  <si>
    <t>211203********4032</t>
  </si>
  <si>
    <t>621449*********6878</t>
  </si>
  <si>
    <t>张文荣</t>
  </si>
  <si>
    <t>621026*********0064</t>
  </si>
  <si>
    <t>张文贵</t>
  </si>
  <si>
    <t>621449*********4763</t>
  </si>
  <si>
    <t>张文阁</t>
  </si>
  <si>
    <t>533911********0159</t>
  </si>
  <si>
    <t>张景英</t>
  </si>
  <si>
    <t>621449*********0780</t>
  </si>
  <si>
    <t>张杰</t>
  </si>
  <si>
    <t>621026*********2246</t>
  </si>
  <si>
    <t>张枢</t>
  </si>
  <si>
    <t>211203********0076</t>
  </si>
  <si>
    <t>621449*********9490</t>
  </si>
  <si>
    <t>张洪山</t>
  </si>
  <si>
    <t>533911********9796</t>
  </si>
  <si>
    <t>张洪峰</t>
  </si>
  <si>
    <t>621449*********5375</t>
  </si>
  <si>
    <t>张洪彦</t>
  </si>
  <si>
    <t>621449*********9474</t>
  </si>
  <si>
    <t>张洪昌</t>
  </si>
  <si>
    <t>621449*********6505</t>
  </si>
  <si>
    <t>张洪杰</t>
  </si>
  <si>
    <t>621026*********3744</t>
  </si>
  <si>
    <t>张洪武</t>
  </si>
  <si>
    <t>211203********0533</t>
  </si>
  <si>
    <t>533911********3759</t>
  </si>
  <si>
    <t>张海山</t>
  </si>
  <si>
    <t>621026*********2301</t>
  </si>
  <si>
    <t>张淑清</t>
  </si>
  <si>
    <t>621449*********0305</t>
  </si>
  <si>
    <t>张淑芬</t>
  </si>
  <si>
    <t>533911********1799</t>
  </si>
  <si>
    <t>张焕荣</t>
  </si>
  <si>
    <t>621026*********9207</t>
  </si>
  <si>
    <t>张燕</t>
  </si>
  <si>
    <t>211203********4024</t>
  </si>
  <si>
    <t>533911********5388</t>
  </si>
  <si>
    <t>张玉合</t>
  </si>
  <si>
    <t>533911********2507</t>
  </si>
  <si>
    <t>张秀华</t>
  </si>
  <si>
    <t>533911********5776</t>
  </si>
  <si>
    <t>张立昌</t>
  </si>
  <si>
    <t>533911********3716</t>
  </si>
  <si>
    <t>张纯元</t>
  </si>
  <si>
    <t>621449*********3836</t>
  </si>
  <si>
    <t>张纯军</t>
  </si>
  <si>
    <t>533911********2128</t>
  </si>
  <si>
    <t>张纯友</t>
  </si>
  <si>
    <t>张纯国</t>
  </si>
  <si>
    <t>211203********0064</t>
  </si>
  <si>
    <t>621026*********8958</t>
  </si>
  <si>
    <t>张纯平</t>
  </si>
  <si>
    <t>533911********7587</t>
  </si>
  <si>
    <t>张纯新</t>
  </si>
  <si>
    <t>621449*********6061</t>
  </si>
  <si>
    <t>张纯杰</t>
  </si>
  <si>
    <t>621449*********0339</t>
  </si>
  <si>
    <t>张纯玲</t>
  </si>
  <si>
    <t>211203********0023</t>
  </si>
  <si>
    <t>533911********5381</t>
  </si>
  <si>
    <t>张纯生</t>
  </si>
  <si>
    <t>533911********8728</t>
  </si>
  <si>
    <t>张纯秀</t>
  </si>
  <si>
    <t>621449*********0321</t>
  </si>
  <si>
    <t>张纯财</t>
  </si>
  <si>
    <t>211203********0077</t>
  </si>
  <si>
    <t>533911********8326</t>
  </si>
  <si>
    <t>张纯贵</t>
  </si>
  <si>
    <t>621026*********9223</t>
  </si>
  <si>
    <t>张艳梅</t>
  </si>
  <si>
    <t>621026*********2293</t>
  </si>
  <si>
    <t>张艳清</t>
  </si>
  <si>
    <t>533911********3102</t>
  </si>
  <si>
    <t>张贺生</t>
  </si>
  <si>
    <t>533911********1985</t>
  </si>
  <si>
    <t>张贺龙</t>
  </si>
  <si>
    <t>533911********9998</t>
  </si>
  <si>
    <t>张辉</t>
  </si>
  <si>
    <t>621449*********3838</t>
  </si>
  <si>
    <t>张连侠</t>
  </si>
  <si>
    <t>211203********3526</t>
  </si>
  <si>
    <t>621449*********8279</t>
  </si>
  <si>
    <t>张连军</t>
  </si>
  <si>
    <t>533911********3537</t>
  </si>
  <si>
    <t>张连山</t>
  </si>
  <si>
    <t>211226********3312</t>
  </si>
  <si>
    <t>533911********7989</t>
  </si>
  <si>
    <t>张连生</t>
  </si>
  <si>
    <t>533911********6135</t>
  </si>
  <si>
    <t>张金生</t>
  </si>
  <si>
    <t>533911********0358</t>
  </si>
  <si>
    <t>张雪岩</t>
  </si>
  <si>
    <t>533911********4175</t>
  </si>
  <si>
    <t>张雪松</t>
  </si>
  <si>
    <t>533911********5922</t>
  </si>
  <si>
    <t>彭占春</t>
  </si>
  <si>
    <t>621449*********9190</t>
  </si>
  <si>
    <t>徐乃师</t>
  </si>
  <si>
    <t>533911********1118</t>
  </si>
  <si>
    <t>徐乃花</t>
  </si>
  <si>
    <t>321321********7445</t>
  </si>
  <si>
    <t>621499*********9950</t>
  </si>
  <si>
    <t>徐乃虎</t>
  </si>
  <si>
    <t>211203********0059</t>
  </si>
  <si>
    <t>621449*********5725</t>
  </si>
  <si>
    <t>徐国军</t>
  </si>
  <si>
    <t>621449*********5709</t>
  </si>
  <si>
    <t>徐国忱</t>
  </si>
  <si>
    <t>621026*********9934</t>
  </si>
  <si>
    <t>徐安棠</t>
  </si>
  <si>
    <t>533911********2788</t>
  </si>
  <si>
    <t>徐少生</t>
  </si>
  <si>
    <t>533911********0938</t>
  </si>
  <si>
    <t>徐晓东</t>
  </si>
  <si>
    <t>621449*********4962</t>
  </si>
  <si>
    <t>徐景芳</t>
  </si>
  <si>
    <t>533911********6593</t>
  </si>
  <si>
    <t>徐绍华</t>
  </si>
  <si>
    <t>211203********0556</t>
  </si>
  <si>
    <t>533911********6527</t>
  </si>
  <si>
    <t>徐绍国</t>
  </si>
  <si>
    <t>533911********6381</t>
  </si>
  <si>
    <t>徐绍忱</t>
  </si>
  <si>
    <t>621449*********7173</t>
  </si>
  <si>
    <t>徐绍成</t>
  </si>
  <si>
    <t>533911********1326</t>
  </si>
  <si>
    <t>房仁杰</t>
  </si>
  <si>
    <t>211203********4058</t>
  </si>
  <si>
    <t>621026*********9592</t>
  </si>
  <si>
    <t>房继文</t>
  </si>
  <si>
    <t>533911********3376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</si>
</sst>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华文隶书"/>
      <charset val="134"/>
    </font>
    <font>
      <b/>
      <sz val="6"/>
      <color theme="1"/>
      <name val="楷体"/>
      <charset val="134"/>
    </font>
    <font>
      <b/>
      <sz val="18"/>
      <color theme="1"/>
      <name val="黑体"/>
      <charset val="134"/>
    </font>
    <font>
      <b/>
      <sz val="10"/>
      <color theme="1"/>
      <name val="宋体"/>
      <charset val="134"/>
    </font>
    <font>
      <b/>
      <sz val="11"/>
      <color theme="1"/>
      <name val="宋体"/>
      <charset val="134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6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21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wrapText="1"/>
    </xf>
    <xf numFmtId="0" fontId="4" fillId="0" borderId="1" xfId="0" applyFont="1" applyBorder="1" applyAlignment="1">
      <alignment horizontal="left" wrapText="1"/>
    </xf>
    <xf numFmtId="0" fontId="4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 vertical="center"/>
    </xf>
    <xf numFmtId="0" fontId="6" fillId="0" borderId="3" xfId="0" applyNumberFormat="1" applyFont="1" applyFill="1" applyBorder="1" applyAlignment="1">
      <alignment horizontal="center" vertical="center"/>
    </xf>
    <xf numFmtId="176" fontId="6" fillId="0" borderId="2" xfId="0" applyNumberFormat="1" applyFont="1" applyBorder="1" applyAlignment="1">
      <alignment horizontal="center" vertical="center"/>
    </xf>
    <xf numFmtId="0" fontId="6" fillId="0" borderId="2" xfId="0" applyNumberFormat="1" applyFont="1" applyBorder="1" applyAlignment="1">
      <alignment horizontal="center" vertical="center"/>
    </xf>
    <xf numFmtId="0" fontId="0" fillId="0" borderId="2" xfId="0" applyFont="1" applyBorder="1"/>
    <xf numFmtId="0" fontId="0" fillId="0" borderId="2" xfId="0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95250</xdr:colOff>
      <xdr:row>0</xdr:row>
      <xdr:rowOff>18415</xdr:rowOff>
    </xdr:from>
    <xdr:to>
      <xdr:col>1</xdr:col>
      <xdr:colOff>377825</xdr:colOff>
      <xdr:row>3</xdr:row>
      <xdr:rowOff>36195</xdr:rowOff>
    </xdr:to>
    <xdr:pic>
      <xdr:nvPicPr>
        <xdr:cNvPr id="2" name="图片 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18415"/>
          <a:ext cx="720725" cy="4083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2"/>
  <sheetViews>
    <sheetView tabSelected="1" workbookViewId="0">
      <selection activeCell="A4" sqref="A4:K4"/>
    </sheetView>
  </sheetViews>
  <sheetFormatPr defaultColWidth="9" defaultRowHeight="13.5"/>
  <cols>
    <col min="1" max="1" width="5.75" customWidth="1"/>
    <col min="2" max="2" width="7.75" customWidth="1"/>
    <col min="3" max="3" width="18" customWidth="1"/>
    <col min="4" max="4" width="23.375" customWidth="1"/>
    <col min="5" max="5" width="25.75" customWidth="1"/>
    <col min="7" max="7" width="11.125"/>
  </cols>
  <sheetData>
    <row r="1" customHeight="1" spans="1:9">
      <c r="A1" s="1"/>
      <c r="B1" s="2" t="s">
        <v>0</v>
      </c>
      <c r="C1" s="2"/>
      <c r="D1" s="2"/>
      <c r="F1" s="3"/>
      <c r="G1" s="3"/>
      <c r="H1" s="3"/>
      <c r="I1" s="3"/>
    </row>
    <row r="2" ht="7.5" customHeight="1" spans="1:9">
      <c r="A2" s="1"/>
      <c r="B2" s="2"/>
      <c r="C2" s="2"/>
      <c r="D2" s="2"/>
      <c r="F2" s="3"/>
      <c r="G2" s="3"/>
      <c r="H2" s="3"/>
      <c r="I2" s="3"/>
    </row>
    <row r="3" ht="9.75" customHeight="1" spans="1:9">
      <c r="A3" s="4" t="s">
        <v>1</v>
      </c>
      <c r="B3" s="4"/>
      <c r="C3" s="4"/>
      <c r="D3" s="4"/>
      <c r="F3" s="3"/>
      <c r="G3" s="3"/>
      <c r="H3" s="3"/>
      <c r="I3" s="3"/>
    </row>
    <row r="4" ht="22.5" spans="1:11">
      <c r="A4" s="5" t="s">
        <v>2</v>
      </c>
      <c r="B4" s="5"/>
      <c r="C4" s="5"/>
      <c r="D4" s="5"/>
      <c r="E4" s="5"/>
      <c r="F4" s="5"/>
      <c r="G4" s="5"/>
      <c r="H4" s="5"/>
      <c r="I4" s="5"/>
      <c r="J4" s="5"/>
      <c r="K4" s="5"/>
    </row>
    <row r="5" spans="1:11">
      <c r="A5" s="6" t="s">
        <v>3</v>
      </c>
      <c r="B5" s="6"/>
      <c r="C5" s="6"/>
      <c r="D5" s="6"/>
      <c r="E5" s="7"/>
      <c r="F5" s="8"/>
      <c r="G5" s="8"/>
      <c r="H5" s="8"/>
      <c r="I5" s="6" t="s">
        <v>4</v>
      </c>
      <c r="J5" s="6"/>
      <c r="K5" s="6"/>
    </row>
    <row r="6" ht="24.75" customHeight="1" spans="1:11">
      <c r="A6" s="9" t="s">
        <v>5</v>
      </c>
      <c r="B6" s="9"/>
      <c r="C6" s="9"/>
      <c r="D6" s="9"/>
      <c r="E6" s="10" t="s">
        <v>6</v>
      </c>
      <c r="F6" s="8"/>
      <c r="G6" s="8"/>
      <c r="H6" s="6" t="s">
        <v>7</v>
      </c>
      <c r="I6" s="6"/>
      <c r="J6" s="6"/>
      <c r="K6" s="6"/>
    </row>
    <row r="7" ht="27" spans="1:11">
      <c r="A7" s="11" t="s">
        <v>8</v>
      </c>
      <c r="B7" s="12" t="s">
        <v>9</v>
      </c>
      <c r="C7" s="11" t="s">
        <v>10</v>
      </c>
      <c r="D7" s="11" t="s">
        <v>11</v>
      </c>
      <c r="E7" s="11" t="s">
        <v>12</v>
      </c>
      <c r="F7" s="12" t="s">
        <v>13</v>
      </c>
      <c r="G7" s="12" t="s">
        <v>14</v>
      </c>
      <c r="H7" s="13" t="s">
        <v>15</v>
      </c>
      <c r="I7" s="12" t="s">
        <v>16</v>
      </c>
      <c r="J7" s="12" t="s">
        <v>17</v>
      </c>
      <c r="K7" s="11" t="s">
        <v>18</v>
      </c>
    </row>
    <row r="8" ht="15" customHeight="1" spans="1:11">
      <c r="A8" s="14" t="s">
        <v>19</v>
      </c>
      <c r="B8" s="15" t="s">
        <v>20</v>
      </c>
      <c r="C8" s="15" t="s">
        <v>21</v>
      </c>
      <c r="D8" s="15" t="s">
        <v>22</v>
      </c>
      <c r="E8" s="15" t="s">
        <v>23</v>
      </c>
      <c r="F8" s="16">
        <v>7.8</v>
      </c>
      <c r="G8" s="17">
        <f>ROUND(I8/59.2,2)</f>
        <v>0.72</v>
      </c>
      <c r="H8" s="18">
        <v>25</v>
      </c>
      <c r="I8" s="18">
        <f>F8*5.5</f>
        <v>42.9</v>
      </c>
      <c r="J8" s="20"/>
      <c r="K8" s="20"/>
    </row>
    <row r="9" ht="15" customHeight="1" spans="1:11">
      <c r="A9" s="14" t="s">
        <v>24</v>
      </c>
      <c r="B9" s="15" t="s">
        <v>25</v>
      </c>
      <c r="C9" s="15" t="s">
        <v>26</v>
      </c>
      <c r="D9" s="15" t="s">
        <v>27</v>
      </c>
      <c r="E9" s="15" t="s">
        <v>23</v>
      </c>
      <c r="F9" s="16">
        <v>16.3</v>
      </c>
      <c r="G9" s="17">
        <f t="shared" ref="G9:G72" si="0">ROUND(I9/59.2,2)</f>
        <v>1.51</v>
      </c>
      <c r="H9" s="18">
        <v>25</v>
      </c>
      <c r="I9" s="18">
        <f t="shared" ref="I9:I72" si="1">F9*5.5</f>
        <v>89.65</v>
      </c>
      <c r="J9" s="20"/>
      <c r="K9" s="20"/>
    </row>
    <row r="10" ht="15" customHeight="1" spans="1:11">
      <c r="A10" s="14" t="s">
        <v>28</v>
      </c>
      <c r="B10" s="15" t="s">
        <v>29</v>
      </c>
      <c r="C10" s="15" t="s">
        <v>30</v>
      </c>
      <c r="D10" s="15" t="s">
        <v>31</v>
      </c>
      <c r="E10" s="15" t="s">
        <v>23</v>
      </c>
      <c r="F10" s="16">
        <v>9.3</v>
      </c>
      <c r="G10" s="17">
        <f t="shared" si="0"/>
        <v>0.86</v>
      </c>
      <c r="H10" s="18">
        <v>25</v>
      </c>
      <c r="I10" s="18">
        <f t="shared" si="1"/>
        <v>51.15</v>
      </c>
      <c r="J10" s="20"/>
      <c r="K10" s="20"/>
    </row>
    <row r="11" ht="15" customHeight="1" spans="1:11">
      <c r="A11" s="14" t="s">
        <v>32</v>
      </c>
      <c r="B11" s="15" t="s">
        <v>33</v>
      </c>
      <c r="C11" s="15" t="s">
        <v>34</v>
      </c>
      <c r="D11" s="15" t="s">
        <v>35</v>
      </c>
      <c r="E11" s="15" t="s">
        <v>23</v>
      </c>
      <c r="F11" s="16">
        <v>4.7</v>
      </c>
      <c r="G11" s="17">
        <f t="shared" si="0"/>
        <v>0.44</v>
      </c>
      <c r="H11" s="18">
        <v>25</v>
      </c>
      <c r="I11" s="18">
        <f t="shared" si="1"/>
        <v>25.85</v>
      </c>
      <c r="J11" s="20"/>
      <c r="K11" s="20"/>
    </row>
    <row r="12" ht="15" customHeight="1" spans="1:11">
      <c r="A12" s="14" t="s">
        <v>36</v>
      </c>
      <c r="B12" s="15" t="s">
        <v>37</v>
      </c>
      <c r="C12" s="15" t="s">
        <v>38</v>
      </c>
      <c r="D12" s="15" t="s">
        <v>39</v>
      </c>
      <c r="E12" s="15" t="s">
        <v>23</v>
      </c>
      <c r="F12" s="16">
        <v>5.6</v>
      </c>
      <c r="G12" s="17">
        <f t="shared" si="0"/>
        <v>0.52</v>
      </c>
      <c r="H12" s="18">
        <v>25</v>
      </c>
      <c r="I12" s="18">
        <f t="shared" si="1"/>
        <v>30.8</v>
      </c>
      <c r="J12" s="20"/>
      <c r="K12" s="20"/>
    </row>
    <row r="13" ht="15" customHeight="1" spans="1:11">
      <c r="A13" s="14" t="s">
        <v>40</v>
      </c>
      <c r="B13" s="15" t="s">
        <v>41</v>
      </c>
      <c r="C13" s="15" t="s">
        <v>42</v>
      </c>
      <c r="D13" s="15" t="s">
        <v>43</v>
      </c>
      <c r="E13" s="15" t="s">
        <v>23</v>
      </c>
      <c r="F13" s="16">
        <v>8.2</v>
      </c>
      <c r="G13" s="17">
        <f t="shared" si="0"/>
        <v>0.76</v>
      </c>
      <c r="H13" s="18">
        <v>25</v>
      </c>
      <c r="I13" s="18">
        <f t="shared" si="1"/>
        <v>45.1</v>
      </c>
      <c r="J13" s="20"/>
      <c r="K13" s="20"/>
    </row>
    <row r="14" ht="15" customHeight="1" spans="1:11">
      <c r="A14" s="14" t="s">
        <v>44</v>
      </c>
      <c r="B14" s="15" t="s">
        <v>45</v>
      </c>
      <c r="C14" s="15" t="s">
        <v>46</v>
      </c>
      <c r="D14" s="15" t="s">
        <v>47</v>
      </c>
      <c r="E14" s="15" t="s">
        <v>23</v>
      </c>
      <c r="F14" s="16">
        <v>5</v>
      </c>
      <c r="G14" s="17">
        <f t="shared" si="0"/>
        <v>0.46</v>
      </c>
      <c r="H14" s="18">
        <v>25</v>
      </c>
      <c r="I14" s="18">
        <f t="shared" si="1"/>
        <v>27.5</v>
      </c>
      <c r="J14" s="20"/>
      <c r="K14" s="20"/>
    </row>
    <row r="15" ht="15" customHeight="1" spans="1:11">
      <c r="A15" s="14" t="s">
        <v>48</v>
      </c>
      <c r="B15" s="15" t="s">
        <v>49</v>
      </c>
      <c r="C15" s="15" t="s">
        <v>50</v>
      </c>
      <c r="D15" s="15" t="s">
        <v>51</v>
      </c>
      <c r="E15" s="15" t="s">
        <v>23</v>
      </c>
      <c r="F15" s="16">
        <v>1</v>
      </c>
      <c r="G15" s="17">
        <f t="shared" si="0"/>
        <v>0.09</v>
      </c>
      <c r="H15" s="18">
        <v>25</v>
      </c>
      <c r="I15" s="18">
        <f t="shared" si="1"/>
        <v>5.5</v>
      </c>
      <c r="J15" s="20"/>
      <c r="K15" s="20"/>
    </row>
    <row r="16" ht="15" customHeight="1" spans="1:11">
      <c r="A16" s="14" t="s">
        <v>52</v>
      </c>
      <c r="B16" s="15" t="s">
        <v>53</v>
      </c>
      <c r="C16" s="15" t="s">
        <v>54</v>
      </c>
      <c r="D16" s="15" t="s">
        <v>55</v>
      </c>
      <c r="E16" s="15" t="s">
        <v>23</v>
      </c>
      <c r="F16" s="16">
        <v>9.3</v>
      </c>
      <c r="G16" s="17">
        <f t="shared" si="0"/>
        <v>0.86</v>
      </c>
      <c r="H16" s="18">
        <v>25</v>
      </c>
      <c r="I16" s="18">
        <f t="shared" si="1"/>
        <v>51.15</v>
      </c>
      <c r="J16" s="20"/>
      <c r="K16" s="20"/>
    </row>
    <row r="17" ht="15" customHeight="1" spans="1:11">
      <c r="A17" s="14" t="s">
        <v>56</v>
      </c>
      <c r="B17" s="15" t="s">
        <v>57</v>
      </c>
      <c r="C17" s="15" t="s">
        <v>58</v>
      </c>
      <c r="D17" s="15" t="s">
        <v>59</v>
      </c>
      <c r="E17" s="15" t="s">
        <v>23</v>
      </c>
      <c r="F17" s="16">
        <v>9.5</v>
      </c>
      <c r="G17" s="17">
        <f t="shared" si="0"/>
        <v>0.88</v>
      </c>
      <c r="H17" s="18">
        <v>25</v>
      </c>
      <c r="I17" s="18">
        <f t="shared" si="1"/>
        <v>52.25</v>
      </c>
      <c r="J17" s="20"/>
      <c r="K17" s="20"/>
    </row>
    <row r="18" ht="15" customHeight="1" spans="1:11">
      <c r="A18" s="14" t="s">
        <v>60</v>
      </c>
      <c r="B18" s="15" t="s">
        <v>61</v>
      </c>
      <c r="C18" s="15" t="s">
        <v>62</v>
      </c>
      <c r="D18" s="15" t="s">
        <v>63</v>
      </c>
      <c r="E18" s="15" t="s">
        <v>23</v>
      </c>
      <c r="F18" s="16">
        <v>4.24</v>
      </c>
      <c r="G18" s="17">
        <f t="shared" si="0"/>
        <v>0.39</v>
      </c>
      <c r="H18" s="18">
        <v>25</v>
      </c>
      <c r="I18" s="18">
        <f t="shared" si="1"/>
        <v>23.32</v>
      </c>
      <c r="J18" s="20"/>
      <c r="K18" s="20"/>
    </row>
    <row r="19" ht="15" customHeight="1" spans="1:11">
      <c r="A19" s="14" t="s">
        <v>64</v>
      </c>
      <c r="B19" s="15" t="s">
        <v>65</v>
      </c>
      <c r="C19" s="15" t="s">
        <v>42</v>
      </c>
      <c r="D19" s="15" t="s">
        <v>66</v>
      </c>
      <c r="E19" s="15" t="s">
        <v>23</v>
      </c>
      <c r="F19" s="16">
        <v>3.8</v>
      </c>
      <c r="G19" s="17">
        <f t="shared" si="0"/>
        <v>0.35</v>
      </c>
      <c r="H19" s="18">
        <v>25</v>
      </c>
      <c r="I19" s="18">
        <f t="shared" si="1"/>
        <v>20.9</v>
      </c>
      <c r="J19" s="20"/>
      <c r="K19" s="20"/>
    </row>
    <row r="20" ht="15" customHeight="1" spans="1:11">
      <c r="A20" s="14" t="s">
        <v>67</v>
      </c>
      <c r="B20" s="15" t="s">
        <v>68</v>
      </c>
      <c r="C20" s="15" t="s">
        <v>58</v>
      </c>
      <c r="D20" s="15" t="s">
        <v>69</v>
      </c>
      <c r="E20" s="15" t="s">
        <v>23</v>
      </c>
      <c r="F20" s="16">
        <v>5.5</v>
      </c>
      <c r="G20" s="17">
        <f t="shared" si="0"/>
        <v>0.51</v>
      </c>
      <c r="H20" s="18">
        <v>25</v>
      </c>
      <c r="I20" s="18">
        <f t="shared" si="1"/>
        <v>30.25</v>
      </c>
      <c r="J20" s="20"/>
      <c r="K20" s="20"/>
    </row>
    <row r="21" ht="15" customHeight="1" spans="1:11">
      <c r="A21" s="14" t="s">
        <v>70</v>
      </c>
      <c r="B21" s="15" t="s">
        <v>71</v>
      </c>
      <c r="C21" s="15" t="s">
        <v>72</v>
      </c>
      <c r="D21" s="15" t="s">
        <v>73</v>
      </c>
      <c r="E21" s="15" t="s">
        <v>23</v>
      </c>
      <c r="F21" s="16">
        <v>4.5</v>
      </c>
      <c r="G21" s="17">
        <f t="shared" si="0"/>
        <v>0.42</v>
      </c>
      <c r="H21" s="18">
        <v>25</v>
      </c>
      <c r="I21" s="18">
        <f t="shared" si="1"/>
        <v>24.75</v>
      </c>
      <c r="J21" s="20"/>
      <c r="K21" s="20"/>
    </row>
    <row r="22" ht="15" customHeight="1" spans="1:11">
      <c r="A22" s="14" t="s">
        <v>74</v>
      </c>
      <c r="B22" s="15" t="s">
        <v>75</v>
      </c>
      <c r="C22" s="15" t="s">
        <v>76</v>
      </c>
      <c r="D22" s="15" t="s">
        <v>77</v>
      </c>
      <c r="E22" s="15" t="s">
        <v>23</v>
      </c>
      <c r="F22" s="16">
        <v>3.6</v>
      </c>
      <c r="G22" s="17">
        <f t="shared" si="0"/>
        <v>0.33</v>
      </c>
      <c r="H22" s="18">
        <v>25</v>
      </c>
      <c r="I22" s="18">
        <f t="shared" si="1"/>
        <v>19.8</v>
      </c>
      <c r="J22" s="20"/>
      <c r="K22" s="20"/>
    </row>
    <row r="23" ht="15" customHeight="1" spans="1:11">
      <c r="A23" s="14" t="s">
        <v>78</v>
      </c>
      <c r="B23" s="15" t="s">
        <v>79</v>
      </c>
      <c r="C23" s="15" t="s">
        <v>80</v>
      </c>
      <c r="D23" s="15" t="s">
        <v>81</v>
      </c>
      <c r="E23" s="15" t="s">
        <v>23</v>
      </c>
      <c r="F23" s="16">
        <v>11.7</v>
      </c>
      <c r="G23" s="17">
        <f t="shared" si="0"/>
        <v>1.09</v>
      </c>
      <c r="H23" s="18">
        <v>25</v>
      </c>
      <c r="I23" s="18">
        <f t="shared" si="1"/>
        <v>64.35</v>
      </c>
      <c r="J23" s="20"/>
      <c r="K23" s="20"/>
    </row>
    <row r="24" ht="15" customHeight="1" spans="1:11">
      <c r="A24" s="14" t="s">
        <v>82</v>
      </c>
      <c r="B24" s="15" t="s">
        <v>83</v>
      </c>
      <c r="C24" s="15" t="s">
        <v>58</v>
      </c>
      <c r="D24" s="15" t="s">
        <v>84</v>
      </c>
      <c r="E24" s="15" t="s">
        <v>23</v>
      </c>
      <c r="F24" s="16">
        <v>7.4</v>
      </c>
      <c r="G24" s="17">
        <f t="shared" si="0"/>
        <v>0.69</v>
      </c>
      <c r="H24" s="18">
        <v>25</v>
      </c>
      <c r="I24" s="18">
        <f t="shared" si="1"/>
        <v>40.7</v>
      </c>
      <c r="J24" s="20"/>
      <c r="K24" s="20"/>
    </row>
    <row r="25" ht="15" customHeight="1" spans="1:11">
      <c r="A25" s="14" t="s">
        <v>85</v>
      </c>
      <c r="B25" s="15" t="s">
        <v>86</v>
      </c>
      <c r="C25" s="15" t="s">
        <v>50</v>
      </c>
      <c r="D25" s="15" t="s">
        <v>87</v>
      </c>
      <c r="E25" s="15" t="s">
        <v>23</v>
      </c>
      <c r="F25" s="16">
        <v>6.3</v>
      </c>
      <c r="G25" s="17">
        <f t="shared" si="0"/>
        <v>0.59</v>
      </c>
      <c r="H25" s="18">
        <v>25</v>
      </c>
      <c r="I25" s="18">
        <f t="shared" si="1"/>
        <v>34.65</v>
      </c>
      <c r="J25" s="20"/>
      <c r="K25" s="20"/>
    </row>
    <row r="26" ht="15" customHeight="1" spans="1:11">
      <c r="A26" s="14" t="s">
        <v>88</v>
      </c>
      <c r="B26" s="15" t="s">
        <v>89</v>
      </c>
      <c r="C26" s="15" t="s">
        <v>90</v>
      </c>
      <c r="D26" s="15" t="s">
        <v>91</v>
      </c>
      <c r="E26" s="15" t="s">
        <v>23</v>
      </c>
      <c r="F26" s="16">
        <v>9.3</v>
      </c>
      <c r="G26" s="17">
        <f t="shared" si="0"/>
        <v>0.86</v>
      </c>
      <c r="H26" s="18">
        <v>25</v>
      </c>
      <c r="I26" s="18">
        <f t="shared" si="1"/>
        <v>51.15</v>
      </c>
      <c r="J26" s="20"/>
      <c r="K26" s="20"/>
    </row>
    <row r="27" ht="15" customHeight="1" spans="1:11">
      <c r="A27" s="14" t="s">
        <v>92</v>
      </c>
      <c r="B27" s="15" t="s">
        <v>93</v>
      </c>
      <c r="C27" s="15" t="s">
        <v>94</v>
      </c>
      <c r="D27" s="15" t="s">
        <v>95</v>
      </c>
      <c r="E27" s="15" t="s">
        <v>23</v>
      </c>
      <c r="F27" s="16">
        <v>3.3</v>
      </c>
      <c r="G27" s="17">
        <f t="shared" si="0"/>
        <v>0.31</v>
      </c>
      <c r="H27" s="18">
        <v>25</v>
      </c>
      <c r="I27" s="18">
        <f t="shared" si="1"/>
        <v>18.15</v>
      </c>
      <c r="J27" s="20"/>
      <c r="K27" s="20"/>
    </row>
    <row r="28" ht="15" customHeight="1" spans="1:11">
      <c r="A28" s="14" t="s">
        <v>96</v>
      </c>
      <c r="B28" s="15" t="s">
        <v>97</v>
      </c>
      <c r="C28" s="15" t="s">
        <v>98</v>
      </c>
      <c r="D28" s="15" t="s">
        <v>99</v>
      </c>
      <c r="E28" s="15" t="s">
        <v>23</v>
      </c>
      <c r="F28" s="16">
        <v>0.5</v>
      </c>
      <c r="G28" s="17">
        <f t="shared" si="0"/>
        <v>0.05</v>
      </c>
      <c r="H28" s="18">
        <v>25</v>
      </c>
      <c r="I28" s="18">
        <f t="shared" si="1"/>
        <v>2.75</v>
      </c>
      <c r="J28" s="20"/>
      <c r="K28" s="20"/>
    </row>
    <row r="29" ht="15" customHeight="1" spans="1:11">
      <c r="A29" s="14" t="s">
        <v>100</v>
      </c>
      <c r="B29" s="15" t="s">
        <v>101</v>
      </c>
      <c r="C29" s="15" t="s">
        <v>102</v>
      </c>
      <c r="D29" s="15" t="s">
        <v>103</v>
      </c>
      <c r="E29" s="15" t="s">
        <v>23</v>
      </c>
      <c r="F29" s="16">
        <v>13.7</v>
      </c>
      <c r="G29" s="17">
        <f t="shared" si="0"/>
        <v>1.27</v>
      </c>
      <c r="H29" s="18">
        <v>25</v>
      </c>
      <c r="I29" s="18">
        <f t="shared" si="1"/>
        <v>75.35</v>
      </c>
      <c r="J29" s="20"/>
      <c r="K29" s="20"/>
    </row>
    <row r="30" ht="15" customHeight="1" spans="1:11">
      <c r="A30" s="14" t="s">
        <v>104</v>
      </c>
      <c r="B30" s="15" t="s">
        <v>105</v>
      </c>
      <c r="C30" s="15" t="s">
        <v>50</v>
      </c>
      <c r="D30" s="15" t="s">
        <v>106</v>
      </c>
      <c r="E30" s="15" t="s">
        <v>23</v>
      </c>
      <c r="F30" s="16">
        <v>7</v>
      </c>
      <c r="G30" s="17">
        <f t="shared" si="0"/>
        <v>0.65</v>
      </c>
      <c r="H30" s="18">
        <v>25</v>
      </c>
      <c r="I30" s="18">
        <f t="shared" si="1"/>
        <v>38.5</v>
      </c>
      <c r="J30" s="20"/>
      <c r="K30" s="20"/>
    </row>
    <row r="31" ht="15" customHeight="1" spans="1:11">
      <c r="A31" s="14" t="s">
        <v>107</v>
      </c>
      <c r="B31" s="15" t="s">
        <v>108</v>
      </c>
      <c r="C31" s="15" t="s">
        <v>109</v>
      </c>
      <c r="D31" s="15" t="s">
        <v>110</v>
      </c>
      <c r="E31" s="15" t="s">
        <v>23</v>
      </c>
      <c r="F31" s="16">
        <v>2.7</v>
      </c>
      <c r="G31" s="17">
        <f t="shared" si="0"/>
        <v>0.25</v>
      </c>
      <c r="H31" s="18">
        <v>25</v>
      </c>
      <c r="I31" s="18">
        <f t="shared" si="1"/>
        <v>14.85</v>
      </c>
      <c r="J31" s="20"/>
      <c r="K31" s="20"/>
    </row>
    <row r="32" ht="15" customHeight="1" spans="1:11">
      <c r="A32" s="14" t="s">
        <v>111</v>
      </c>
      <c r="B32" s="15" t="s">
        <v>112</v>
      </c>
      <c r="C32" s="15" t="s">
        <v>113</v>
      </c>
      <c r="D32" s="15" t="s">
        <v>114</v>
      </c>
      <c r="E32" s="15" t="s">
        <v>23</v>
      </c>
      <c r="F32" s="16">
        <v>7</v>
      </c>
      <c r="G32" s="17">
        <f t="shared" si="0"/>
        <v>0.65</v>
      </c>
      <c r="H32" s="18">
        <v>25</v>
      </c>
      <c r="I32" s="18">
        <f t="shared" si="1"/>
        <v>38.5</v>
      </c>
      <c r="J32" s="20"/>
      <c r="K32" s="20"/>
    </row>
    <row r="33" ht="15" customHeight="1" spans="1:11">
      <c r="A33" s="19" t="s">
        <v>115</v>
      </c>
      <c r="B33" s="15" t="s">
        <v>116</v>
      </c>
      <c r="C33" s="15" t="s">
        <v>117</v>
      </c>
      <c r="D33" s="15" t="s">
        <v>118</v>
      </c>
      <c r="E33" s="15" t="s">
        <v>23</v>
      </c>
      <c r="F33" s="16">
        <v>5.6</v>
      </c>
      <c r="G33" s="17">
        <f t="shared" si="0"/>
        <v>0.52</v>
      </c>
      <c r="H33" s="18">
        <v>25</v>
      </c>
      <c r="I33" s="18">
        <f t="shared" si="1"/>
        <v>30.8</v>
      </c>
      <c r="J33" s="20"/>
      <c r="K33" s="20"/>
    </row>
    <row r="34" spans="2:9">
      <c r="B34" s="15" t="s">
        <v>119</v>
      </c>
      <c r="C34" s="15" t="s">
        <v>90</v>
      </c>
      <c r="D34" s="15" t="s">
        <v>120</v>
      </c>
      <c r="E34" s="15" t="s">
        <v>23</v>
      </c>
      <c r="F34" s="16">
        <v>7.4</v>
      </c>
      <c r="G34" s="17">
        <f t="shared" si="0"/>
        <v>0.69</v>
      </c>
      <c r="H34" s="18">
        <v>25</v>
      </c>
      <c r="I34" s="18">
        <f t="shared" si="1"/>
        <v>40.7</v>
      </c>
    </row>
    <row r="35" spans="2:9">
      <c r="B35" s="15" t="s">
        <v>121</v>
      </c>
      <c r="C35" s="15" t="s">
        <v>122</v>
      </c>
      <c r="D35" s="15" t="s">
        <v>123</v>
      </c>
      <c r="E35" s="15" t="s">
        <v>23</v>
      </c>
      <c r="F35" s="16">
        <v>0.1</v>
      </c>
      <c r="G35" s="17">
        <f t="shared" si="0"/>
        <v>0.01</v>
      </c>
      <c r="H35" s="18">
        <v>25</v>
      </c>
      <c r="I35" s="18">
        <f t="shared" si="1"/>
        <v>0.55</v>
      </c>
    </row>
    <row r="36" spans="2:9">
      <c r="B36" s="15" t="s">
        <v>124</v>
      </c>
      <c r="C36" s="15" t="s">
        <v>42</v>
      </c>
      <c r="D36" s="15" t="s">
        <v>125</v>
      </c>
      <c r="E36" s="15" t="s">
        <v>23</v>
      </c>
      <c r="F36" s="16">
        <v>2.4</v>
      </c>
      <c r="G36" s="17">
        <f t="shared" si="0"/>
        <v>0.22</v>
      </c>
      <c r="H36" s="18">
        <v>25</v>
      </c>
      <c r="I36" s="18">
        <f t="shared" si="1"/>
        <v>13.2</v>
      </c>
    </row>
    <row r="37" spans="2:9">
      <c r="B37" s="15" t="s">
        <v>126</v>
      </c>
      <c r="C37" s="15" t="s">
        <v>127</v>
      </c>
      <c r="D37" s="15" t="s">
        <v>128</v>
      </c>
      <c r="E37" s="15" t="s">
        <v>23</v>
      </c>
      <c r="F37" s="16">
        <v>1</v>
      </c>
      <c r="G37" s="17">
        <f t="shared" si="0"/>
        <v>0.09</v>
      </c>
      <c r="H37" s="18">
        <v>25</v>
      </c>
      <c r="I37" s="18">
        <f t="shared" si="1"/>
        <v>5.5</v>
      </c>
    </row>
    <row r="38" spans="2:9">
      <c r="B38" s="15" t="s">
        <v>129</v>
      </c>
      <c r="C38" s="15" t="s">
        <v>90</v>
      </c>
      <c r="D38" s="15" t="s">
        <v>130</v>
      </c>
      <c r="E38" s="15" t="s">
        <v>23</v>
      </c>
      <c r="F38" s="16">
        <v>2.5</v>
      </c>
      <c r="G38" s="17">
        <f t="shared" si="0"/>
        <v>0.23</v>
      </c>
      <c r="H38" s="18">
        <v>25</v>
      </c>
      <c r="I38" s="18">
        <f t="shared" si="1"/>
        <v>13.75</v>
      </c>
    </row>
    <row r="39" spans="2:9">
      <c r="B39" s="15" t="s">
        <v>131</v>
      </c>
      <c r="C39" s="15" t="s">
        <v>132</v>
      </c>
      <c r="D39" s="15" t="s">
        <v>133</v>
      </c>
      <c r="E39" s="15" t="s">
        <v>23</v>
      </c>
      <c r="F39" s="16">
        <v>0.4</v>
      </c>
      <c r="G39" s="17">
        <f t="shared" si="0"/>
        <v>0.04</v>
      </c>
      <c r="H39" s="18">
        <v>25</v>
      </c>
      <c r="I39" s="18">
        <f t="shared" si="1"/>
        <v>2.2</v>
      </c>
    </row>
    <row r="40" spans="2:9">
      <c r="B40" s="15" t="s">
        <v>134</v>
      </c>
      <c r="C40" s="15" t="s">
        <v>38</v>
      </c>
      <c r="D40" s="15" t="s">
        <v>135</v>
      </c>
      <c r="E40" s="15" t="s">
        <v>23</v>
      </c>
      <c r="F40" s="16">
        <v>2</v>
      </c>
      <c r="G40" s="17">
        <f t="shared" si="0"/>
        <v>0.19</v>
      </c>
      <c r="H40" s="18">
        <v>25</v>
      </c>
      <c r="I40" s="18">
        <f t="shared" si="1"/>
        <v>11</v>
      </c>
    </row>
    <row r="41" spans="2:9">
      <c r="B41" s="15" t="s">
        <v>136</v>
      </c>
      <c r="C41" s="15" t="s">
        <v>90</v>
      </c>
      <c r="D41" s="15" t="s">
        <v>137</v>
      </c>
      <c r="E41" s="15" t="s">
        <v>23</v>
      </c>
      <c r="F41" s="16">
        <v>1.3</v>
      </c>
      <c r="G41" s="17">
        <f t="shared" si="0"/>
        <v>0.12</v>
      </c>
      <c r="H41" s="18">
        <v>25</v>
      </c>
      <c r="I41" s="18">
        <f t="shared" si="1"/>
        <v>7.15</v>
      </c>
    </row>
    <row r="42" spans="2:9">
      <c r="B42" s="15" t="s">
        <v>138</v>
      </c>
      <c r="C42" s="15" t="s">
        <v>139</v>
      </c>
      <c r="D42" s="15" t="s">
        <v>140</v>
      </c>
      <c r="E42" s="15" t="s">
        <v>23</v>
      </c>
      <c r="F42" s="16">
        <v>2.4</v>
      </c>
      <c r="G42" s="17">
        <f t="shared" si="0"/>
        <v>0.22</v>
      </c>
      <c r="H42" s="18">
        <v>25</v>
      </c>
      <c r="I42" s="18">
        <f t="shared" si="1"/>
        <v>13.2</v>
      </c>
    </row>
    <row r="43" spans="2:9">
      <c r="B43" s="15" t="s">
        <v>141</v>
      </c>
      <c r="C43" s="15" t="s">
        <v>142</v>
      </c>
      <c r="D43" s="15" t="s">
        <v>143</v>
      </c>
      <c r="E43" s="15" t="s">
        <v>23</v>
      </c>
      <c r="F43" s="16">
        <v>2.1</v>
      </c>
      <c r="G43" s="17">
        <f t="shared" si="0"/>
        <v>0.2</v>
      </c>
      <c r="H43" s="18">
        <v>25</v>
      </c>
      <c r="I43" s="18">
        <f t="shared" si="1"/>
        <v>11.55</v>
      </c>
    </row>
    <row r="44" spans="2:9">
      <c r="B44" s="15" t="s">
        <v>144</v>
      </c>
      <c r="C44" s="15" t="s">
        <v>42</v>
      </c>
      <c r="D44" s="15" t="s">
        <v>145</v>
      </c>
      <c r="E44" s="15" t="s">
        <v>23</v>
      </c>
      <c r="F44" s="16">
        <v>2.4</v>
      </c>
      <c r="G44" s="17">
        <f t="shared" si="0"/>
        <v>0.22</v>
      </c>
      <c r="H44" s="18">
        <v>25</v>
      </c>
      <c r="I44" s="18">
        <f t="shared" si="1"/>
        <v>13.2</v>
      </c>
    </row>
    <row r="45" spans="2:9">
      <c r="B45" s="15" t="s">
        <v>146</v>
      </c>
      <c r="C45" s="15" t="s">
        <v>139</v>
      </c>
      <c r="D45" s="15" t="s">
        <v>147</v>
      </c>
      <c r="E45" s="15" t="s">
        <v>23</v>
      </c>
      <c r="F45" s="16">
        <v>11.99</v>
      </c>
      <c r="G45" s="17">
        <f t="shared" si="0"/>
        <v>1.11</v>
      </c>
      <c r="H45" s="18">
        <v>25</v>
      </c>
      <c r="I45" s="18">
        <f t="shared" si="1"/>
        <v>65.945</v>
      </c>
    </row>
    <row r="46" spans="2:9">
      <c r="B46" s="15" t="s">
        <v>148</v>
      </c>
      <c r="C46" s="15" t="s">
        <v>113</v>
      </c>
      <c r="D46" s="15" t="s">
        <v>149</v>
      </c>
      <c r="E46" s="15" t="s">
        <v>23</v>
      </c>
      <c r="F46" s="16">
        <v>4.7</v>
      </c>
      <c r="G46" s="17">
        <f t="shared" si="0"/>
        <v>0.44</v>
      </c>
      <c r="H46" s="18">
        <v>25</v>
      </c>
      <c r="I46" s="18">
        <f t="shared" si="1"/>
        <v>25.85</v>
      </c>
    </row>
    <row r="47" spans="2:9">
      <c r="B47" s="15" t="s">
        <v>150</v>
      </c>
      <c r="C47" s="15" t="s">
        <v>54</v>
      </c>
      <c r="D47" s="15" t="s">
        <v>151</v>
      </c>
      <c r="E47" s="15" t="s">
        <v>23</v>
      </c>
      <c r="F47" s="16">
        <v>0.6</v>
      </c>
      <c r="G47" s="17">
        <f t="shared" si="0"/>
        <v>0.06</v>
      </c>
      <c r="H47" s="18">
        <v>25</v>
      </c>
      <c r="I47" s="18">
        <f t="shared" si="1"/>
        <v>3.3</v>
      </c>
    </row>
    <row r="48" spans="2:9">
      <c r="B48" s="15" t="s">
        <v>152</v>
      </c>
      <c r="C48" s="15" t="s">
        <v>153</v>
      </c>
      <c r="D48" s="15" t="s">
        <v>154</v>
      </c>
      <c r="E48" s="15" t="s">
        <v>23</v>
      </c>
      <c r="F48" s="16">
        <v>2.3</v>
      </c>
      <c r="G48" s="17">
        <f t="shared" si="0"/>
        <v>0.21</v>
      </c>
      <c r="H48" s="18">
        <v>25</v>
      </c>
      <c r="I48" s="18">
        <f t="shared" si="1"/>
        <v>12.65</v>
      </c>
    </row>
    <row r="49" spans="2:9">
      <c r="B49" s="15" t="s">
        <v>155</v>
      </c>
      <c r="C49" s="15" t="s">
        <v>156</v>
      </c>
      <c r="D49" s="15" t="s">
        <v>157</v>
      </c>
      <c r="E49" s="15" t="s">
        <v>23</v>
      </c>
      <c r="F49" s="16">
        <v>4.1</v>
      </c>
      <c r="G49" s="17">
        <f t="shared" si="0"/>
        <v>0.38</v>
      </c>
      <c r="H49" s="18">
        <v>25</v>
      </c>
      <c r="I49" s="18">
        <f t="shared" si="1"/>
        <v>22.55</v>
      </c>
    </row>
    <row r="50" spans="2:9">
      <c r="B50" s="15" t="s">
        <v>158</v>
      </c>
      <c r="C50" s="15" t="s">
        <v>142</v>
      </c>
      <c r="D50" s="15" t="s">
        <v>159</v>
      </c>
      <c r="E50" s="15" t="s">
        <v>23</v>
      </c>
      <c r="F50" s="16">
        <v>3.4</v>
      </c>
      <c r="G50" s="17">
        <f t="shared" si="0"/>
        <v>0.32</v>
      </c>
      <c r="H50" s="18">
        <v>25</v>
      </c>
      <c r="I50" s="18">
        <f t="shared" si="1"/>
        <v>18.7</v>
      </c>
    </row>
    <row r="51" spans="2:9">
      <c r="B51" s="15" t="s">
        <v>160</v>
      </c>
      <c r="C51" s="15" t="s">
        <v>161</v>
      </c>
      <c r="D51" s="15" t="s">
        <v>162</v>
      </c>
      <c r="E51" s="15" t="s">
        <v>23</v>
      </c>
      <c r="F51" s="16">
        <v>6.4</v>
      </c>
      <c r="G51" s="17">
        <f t="shared" si="0"/>
        <v>0.59</v>
      </c>
      <c r="H51" s="18">
        <v>25</v>
      </c>
      <c r="I51" s="18">
        <f t="shared" si="1"/>
        <v>35.2</v>
      </c>
    </row>
    <row r="52" spans="2:9">
      <c r="B52" s="15" t="s">
        <v>163</v>
      </c>
      <c r="C52" s="15" t="s">
        <v>42</v>
      </c>
      <c r="D52" s="15" t="s">
        <v>164</v>
      </c>
      <c r="E52" s="15" t="s">
        <v>23</v>
      </c>
      <c r="F52" s="16">
        <v>0.1</v>
      </c>
      <c r="G52" s="17">
        <f t="shared" si="0"/>
        <v>0.01</v>
      </c>
      <c r="H52" s="18">
        <v>25</v>
      </c>
      <c r="I52" s="18">
        <f t="shared" si="1"/>
        <v>0.55</v>
      </c>
    </row>
    <row r="53" spans="2:9">
      <c r="B53" s="15" t="s">
        <v>165</v>
      </c>
      <c r="C53" s="15" t="s">
        <v>127</v>
      </c>
      <c r="D53" s="15" t="s">
        <v>166</v>
      </c>
      <c r="E53" s="15" t="s">
        <v>23</v>
      </c>
      <c r="F53" s="16">
        <v>1.4</v>
      </c>
      <c r="G53" s="17">
        <f t="shared" si="0"/>
        <v>0.13</v>
      </c>
      <c r="H53" s="18">
        <v>25</v>
      </c>
      <c r="I53" s="18">
        <f t="shared" si="1"/>
        <v>7.7</v>
      </c>
    </row>
    <row r="54" spans="2:9">
      <c r="B54" s="15" t="s">
        <v>167</v>
      </c>
      <c r="C54" s="15" t="s">
        <v>168</v>
      </c>
      <c r="D54" s="15" t="s">
        <v>169</v>
      </c>
      <c r="E54" s="15" t="s">
        <v>23</v>
      </c>
      <c r="F54" s="16">
        <v>0.1</v>
      </c>
      <c r="G54" s="17">
        <f t="shared" si="0"/>
        <v>0.01</v>
      </c>
      <c r="H54" s="18">
        <v>25</v>
      </c>
      <c r="I54" s="18">
        <f t="shared" si="1"/>
        <v>0.55</v>
      </c>
    </row>
    <row r="55" spans="2:9">
      <c r="B55" s="15" t="s">
        <v>170</v>
      </c>
      <c r="C55" s="15" t="s">
        <v>142</v>
      </c>
      <c r="D55" s="15" t="s">
        <v>171</v>
      </c>
      <c r="E55" s="15" t="s">
        <v>23</v>
      </c>
      <c r="F55" s="16">
        <v>2</v>
      </c>
      <c r="G55" s="17">
        <f t="shared" si="0"/>
        <v>0.19</v>
      </c>
      <c r="H55" s="18">
        <v>25</v>
      </c>
      <c r="I55" s="18">
        <f t="shared" si="1"/>
        <v>11</v>
      </c>
    </row>
    <row r="56" spans="2:9">
      <c r="B56" s="15" t="s">
        <v>172</v>
      </c>
      <c r="C56" s="15" t="s">
        <v>142</v>
      </c>
      <c r="D56" s="15" t="s">
        <v>173</v>
      </c>
      <c r="E56" s="15" t="s">
        <v>23</v>
      </c>
      <c r="F56" s="16">
        <v>3</v>
      </c>
      <c r="G56" s="17">
        <f t="shared" si="0"/>
        <v>0.28</v>
      </c>
      <c r="H56" s="18">
        <v>25</v>
      </c>
      <c r="I56" s="18">
        <f t="shared" si="1"/>
        <v>16.5</v>
      </c>
    </row>
    <row r="57" spans="2:9">
      <c r="B57" s="15" t="s">
        <v>174</v>
      </c>
      <c r="C57" s="15" t="s">
        <v>168</v>
      </c>
      <c r="D57" s="15" t="s">
        <v>175</v>
      </c>
      <c r="E57" s="15" t="s">
        <v>23</v>
      </c>
      <c r="F57" s="16">
        <v>1.3</v>
      </c>
      <c r="G57" s="17">
        <f t="shared" si="0"/>
        <v>0.12</v>
      </c>
      <c r="H57" s="18">
        <v>25</v>
      </c>
      <c r="I57" s="18">
        <f t="shared" si="1"/>
        <v>7.15</v>
      </c>
    </row>
    <row r="58" spans="2:9">
      <c r="B58" s="15" t="s">
        <v>176</v>
      </c>
      <c r="C58" s="15" t="s">
        <v>177</v>
      </c>
      <c r="D58" s="15" t="s">
        <v>178</v>
      </c>
      <c r="E58" s="15" t="s">
        <v>23</v>
      </c>
      <c r="F58" s="16">
        <v>1.8</v>
      </c>
      <c r="G58" s="17">
        <f t="shared" si="0"/>
        <v>0.17</v>
      </c>
      <c r="H58" s="18">
        <v>25</v>
      </c>
      <c r="I58" s="18">
        <f t="shared" si="1"/>
        <v>9.9</v>
      </c>
    </row>
    <row r="59" spans="2:9">
      <c r="B59" s="15" t="s">
        <v>179</v>
      </c>
      <c r="C59" s="15" t="s">
        <v>50</v>
      </c>
      <c r="D59" s="15" t="s">
        <v>180</v>
      </c>
      <c r="E59" s="15" t="s">
        <v>23</v>
      </c>
      <c r="F59" s="16">
        <v>0.6</v>
      </c>
      <c r="G59" s="17">
        <f t="shared" si="0"/>
        <v>0.06</v>
      </c>
      <c r="H59" s="18">
        <v>25</v>
      </c>
      <c r="I59" s="18">
        <f t="shared" si="1"/>
        <v>3.3</v>
      </c>
    </row>
    <row r="60" spans="2:9">
      <c r="B60" s="15" t="s">
        <v>181</v>
      </c>
      <c r="C60" s="15" t="s">
        <v>139</v>
      </c>
      <c r="D60" s="15" t="s">
        <v>182</v>
      </c>
      <c r="E60" s="15" t="s">
        <v>23</v>
      </c>
      <c r="F60" s="16">
        <v>6.77</v>
      </c>
      <c r="G60" s="17">
        <f t="shared" si="0"/>
        <v>0.63</v>
      </c>
      <c r="H60" s="18">
        <v>25</v>
      </c>
      <c r="I60" s="18">
        <f t="shared" si="1"/>
        <v>37.235</v>
      </c>
    </row>
    <row r="61" spans="2:9">
      <c r="B61" s="15" t="s">
        <v>183</v>
      </c>
      <c r="C61" s="15" t="s">
        <v>161</v>
      </c>
      <c r="D61" s="15" t="s">
        <v>184</v>
      </c>
      <c r="E61" s="15" t="s">
        <v>23</v>
      </c>
      <c r="F61" s="16">
        <v>1.5</v>
      </c>
      <c r="G61" s="17">
        <f t="shared" si="0"/>
        <v>0.14</v>
      </c>
      <c r="H61" s="18">
        <v>25</v>
      </c>
      <c r="I61" s="18">
        <f t="shared" si="1"/>
        <v>8.25</v>
      </c>
    </row>
    <row r="62" spans="2:9">
      <c r="B62" s="15" t="s">
        <v>185</v>
      </c>
      <c r="C62" s="15" t="s">
        <v>186</v>
      </c>
      <c r="D62" s="15" t="s">
        <v>187</v>
      </c>
      <c r="E62" s="15" t="s">
        <v>23</v>
      </c>
      <c r="F62" s="16">
        <v>0.4</v>
      </c>
      <c r="G62" s="17">
        <f t="shared" si="0"/>
        <v>0.04</v>
      </c>
      <c r="H62" s="18">
        <v>25</v>
      </c>
      <c r="I62" s="18">
        <f t="shared" si="1"/>
        <v>2.2</v>
      </c>
    </row>
    <row r="63" spans="2:9">
      <c r="B63" s="15" t="s">
        <v>188</v>
      </c>
      <c r="C63" s="15" t="s">
        <v>168</v>
      </c>
      <c r="D63" s="15" t="s">
        <v>189</v>
      </c>
      <c r="E63" s="15" t="s">
        <v>23</v>
      </c>
      <c r="F63" s="16">
        <v>3.6</v>
      </c>
      <c r="G63" s="17">
        <f t="shared" si="0"/>
        <v>0.33</v>
      </c>
      <c r="H63" s="18">
        <v>25</v>
      </c>
      <c r="I63" s="18">
        <f t="shared" si="1"/>
        <v>19.8</v>
      </c>
    </row>
    <row r="64" spans="2:9">
      <c r="B64" s="15" t="s">
        <v>190</v>
      </c>
      <c r="C64" s="15" t="s">
        <v>191</v>
      </c>
      <c r="D64" s="15" t="s">
        <v>192</v>
      </c>
      <c r="E64" s="15" t="s">
        <v>23</v>
      </c>
      <c r="F64" s="16">
        <v>4</v>
      </c>
      <c r="G64" s="17">
        <f t="shared" si="0"/>
        <v>0.37</v>
      </c>
      <c r="H64" s="18">
        <v>25</v>
      </c>
      <c r="I64" s="18">
        <f t="shared" si="1"/>
        <v>22</v>
      </c>
    </row>
    <row r="65" spans="2:9">
      <c r="B65" s="15" t="s">
        <v>193</v>
      </c>
      <c r="C65" s="15" t="s">
        <v>30</v>
      </c>
      <c r="D65" s="15" t="s">
        <v>194</v>
      </c>
      <c r="E65" s="15" t="s">
        <v>23</v>
      </c>
      <c r="F65" s="16">
        <v>0.1</v>
      </c>
      <c r="G65" s="17">
        <f t="shared" si="0"/>
        <v>0.01</v>
      </c>
      <c r="H65" s="18">
        <v>25</v>
      </c>
      <c r="I65" s="18">
        <f t="shared" si="1"/>
        <v>0.55</v>
      </c>
    </row>
    <row r="66" spans="2:9">
      <c r="B66" s="15" t="s">
        <v>195</v>
      </c>
      <c r="C66" s="15" t="s">
        <v>80</v>
      </c>
      <c r="D66" s="15" t="s">
        <v>196</v>
      </c>
      <c r="E66" s="15" t="s">
        <v>23</v>
      </c>
      <c r="F66" s="16">
        <v>0.6</v>
      </c>
      <c r="G66" s="17">
        <f t="shared" si="0"/>
        <v>0.06</v>
      </c>
      <c r="H66" s="18">
        <v>25</v>
      </c>
      <c r="I66" s="18">
        <f t="shared" si="1"/>
        <v>3.3</v>
      </c>
    </row>
    <row r="67" spans="2:9">
      <c r="B67" s="15" t="s">
        <v>197</v>
      </c>
      <c r="C67" s="15" t="s">
        <v>42</v>
      </c>
      <c r="D67" s="15" t="s">
        <v>198</v>
      </c>
      <c r="E67" s="15" t="s">
        <v>23</v>
      </c>
      <c r="F67" s="16">
        <v>5.5</v>
      </c>
      <c r="G67" s="17">
        <f t="shared" si="0"/>
        <v>0.51</v>
      </c>
      <c r="H67" s="18">
        <v>25</v>
      </c>
      <c r="I67" s="18">
        <f t="shared" si="1"/>
        <v>30.25</v>
      </c>
    </row>
    <row r="68" spans="2:9">
      <c r="B68" s="15" t="s">
        <v>199</v>
      </c>
      <c r="C68" s="15" t="s">
        <v>161</v>
      </c>
      <c r="D68" s="15" t="s">
        <v>200</v>
      </c>
      <c r="E68" s="15" t="s">
        <v>23</v>
      </c>
      <c r="F68" s="16">
        <v>8.1</v>
      </c>
      <c r="G68" s="17">
        <f t="shared" si="0"/>
        <v>0.75</v>
      </c>
      <c r="H68" s="18">
        <v>25</v>
      </c>
      <c r="I68" s="18">
        <f t="shared" si="1"/>
        <v>44.55</v>
      </c>
    </row>
    <row r="69" spans="2:9">
      <c r="B69" s="15" t="s">
        <v>201</v>
      </c>
      <c r="C69" s="15" t="s">
        <v>202</v>
      </c>
      <c r="D69" s="15" t="s">
        <v>203</v>
      </c>
      <c r="E69" s="15" t="s">
        <v>23</v>
      </c>
      <c r="F69" s="16">
        <v>7</v>
      </c>
      <c r="G69" s="17">
        <f t="shared" si="0"/>
        <v>0.65</v>
      </c>
      <c r="H69" s="18">
        <v>25</v>
      </c>
      <c r="I69" s="18">
        <f t="shared" si="1"/>
        <v>38.5</v>
      </c>
    </row>
    <row r="70" spans="2:9">
      <c r="B70" s="15" t="s">
        <v>204</v>
      </c>
      <c r="C70" s="15" t="s">
        <v>80</v>
      </c>
      <c r="D70" s="15" t="s">
        <v>205</v>
      </c>
      <c r="E70" s="15" t="s">
        <v>23</v>
      </c>
      <c r="F70" s="16">
        <v>3</v>
      </c>
      <c r="G70" s="17">
        <f t="shared" si="0"/>
        <v>0.28</v>
      </c>
      <c r="H70" s="18">
        <v>25</v>
      </c>
      <c r="I70" s="18">
        <f t="shared" si="1"/>
        <v>16.5</v>
      </c>
    </row>
    <row r="71" spans="2:9">
      <c r="B71" s="15" t="s">
        <v>206</v>
      </c>
      <c r="C71" s="15" t="s">
        <v>30</v>
      </c>
      <c r="D71" s="15" t="s">
        <v>207</v>
      </c>
      <c r="E71" s="15" t="s">
        <v>23</v>
      </c>
      <c r="F71" s="16">
        <v>1.22</v>
      </c>
      <c r="G71" s="17">
        <f t="shared" si="0"/>
        <v>0.11</v>
      </c>
      <c r="H71" s="18">
        <v>25</v>
      </c>
      <c r="I71" s="18">
        <f t="shared" si="1"/>
        <v>6.71</v>
      </c>
    </row>
    <row r="72" spans="2:9">
      <c r="B72" s="15" t="s">
        <v>208</v>
      </c>
      <c r="C72" s="15" t="s">
        <v>209</v>
      </c>
      <c r="D72" s="15" t="s">
        <v>210</v>
      </c>
      <c r="E72" s="15" t="s">
        <v>23</v>
      </c>
      <c r="F72" s="16">
        <v>1</v>
      </c>
      <c r="G72" s="17">
        <f t="shared" si="0"/>
        <v>0.09</v>
      </c>
      <c r="H72" s="18">
        <v>25</v>
      </c>
      <c r="I72" s="18">
        <f t="shared" si="1"/>
        <v>5.5</v>
      </c>
    </row>
    <row r="73" spans="2:9">
      <c r="B73" s="15" t="s">
        <v>211</v>
      </c>
      <c r="C73" s="15" t="s">
        <v>212</v>
      </c>
      <c r="D73" s="15" t="s">
        <v>213</v>
      </c>
      <c r="E73" s="15" t="s">
        <v>23</v>
      </c>
      <c r="F73" s="16">
        <v>7.2</v>
      </c>
      <c r="G73" s="17">
        <f t="shared" ref="G73:G136" si="2">ROUND(I73/59.2,2)</f>
        <v>0.67</v>
      </c>
      <c r="H73" s="18">
        <v>25</v>
      </c>
      <c r="I73" s="18">
        <f t="shared" ref="I73:I136" si="3">F73*5.5</f>
        <v>39.6</v>
      </c>
    </row>
    <row r="74" spans="2:9">
      <c r="B74" s="15" t="s">
        <v>214</v>
      </c>
      <c r="C74" s="15" t="s">
        <v>98</v>
      </c>
      <c r="D74" s="15" t="s">
        <v>215</v>
      </c>
      <c r="E74" s="15" t="s">
        <v>23</v>
      </c>
      <c r="F74" s="16">
        <v>14.1</v>
      </c>
      <c r="G74" s="17">
        <f t="shared" si="2"/>
        <v>1.31</v>
      </c>
      <c r="H74" s="18">
        <v>25</v>
      </c>
      <c r="I74" s="18">
        <f t="shared" si="3"/>
        <v>77.55</v>
      </c>
    </row>
    <row r="75" spans="2:9">
      <c r="B75" s="15" t="s">
        <v>216</v>
      </c>
      <c r="C75" s="15" t="s">
        <v>50</v>
      </c>
      <c r="D75" s="15" t="s">
        <v>217</v>
      </c>
      <c r="E75" s="15" t="s">
        <v>23</v>
      </c>
      <c r="F75" s="16">
        <v>5</v>
      </c>
      <c r="G75" s="17">
        <f t="shared" si="2"/>
        <v>0.46</v>
      </c>
      <c r="H75" s="18">
        <v>25</v>
      </c>
      <c r="I75" s="18">
        <f t="shared" si="3"/>
        <v>27.5</v>
      </c>
    </row>
    <row r="76" spans="2:9">
      <c r="B76" s="15" t="s">
        <v>218</v>
      </c>
      <c r="C76" s="15" t="s">
        <v>50</v>
      </c>
      <c r="D76" s="15" t="s">
        <v>219</v>
      </c>
      <c r="E76" s="15" t="s">
        <v>23</v>
      </c>
      <c r="F76" s="16">
        <v>11.1</v>
      </c>
      <c r="G76" s="17">
        <f t="shared" si="2"/>
        <v>1.03</v>
      </c>
      <c r="H76" s="18">
        <v>25</v>
      </c>
      <c r="I76" s="18">
        <f t="shared" si="3"/>
        <v>61.05</v>
      </c>
    </row>
    <row r="77" spans="2:9">
      <c r="B77" s="15" t="s">
        <v>220</v>
      </c>
      <c r="C77" s="15" t="s">
        <v>221</v>
      </c>
      <c r="D77" s="15" t="s">
        <v>222</v>
      </c>
      <c r="E77" s="15" t="s">
        <v>23</v>
      </c>
      <c r="F77" s="16">
        <v>0.3</v>
      </c>
      <c r="G77" s="17">
        <f t="shared" si="2"/>
        <v>0.03</v>
      </c>
      <c r="H77" s="18">
        <v>25</v>
      </c>
      <c r="I77" s="18">
        <f t="shared" si="3"/>
        <v>1.65</v>
      </c>
    </row>
    <row r="78" spans="2:9">
      <c r="B78" s="15" t="s">
        <v>223</v>
      </c>
      <c r="C78" s="15" t="s">
        <v>224</v>
      </c>
      <c r="D78" s="15" t="s">
        <v>225</v>
      </c>
      <c r="E78" s="15" t="s">
        <v>23</v>
      </c>
      <c r="F78" s="16">
        <v>8.4</v>
      </c>
      <c r="G78" s="17">
        <f t="shared" si="2"/>
        <v>0.78</v>
      </c>
      <c r="H78" s="18">
        <v>25</v>
      </c>
      <c r="I78" s="18">
        <f t="shared" si="3"/>
        <v>46.2</v>
      </c>
    </row>
    <row r="79" spans="2:9">
      <c r="B79" s="15" t="s">
        <v>226</v>
      </c>
      <c r="C79" s="15" t="s">
        <v>177</v>
      </c>
      <c r="D79" s="15" t="s">
        <v>227</v>
      </c>
      <c r="E79" s="15" t="s">
        <v>23</v>
      </c>
      <c r="F79" s="16">
        <v>6.7</v>
      </c>
      <c r="G79" s="17">
        <f t="shared" si="2"/>
        <v>0.62</v>
      </c>
      <c r="H79" s="18">
        <v>25</v>
      </c>
      <c r="I79" s="18">
        <f t="shared" si="3"/>
        <v>36.85</v>
      </c>
    </row>
    <row r="80" spans="2:9">
      <c r="B80" s="15" t="s">
        <v>228</v>
      </c>
      <c r="C80" s="15" t="s">
        <v>229</v>
      </c>
      <c r="D80" s="15" t="s">
        <v>230</v>
      </c>
      <c r="E80" s="15" t="s">
        <v>23</v>
      </c>
      <c r="F80" s="16">
        <v>8.7</v>
      </c>
      <c r="G80" s="17">
        <f t="shared" si="2"/>
        <v>0.81</v>
      </c>
      <c r="H80" s="18">
        <v>25</v>
      </c>
      <c r="I80" s="18">
        <f t="shared" si="3"/>
        <v>47.85</v>
      </c>
    </row>
    <row r="81" spans="2:9">
      <c r="B81" s="15" t="s">
        <v>231</v>
      </c>
      <c r="C81" s="15" t="s">
        <v>54</v>
      </c>
      <c r="D81" s="15" t="s">
        <v>232</v>
      </c>
      <c r="E81" s="15" t="s">
        <v>23</v>
      </c>
      <c r="F81" s="16">
        <v>11.2</v>
      </c>
      <c r="G81" s="17">
        <f t="shared" si="2"/>
        <v>1.04</v>
      </c>
      <c r="H81" s="18">
        <v>25</v>
      </c>
      <c r="I81" s="18">
        <f t="shared" si="3"/>
        <v>61.6</v>
      </c>
    </row>
    <row r="82" spans="2:9">
      <c r="B82" s="15" t="s">
        <v>233</v>
      </c>
      <c r="C82" s="15" t="s">
        <v>42</v>
      </c>
      <c r="D82" s="15" t="s">
        <v>234</v>
      </c>
      <c r="E82" s="15" t="s">
        <v>23</v>
      </c>
      <c r="F82" s="16">
        <v>5.7</v>
      </c>
      <c r="G82" s="17">
        <f t="shared" si="2"/>
        <v>0.53</v>
      </c>
      <c r="H82" s="18">
        <v>25</v>
      </c>
      <c r="I82" s="18">
        <f t="shared" si="3"/>
        <v>31.35</v>
      </c>
    </row>
    <row r="83" spans="2:9">
      <c r="B83" s="15" t="s">
        <v>235</v>
      </c>
      <c r="C83" s="15" t="s">
        <v>113</v>
      </c>
      <c r="D83" s="15" t="s">
        <v>236</v>
      </c>
      <c r="E83" s="15" t="s">
        <v>23</v>
      </c>
      <c r="F83" s="16">
        <v>5.4</v>
      </c>
      <c r="G83" s="17">
        <f t="shared" si="2"/>
        <v>0.5</v>
      </c>
      <c r="H83" s="18">
        <v>25</v>
      </c>
      <c r="I83" s="18">
        <f t="shared" si="3"/>
        <v>29.7</v>
      </c>
    </row>
    <row r="84" spans="2:9">
      <c r="B84" s="15" t="s">
        <v>237</v>
      </c>
      <c r="C84" s="15" t="s">
        <v>58</v>
      </c>
      <c r="D84" s="15" t="s">
        <v>238</v>
      </c>
      <c r="E84" s="15" t="s">
        <v>23</v>
      </c>
      <c r="F84" s="16">
        <v>9.7</v>
      </c>
      <c r="G84" s="17">
        <f t="shared" si="2"/>
        <v>0.9</v>
      </c>
      <c r="H84" s="18">
        <v>25</v>
      </c>
      <c r="I84" s="18">
        <f t="shared" si="3"/>
        <v>53.35</v>
      </c>
    </row>
    <row r="85" spans="2:9">
      <c r="B85" s="15" t="s">
        <v>239</v>
      </c>
      <c r="C85" s="15" t="s">
        <v>122</v>
      </c>
      <c r="D85" s="15" t="s">
        <v>240</v>
      </c>
      <c r="E85" s="15" t="s">
        <v>23</v>
      </c>
      <c r="F85" s="16">
        <v>7</v>
      </c>
      <c r="G85" s="17">
        <f t="shared" si="2"/>
        <v>0.65</v>
      </c>
      <c r="H85" s="18">
        <v>25</v>
      </c>
      <c r="I85" s="18">
        <f t="shared" si="3"/>
        <v>38.5</v>
      </c>
    </row>
    <row r="86" spans="2:9">
      <c r="B86" s="15" t="s">
        <v>241</v>
      </c>
      <c r="C86" s="15" t="s">
        <v>242</v>
      </c>
      <c r="D86" s="15" t="s">
        <v>243</v>
      </c>
      <c r="E86" s="15" t="s">
        <v>23</v>
      </c>
      <c r="F86" s="16">
        <v>0.7</v>
      </c>
      <c r="G86" s="17">
        <f t="shared" si="2"/>
        <v>0.07</v>
      </c>
      <c r="H86" s="18">
        <v>25</v>
      </c>
      <c r="I86" s="18">
        <f t="shared" si="3"/>
        <v>3.85</v>
      </c>
    </row>
    <row r="87" spans="2:9">
      <c r="B87" s="15" t="s">
        <v>244</v>
      </c>
      <c r="C87" s="15" t="s">
        <v>245</v>
      </c>
      <c r="D87" s="15" t="s">
        <v>246</v>
      </c>
      <c r="E87" s="15" t="s">
        <v>23</v>
      </c>
      <c r="F87" s="16">
        <v>12</v>
      </c>
      <c r="G87" s="17">
        <f t="shared" si="2"/>
        <v>1.11</v>
      </c>
      <c r="H87" s="18">
        <v>25</v>
      </c>
      <c r="I87" s="18">
        <f t="shared" si="3"/>
        <v>66</v>
      </c>
    </row>
    <row r="88" spans="2:9">
      <c r="B88" s="15" t="s">
        <v>247</v>
      </c>
      <c r="C88" s="15" t="s">
        <v>58</v>
      </c>
      <c r="D88" s="15" t="s">
        <v>248</v>
      </c>
      <c r="E88" s="15" t="s">
        <v>23</v>
      </c>
      <c r="F88" s="16">
        <v>6.3</v>
      </c>
      <c r="G88" s="17">
        <f t="shared" si="2"/>
        <v>0.59</v>
      </c>
      <c r="H88" s="18">
        <v>25</v>
      </c>
      <c r="I88" s="18">
        <f t="shared" si="3"/>
        <v>34.65</v>
      </c>
    </row>
    <row r="89" spans="2:9">
      <c r="B89" s="15" t="s">
        <v>249</v>
      </c>
      <c r="C89" s="15" t="s">
        <v>139</v>
      </c>
      <c r="D89" s="15" t="s">
        <v>250</v>
      </c>
      <c r="E89" s="15" t="s">
        <v>23</v>
      </c>
      <c r="F89" s="16">
        <v>6.4</v>
      </c>
      <c r="G89" s="17">
        <f t="shared" si="2"/>
        <v>0.59</v>
      </c>
      <c r="H89" s="18">
        <v>25</v>
      </c>
      <c r="I89" s="18">
        <f t="shared" si="3"/>
        <v>35.2</v>
      </c>
    </row>
    <row r="90" spans="2:9">
      <c r="B90" s="15" t="s">
        <v>251</v>
      </c>
      <c r="C90" s="15" t="s">
        <v>177</v>
      </c>
      <c r="D90" s="15" t="s">
        <v>252</v>
      </c>
      <c r="E90" s="15" t="s">
        <v>23</v>
      </c>
      <c r="F90" s="16">
        <v>1.4</v>
      </c>
      <c r="G90" s="17">
        <f t="shared" si="2"/>
        <v>0.13</v>
      </c>
      <c r="H90" s="18">
        <v>25</v>
      </c>
      <c r="I90" s="18">
        <f t="shared" si="3"/>
        <v>7.7</v>
      </c>
    </row>
    <row r="91" spans="2:9">
      <c r="B91" s="15" t="s">
        <v>253</v>
      </c>
      <c r="C91" s="15" t="s">
        <v>254</v>
      </c>
      <c r="D91" s="15" t="s">
        <v>255</v>
      </c>
      <c r="E91" s="15" t="s">
        <v>23</v>
      </c>
      <c r="F91" s="16">
        <v>1.8</v>
      </c>
      <c r="G91" s="17">
        <f t="shared" si="2"/>
        <v>0.17</v>
      </c>
      <c r="H91" s="18">
        <v>25</v>
      </c>
      <c r="I91" s="18">
        <f t="shared" si="3"/>
        <v>9.9</v>
      </c>
    </row>
    <row r="92" spans="2:9">
      <c r="B92" s="15" t="s">
        <v>256</v>
      </c>
      <c r="C92" s="15" t="s">
        <v>257</v>
      </c>
      <c r="D92" s="15" t="s">
        <v>258</v>
      </c>
      <c r="E92" s="15" t="s">
        <v>23</v>
      </c>
      <c r="F92" s="16">
        <v>0.5</v>
      </c>
      <c r="G92" s="17">
        <f t="shared" si="2"/>
        <v>0.05</v>
      </c>
      <c r="H92" s="18">
        <v>25</v>
      </c>
      <c r="I92" s="18">
        <f t="shared" si="3"/>
        <v>2.75</v>
      </c>
    </row>
    <row r="93" spans="2:9">
      <c r="B93" s="15" t="s">
        <v>259</v>
      </c>
      <c r="C93" s="15" t="s">
        <v>98</v>
      </c>
      <c r="D93" s="15" t="s">
        <v>260</v>
      </c>
      <c r="E93" s="15" t="s">
        <v>23</v>
      </c>
      <c r="F93" s="16">
        <v>3.2</v>
      </c>
      <c r="G93" s="17">
        <f t="shared" si="2"/>
        <v>0.3</v>
      </c>
      <c r="H93" s="18">
        <v>25</v>
      </c>
      <c r="I93" s="18">
        <f t="shared" si="3"/>
        <v>17.6</v>
      </c>
    </row>
    <row r="94" spans="2:9">
      <c r="B94" s="15" t="s">
        <v>261</v>
      </c>
      <c r="C94" s="15" t="s">
        <v>54</v>
      </c>
      <c r="D94" s="15" t="s">
        <v>262</v>
      </c>
      <c r="E94" s="15" t="s">
        <v>23</v>
      </c>
      <c r="F94" s="16">
        <v>1</v>
      </c>
      <c r="G94" s="17">
        <f t="shared" si="2"/>
        <v>0.09</v>
      </c>
      <c r="H94" s="18">
        <v>25</v>
      </c>
      <c r="I94" s="18">
        <f t="shared" si="3"/>
        <v>5.5</v>
      </c>
    </row>
    <row r="95" spans="2:9">
      <c r="B95" s="15" t="s">
        <v>263</v>
      </c>
      <c r="C95" s="15" t="s">
        <v>264</v>
      </c>
      <c r="D95" s="15" t="s">
        <v>265</v>
      </c>
      <c r="E95" s="15" t="s">
        <v>23</v>
      </c>
      <c r="F95" s="16">
        <v>6.6</v>
      </c>
      <c r="G95" s="17">
        <f t="shared" si="2"/>
        <v>0.61</v>
      </c>
      <c r="H95" s="18">
        <v>25</v>
      </c>
      <c r="I95" s="18">
        <f t="shared" si="3"/>
        <v>36.3</v>
      </c>
    </row>
    <row r="96" spans="2:9">
      <c r="B96" s="15" t="s">
        <v>266</v>
      </c>
      <c r="C96" s="15" t="s">
        <v>267</v>
      </c>
      <c r="D96" s="15" t="s">
        <v>268</v>
      </c>
      <c r="E96" s="15" t="s">
        <v>23</v>
      </c>
      <c r="F96" s="16">
        <v>6.3</v>
      </c>
      <c r="G96" s="17">
        <f t="shared" si="2"/>
        <v>0.59</v>
      </c>
      <c r="H96" s="18">
        <v>25</v>
      </c>
      <c r="I96" s="18">
        <f t="shared" si="3"/>
        <v>34.65</v>
      </c>
    </row>
    <row r="97" spans="2:9">
      <c r="B97" s="15" t="s">
        <v>269</v>
      </c>
      <c r="C97" s="15" t="s">
        <v>113</v>
      </c>
      <c r="D97" s="15" t="s">
        <v>270</v>
      </c>
      <c r="E97" s="15" t="s">
        <v>23</v>
      </c>
      <c r="F97" s="16">
        <v>7</v>
      </c>
      <c r="G97" s="17">
        <f t="shared" si="2"/>
        <v>0.65</v>
      </c>
      <c r="H97" s="18">
        <v>25</v>
      </c>
      <c r="I97" s="18">
        <f t="shared" si="3"/>
        <v>38.5</v>
      </c>
    </row>
    <row r="98" spans="2:9">
      <c r="B98" s="15" t="s">
        <v>271</v>
      </c>
      <c r="C98" s="15" t="s">
        <v>139</v>
      </c>
      <c r="D98" s="15" t="s">
        <v>272</v>
      </c>
      <c r="E98" s="15" t="s">
        <v>23</v>
      </c>
      <c r="F98" s="16">
        <v>5</v>
      </c>
      <c r="G98" s="17">
        <f t="shared" si="2"/>
        <v>0.46</v>
      </c>
      <c r="H98" s="18">
        <v>25</v>
      </c>
      <c r="I98" s="18">
        <f t="shared" si="3"/>
        <v>27.5</v>
      </c>
    </row>
    <row r="99" spans="2:9">
      <c r="B99" s="15" t="s">
        <v>273</v>
      </c>
      <c r="C99" s="15" t="s">
        <v>274</v>
      </c>
      <c r="D99" s="15" t="s">
        <v>275</v>
      </c>
      <c r="E99" s="15" t="s">
        <v>23</v>
      </c>
      <c r="F99" s="16">
        <v>7</v>
      </c>
      <c r="G99" s="17">
        <f t="shared" si="2"/>
        <v>0.65</v>
      </c>
      <c r="H99" s="18">
        <v>25</v>
      </c>
      <c r="I99" s="18">
        <f t="shared" si="3"/>
        <v>38.5</v>
      </c>
    </row>
    <row r="100" spans="2:9">
      <c r="B100" s="15" t="s">
        <v>276</v>
      </c>
      <c r="C100" s="15" t="s">
        <v>277</v>
      </c>
      <c r="D100" s="15" t="s">
        <v>278</v>
      </c>
      <c r="E100" s="15" t="s">
        <v>23</v>
      </c>
      <c r="F100" s="16">
        <v>4.6</v>
      </c>
      <c r="G100" s="17">
        <f t="shared" si="2"/>
        <v>0.43</v>
      </c>
      <c r="H100" s="18">
        <v>25</v>
      </c>
      <c r="I100" s="18">
        <f t="shared" si="3"/>
        <v>25.3</v>
      </c>
    </row>
    <row r="101" spans="2:9">
      <c r="B101" s="15" t="s">
        <v>279</v>
      </c>
      <c r="C101" s="15" t="s">
        <v>186</v>
      </c>
      <c r="D101" s="15" t="s">
        <v>280</v>
      </c>
      <c r="E101" s="15" t="s">
        <v>23</v>
      </c>
      <c r="F101" s="16">
        <v>9.6</v>
      </c>
      <c r="G101" s="17">
        <f t="shared" si="2"/>
        <v>0.89</v>
      </c>
      <c r="H101" s="18">
        <v>25</v>
      </c>
      <c r="I101" s="18">
        <f t="shared" si="3"/>
        <v>52.8</v>
      </c>
    </row>
    <row r="102" spans="2:9">
      <c r="B102" s="15" t="s">
        <v>281</v>
      </c>
      <c r="C102" s="15" t="s">
        <v>282</v>
      </c>
      <c r="D102" s="15" t="s">
        <v>283</v>
      </c>
      <c r="E102" s="15" t="s">
        <v>23</v>
      </c>
      <c r="F102" s="16">
        <v>6.6</v>
      </c>
      <c r="G102" s="17">
        <f t="shared" si="2"/>
        <v>0.61</v>
      </c>
      <c r="H102" s="18">
        <v>25</v>
      </c>
      <c r="I102" s="18">
        <f t="shared" si="3"/>
        <v>36.3</v>
      </c>
    </row>
    <row r="103" spans="2:9">
      <c r="B103" s="15" t="s">
        <v>284</v>
      </c>
      <c r="C103" s="15" t="s">
        <v>98</v>
      </c>
      <c r="D103" s="15" t="s">
        <v>285</v>
      </c>
      <c r="E103" s="15" t="s">
        <v>23</v>
      </c>
      <c r="F103" s="16">
        <v>11.2</v>
      </c>
      <c r="G103" s="17">
        <f t="shared" si="2"/>
        <v>1.04</v>
      </c>
      <c r="H103" s="18">
        <v>25</v>
      </c>
      <c r="I103" s="18">
        <f t="shared" si="3"/>
        <v>61.6</v>
      </c>
    </row>
    <row r="104" spans="2:9">
      <c r="B104" s="15" t="s">
        <v>286</v>
      </c>
      <c r="C104" s="15" t="s">
        <v>287</v>
      </c>
      <c r="D104" s="15" t="s">
        <v>288</v>
      </c>
      <c r="E104" s="15" t="s">
        <v>23</v>
      </c>
      <c r="F104" s="16">
        <v>5.3</v>
      </c>
      <c r="G104" s="17">
        <f t="shared" si="2"/>
        <v>0.49</v>
      </c>
      <c r="H104" s="18">
        <v>25</v>
      </c>
      <c r="I104" s="18">
        <f t="shared" si="3"/>
        <v>29.15</v>
      </c>
    </row>
    <row r="105" spans="2:9">
      <c r="B105" s="15" t="s">
        <v>289</v>
      </c>
      <c r="C105" s="15" t="s">
        <v>127</v>
      </c>
      <c r="D105" s="15" t="s">
        <v>290</v>
      </c>
      <c r="E105" s="15" t="s">
        <v>23</v>
      </c>
      <c r="F105" s="16">
        <v>6.1</v>
      </c>
      <c r="G105" s="17">
        <f t="shared" si="2"/>
        <v>0.57</v>
      </c>
      <c r="H105" s="18">
        <v>25</v>
      </c>
      <c r="I105" s="18">
        <f t="shared" si="3"/>
        <v>33.55</v>
      </c>
    </row>
    <row r="106" spans="2:9">
      <c r="B106" s="15" t="s">
        <v>291</v>
      </c>
      <c r="C106" s="15" t="s">
        <v>292</v>
      </c>
      <c r="D106" s="15" t="s">
        <v>293</v>
      </c>
      <c r="E106" s="15" t="s">
        <v>23</v>
      </c>
      <c r="F106" s="16">
        <v>6.7</v>
      </c>
      <c r="G106" s="17">
        <f t="shared" si="2"/>
        <v>0.62</v>
      </c>
      <c r="H106" s="18">
        <v>25</v>
      </c>
      <c r="I106" s="18">
        <f t="shared" si="3"/>
        <v>36.85</v>
      </c>
    </row>
    <row r="107" spans="2:9">
      <c r="B107" s="15" t="s">
        <v>294</v>
      </c>
      <c r="C107" s="15" t="s">
        <v>168</v>
      </c>
      <c r="D107" s="15" t="s">
        <v>295</v>
      </c>
      <c r="E107" s="15" t="s">
        <v>23</v>
      </c>
      <c r="F107" s="16">
        <v>7.1</v>
      </c>
      <c r="G107" s="17">
        <f t="shared" si="2"/>
        <v>0.66</v>
      </c>
      <c r="H107" s="18">
        <v>25</v>
      </c>
      <c r="I107" s="18">
        <f t="shared" si="3"/>
        <v>39.05</v>
      </c>
    </row>
    <row r="108" spans="2:9">
      <c r="B108" s="15" t="s">
        <v>296</v>
      </c>
      <c r="C108" s="15" t="s">
        <v>58</v>
      </c>
      <c r="D108" s="15" t="s">
        <v>297</v>
      </c>
      <c r="E108" s="15" t="s">
        <v>23</v>
      </c>
      <c r="F108" s="16">
        <v>7.8</v>
      </c>
      <c r="G108" s="17">
        <f t="shared" si="2"/>
        <v>0.72</v>
      </c>
      <c r="H108" s="18">
        <v>25</v>
      </c>
      <c r="I108" s="18">
        <f t="shared" si="3"/>
        <v>42.9</v>
      </c>
    </row>
    <row r="109" spans="2:9">
      <c r="B109" s="15" t="s">
        <v>298</v>
      </c>
      <c r="C109" s="15" t="s">
        <v>30</v>
      </c>
      <c r="D109" s="15" t="s">
        <v>299</v>
      </c>
      <c r="E109" s="15" t="s">
        <v>23</v>
      </c>
      <c r="F109" s="16">
        <v>7.5</v>
      </c>
      <c r="G109" s="17">
        <f t="shared" si="2"/>
        <v>0.7</v>
      </c>
      <c r="H109" s="18">
        <v>25</v>
      </c>
      <c r="I109" s="18">
        <f t="shared" si="3"/>
        <v>41.25</v>
      </c>
    </row>
    <row r="110" spans="2:9">
      <c r="B110" s="15" t="s">
        <v>300</v>
      </c>
      <c r="C110" s="15" t="s">
        <v>34</v>
      </c>
      <c r="D110" s="15" t="s">
        <v>301</v>
      </c>
      <c r="E110" s="15" t="s">
        <v>23</v>
      </c>
      <c r="F110" s="16">
        <v>5</v>
      </c>
      <c r="G110" s="17">
        <f t="shared" si="2"/>
        <v>0.46</v>
      </c>
      <c r="H110" s="18">
        <v>25</v>
      </c>
      <c r="I110" s="18">
        <f t="shared" si="3"/>
        <v>27.5</v>
      </c>
    </row>
    <row r="111" spans="2:9">
      <c r="B111" s="15" t="s">
        <v>302</v>
      </c>
      <c r="C111" s="15" t="s">
        <v>161</v>
      </c>
      <c r="D111" s="15" t="s">
        <v>303</v>
      </c>
      <c r="E111" s="15" t="s">
        <v>23</v>
      </c>
      <c r="F111" s="16">
        <v>9.7</v>
      </c>
      <c r="G111" s="17">
        <f t="shared" si="2"/>
        <v>0.9</v>
      </c>
      <c r="H111" s="18">
        <v>25</v>
      </c>
      <c r="I111" s="18">
        <f t="shared" si="3"/>
        <v>53.35</v>
      </c>
    </row>
    <row r="112" spans="2:9">
      <c r="B112" s="15" t="s">
        <v>304</v>
      </c>
      <c r="C112" s="15" t="s">
        <v>58</v>
      </c>
      <c r="D112" s="15" t="s">
        <v>305</v>
      </c>
      <c r="E112" s="15" t="s">
        <v>23</v>
      </c>
      <c r="F112" s="16">
        <v>10</v>
      </c>
      <c r="G112" s="17">
        <f t="shared" si="2"/>
        <v>0.93</v>
      </c>
      <c r="H112" s="18">
        <v>25</v>
      </c>
      <c r="I112" s="18">
        <f t="shared" si="3"/>
        <v>55</v>
      </c>
    </row>
    <row r="113" spans="2:9">
      <c r="B113" s="15" t="s">
        <v>306</v>
      </c>
      <c r="C113" s="15" t="s">
        <v>307</v>
      </c>
      <c r="D113" s="15" t="s">
        <v>308</v>
      </c>
      <c r="E113" s="15" t="s">
        <v>23</v>
      </c>
      <c r="F113" s="16">
        <v>10.7</v>
      </c>
      <c r="G113" s="17">
        <f t="shared" si="2"/>
        <v>0.99</v>
      </c>
      <c r="H113" s="18">
        <v>25</v>
      </c>
      <c r="I113" s="18">
        <f t="shared" si="3"/>
        <v>58.85</v>
      </c>
    </row>
    <row r="114" spans="2:9">
      <c r="B114" s="15" t="s">
        <v>309</v>
      </c>
      <c r="C114" s="15" t="s">
        <v>310</v>
      </c>
      <c r="D114" s="15" t="s">
        <v>311</v>
      </c>
      <c r="E114" s="15" t="s">
        <v>23</v>
      </c>
      <c r="F114" s="16">
        <v>10.74</v>
      </c>
      <c r="G114" s="17">
        <f t="shared" si="2"/>
        <v>1</v>
      </c>
      <c r="H114" s="18">
        <v>25</v>
      </c>
      <c r="I114" s="18">
        <f t="shared" si="3"/>
        <v>59.07</v>
      </c>
    </row>
    <row r="115" spans="2:9">
      <c r="B115" s="15" t="s">
        <v>312</v>
      </c>
      <c r="C115" s="15" t="s">
        <v>313</v>
      </c>
      <c r="D115" s="15" t="s">
        <v>314</v>
      </c>
      <c r="E115" s="15" t="s">
        <v>23</v>
      </c>
      <c r="F115" s="16">
        <v>10.5</v>
      </c>
      <c r="G115" s="17">
        <f t="shared" si="2"/>
        <v>0.98</v>
      </c>
      <c r="H115" s="18">
        <v>25</v>
      </c>
      <c r="I115" s="18">
        <f t="shared" si="3"/>
        <v>57.75</v>
      </c>
    </row>
    <row r="116" spans="2:9">
      <c r="B116" s="15" t="s">
        <v>315</v>
      </c>
      <c r="C116" s="15" t="s">
        <v>277</v>
      </c>
      <c r="D116" s="15" t="s">
        <v>316</v>
      </c>
      <c r="E116" s="15" t="s">
        <v>23</v>
      </c>
      <c r="F116" s="16">
        <v>7.4</v>
      </c>
      <c r="G116" s="17">
        <f t="shared" si="2"/>
        <v>0.69</v>
      </c>
      <c r="H116" s="18">
        <v>25</v>
      </c>
      <c r="I116" s="18">
        <f t="shared" si="3"/>
        <v>40.7</v>
      </c>
    </row>
    <row r="117" spans="2:9">
      <c r="B117" s="15" t="s">
        <v>317</v>
      </c>
      <c r="C117" s="15" t="s">
        <v>245</v>
      </c>
      <c r="D117" s="15" t="s">
        <v>318</v>
      </c>
      <c r="E117" s="15" t="s">
        <v>23</v>
      </c>
      <c r="F117" s="16">
        <v>7.9</v>
      </c>
      <c r="G117" s="17">
        <f t="shared" si="2"/>
        <v>0.73</v>
      </c>
      <c r="H117" s="18">
        <v>25</v>
      </c>
      <c r="I117" s="18">
        <f t="shared" si="3"/>
        <v>43.45</v>
      </c>
    </row>
    <row r="118" spans="2:9">
      <c r="B118" s="15" t="s">
        <v>319</v>
      </c>
      <c r="C118" s="15" t="s">
        <v>320</v>
      </c>
      <c r="D118" s="15" t="s">
        <v>321</v>
      </c>
      <c r="E118" s="15" t="s">
        <v>23</v>
      </c>
      <c r="F118" s="16">
        <v>9.3</v>
      </c>
      <c r="G118" s="17">
        <f t="shared" si="2"/>
        <v>0.86</v>
      </c>
      <c r="H118" s="18">
        <v>25</v>
      </c>
      <c r="I118" s="18">
        <f t="shared" si="3"/>
        <v>51.15</v>
      </c>
    </row>
    <row r="119" spans="2:9">
      <c r="B119" s="15" t="s">
        <v>322</v>
      </c>
      <c r="C119" s="15" t="s">
        <v>245</v>
      </c>
      <c r="D119" s="15" t="s">
        <v>323</v>
      </c>
      <c r="E119" s="15" t="s">
        <v>23</v>
      </c>
      <c r="F119" s="16">
        <v>7</v>
      </c>
      <c r="G119" s="17">
        <f t="shared" si="2"/>
        <v>0.65</v>
      </c>
      <c r="H119" s="18">
        <v>25</v>
      </c>
      <c r="I119" s="18">
        <f t="shared" si="3"/>
        <v>38.5</v>
      </c>
    </row>
    <row r="120" spans="2:9">
      <c r="B120" s="15" t="s">
        <v>324</v>
      </c>
      <c r="C120" s="15" t="s">
        <v>62</v>
      </c>
      <c r="D120" s="15" t="s">
        <v>325</v>
      </c>
      <c r="E120" s="15" t="s">
        <v>23</v>
      </c>
      <c r="F120" s="16">
        <v>5.2</v>
      </c>
      <c r="G120" s="17">
        <f t="shared" si="2"/>
        <v>0.48</v>
      </c>
      <c r="H120" s="18">
        <v>25</v>
      </c>
      <c r="I120" s="18">
        <f t="shared" si="3"/>
        <v>28.6</v>
      </c>
    </row>
    <row r="121" spans="2:9">
      <c r="B121" s="15" t="s">
        <v>326</v>
      </c>
      <c r="C121" s="15" t="s">
        <v>254</v>
      </c>
      <c r="D121" s="15" t="s">
        <v>327</v>
      </c>
      <c r="E121" s="15" t="s">
        <v>23</v>
      </c>
      <c r="F121" s="16">
        <v>0.1</v>
      </c>
      <c r="G121" s="17">
        <f t="shared" si="2"/>
        <v>0.01</v>
      </c>
      <c r="H121" s="18">
        <v>25</v>
      </c>
      <c r="I121" s="18">
        <f t="shared" si="3"/>
        <v>0.55</v>
      </c>
    </row>
    <row r="122" spans="2:9">
      <c r="B122" s="15" t="s">
        <v>328</v>
      </c>
      <c r="C122" s="15" t="s">
        <v>50</v>
      </c>
      <c r="D122" s="15" t="s">
        <v>329</v>
      </c>
      <c r="E122" s="15" t="s">
        <v>23</v>
      </c>
      <c r="F122" s="16">
        <v>11.7</v>
      </c>
      <c r="G122" s="17">
        <f t="shared" si="2"/>
        <v>1.09</v>
      </c>
      <c r="H122" s="18">
        <v>25</v>
      </c>
      <c r="I122" s="18">
        <f t="shared" si="3"/>
        <v>64.35</v>
      </c>
    </row>
    <row r="123" spans="2:9">
      <c r="B123" s="15" t="s">
        <v>330</v>
      </c>
      <c r="C123" s="15" t="s">
        <v>94</v>
      </c>
      <c r="D123" s="15" t="s">
        <v>331</v>
      </c>
      <c r="E123" s="15" t="s">
        <v>23</v>
      </c>
      <c r="F123" s="16">
        <v>9.3</v>
      </c>
      <c r="G123" s="17">
        <f t="shared" si="2"/>
        <v>0.86</v>
      </c>
      <c r="H123" s="18">
        <v>25</v>
      </c>
      <c r="I123" s="18">
        <f t="shared" si="3"/>
        <v>51.15</v>
      </c>
    </row>
    <row r="124" spans="2:9">
      <c r="B124" s="15" t="s">
        <v>332</v>
      </c>
      <c r="C124" s="15" t="s">
        <v>109</v>
      </c>
      <c r="D124" s="15" t="s">
        <v>149</v>
      </c>
      <c r="E124" s="15" t="s">
        <v>23</v>
      </c>
      <c r="F124" s="16">
        <v>7.79</v>
      </c>
      <c r="G124" s="17">
        <f t="shared" si="2"/>
        <v>0.72</v>
      </c>
      <c r="H124" s="18">
        <v>25</v>
      </c>
      <c r="I124" s="18">
        <f t="shared" si="3"/>
        <v>42.845</v>
      </c>
    </row>
    <row r="125" spans="2:9">
      <c r="B125" s="15" t="s">
        <v>333</v>
      </c>
      <c r="C125" s="15" t="s">
        <v>30</v>
      </c>
      <c r="D125" s="15" t="s">
        <v>334</v>
      </c>
      <c r="E125" s="15" t="s">
        <v>23</v>
      </c>
      <c r="F125" s="16">
        <v>7</v>
      </c>
      <c r="G125" s="17">
        <f t="shared" si="2"/>
        <v>0.65</v>
      </c>
      <c r="H125" s="18">
        <v>25</v>
      </c>
      <c r="I125" s="18">
        <f t="shared" si="3"/>
        <v>38.5</v>
      </c>
    </row>
    <row r="126" spans="2:9">
      <c r="B126" s="15" t="s">
        <v>335</v>
      </c>
      <c r="C126" s="15" t="s">
        <v>38</v>
      </c>
      <c r="D126" s="15" t="s">
        <v>336</v>
      </c>
      <c r="E126" s="15" t="s">
        <v>23</v>
      </c>
      <c r="F126" s="16">
        <v>13.4</v>
      </c>
      <c r="G126" s="17">
        <f t="shared" si="2"/>
        <v>1.24</v>
      </c>
      <c r="H126" s="18">
        <v>25</v>
      </c>
      <c r="I126" s="18">
        <f t="shared" si="3"/>
        <v>73.7</v>
      </c>
    </row>
    <row r="127" spans="2:9">
      <c r="B127" s="15" t="s">
        <v>337</v>
      </c>
      <c r="C127" s="15" t="s">
        <v>80</v>
      </c>
      <c r="D127" s="15" t="s">
        <v>338</v>
      </c>
      <c r="E127" s="15" t="s">
        <v>23</v>
      </c>
      <c r="F127" s="16">
        <v>7</v>
      </c>
      <c r="G127" s="17">
        <f t="shared" si="2"/>
        <v>0.65</v>
      </c>
      <c r="H127" s="18">
        <v>25</v>
      </c>
      <c r="I127" s="18">
        <f t="shared" si="3"/>
        <v>38.5</v>
      </c>
    </row>
    <row r="128" spans="2:9">
      <c r="B128" s="15" t="s">
        <v>339</v>
      </c>
      <c r="C128" s="15" t="s">
        <v>58</v>
      </c>
      <c r="D128" s="15" t="s">
        <v>340</v>
      </c>
      <c r="E128" s="15" t="s">
        <v>23</v>
      </c>
      <c r="F128" s="16">
        <v>5.4</v>
      </c>
      <c r="G128" s="17">
        <f t="shared" si="2"/>
        <v>0.5</v>
      </c>
      <c r="H128" s="18">
        <v>25</v>
      </c>
      <c r="I128" s="18">
        <f t="shared" si="3"/>
        <v>29.7</v>
      </c>
    </row>
    <row r="129" spans="2:9">
      <c r="B129" s="15" t="s">
        <v>341</v>
      </c>
      <c r="C129" s="15" t="s">
        <v>212</v>
      </c>
      <c r="D129" s="15" t="s">
        <v>342</v>
      </c>
      <c r="E129" s="15" t="s">
        <v>23</v>
      </c>
      <c r="F129" s="16">
        <v>9.3</v>
      </c>
      <c r="G129" s="17">
        <f t="shared" si="2"/>
        <v>0.86</v>
      </c>
      <c r="H129" s="18">
        <v>25</v>
      </c>
      <c r="I129" s="18">
        <f t="shared" si="3"/>
        <v>51.15</v>
      </c>
    </row>
    <row r="130" spans="2:9">
      <c r="B130" s="15" t="s">
        <v>343</v>
      </c>
      <c r="C130" s="15" t="s">
        <v>113</v>
      </c>
      <c r="D130" s="15" t="s">
        <v>344</v>
      </c>
      <c r="E130" s="15" t="s">
        <v>23</v>
      </c>
      <c r="F130" s="16">
        <v>7.8</v>
      </c>
      <c r="G130" s="17">
        <f t="shared" si="2"/>
        <v>0.72</v>
      </c>
      <c r="H130" s="18">
        <v>25</v>
      </c>
      <c r="I130" s="18">
        <f t="shared" si="3"/>
        <v>42.9</v>
      </c>
    </row>
    <row r="131" spans="2:9">
      <c r="B131" s="15" t="s">
        <v>345</v>
      </c>
      <c r="C131" s="15" t="s">
        <v>254</v>
      </c>
      <c r="D131" s="15" t="s">
        <v>346</v>
      </c>
      <c r="E131" s="15" t="s">
        <v>23</v>
      </c>
      <c r="F131" s="16">
        <v>4.7</v>
      </c>
      <c r="G131" s="17">
        <f t="shared" si="2"/>
        <v>0.44</v>
      </c>
      <c r="H131" s="18">
        <v>25</v>
      </c>
      <c r="I131" s="18">
        <f t="shared" si="3"/>
        <v>25.85</v>
      </c>
    </row>
    <row r="132" spans="2:9">
      <c r="B132" s="15" t="s">
        <v>347</v>
      </c>
      <c r="C132" s="15" t="s">
        <v>245</v>
      </c>
      <c r="D132" s="15" t="s">
        <v>348</v>
      </c>
      <c r="E132" s="15" t="s">
        <v>23</v>
      </c>
      <c r="F132" s="16">
        <v>11.5</v>
      </c>
      <c r="G132" s="17">
        <f t="shared" si="2"/>
        <v>1.07</v>
      </c>
      <c r="H132" s="18">
        <v>25</v>
      </c>
      <c r="I132" s="18">
        <f t="shared" si="3"/>
        <v>63.25</v>
      </c>
    </row>
    <row r="133" spans="2:9">
      <c r="B133" s="15" t="s">
        <v>349</v>
      </c>
      <c r="C133" s="15" t="s">
        <v>50</v>
      </c>
      <c r="D133" s="15" t="s">
        <v>350</v>
      </c>
      <c r="E133" s="15" t="s">
        <v>23</v>
      </c>
      <c r="F133" s="16">
        <v>4</v>
      </c>
      <c r="G133" s="17">
        <f t="shared" si="2"/>
        <v>0.37</v>
      </c>
      <c r="H133" s="18">
        <v>25</v>
      </c>
      <c r="I133" s="18">
        <f t="shared" si="3"/>
        <v>22</v>
      </c>
    </row>
    <row r="134" spans="2:9">
      <c r="B134" s="15" t="s">
        <v>351</v>
      </c>
      <c r="C134" s="15" t="s">
        <v>54</v>
      </c>
      <c r="D134" s="15" t="s">
        <v>352</v>
      </c>
      <c r="E134" s="15" t="s">
        <v>23</v>
      </c>
      <c r="F134" s="16">
        <v>5.9</v>
      </c>
      <c r="G134" s="17">
        <f t="shared" si="2"/>
        <v>0.55</v>
      </c>
      <c r="H134" s="18">
        <v>25</v>
      </c>
      <c r="I134" s="18">
        <f t="shared" si="3"/>
        <v>32.45</v>
      </c>
    </row>
    <row r="135" spans="2:9">
      <c r="B135" s="15" t="s">
        <v>353</v>
      </c>
      <c r="C135" s="15" t="s">
        <v>54</v>
      </c>
      <c r="D135" s="15" t="s">
        <v>354</v>
      </c>
      <c r="E135" s="15" t="s">
        <v>23</v>
      </c>
      <c r="F135" s="16">
        <v>0.5</v>
      </c>
      <c r="G135" s="17">
        <f t="shared" si="2"/>
        <v>0.05</v>
      </c>
      <c r="H135" s="18">
        <v>25</v>
      </c>
      <c r="I135" s="18">
        <f t="shared" si="3"/>
        <v>2.75</v>
      </c>
    </row>
    <row r="136" spans="2:9">
      <c r="B136" s="15" t="s">
        <v>355</v>
      </c>
      <c r="C136" s="15" t="s">
        <v>202</v>
      </c>
      <c r="D136" s="15" t="s">
        <v>356</v>
      </c>
      <c r="E136" s="15" t="s">
        <v>23</v>
      </c>
      <c r="F136" s="16">
        <v>9.9</v>
      </c>
      <c r="G136" s="17">
        <f t="shared" si="2"/>
        <v>0.92</v>
      </c>
      <c r="H136" s="18">
        <v>25</v>
      </c>
      <c r="I136" s="18">
        <f t="shared" si="3"/>
        <v>54.45</v>
      </c>
    </row>
    <row r="137" spans="2:9">
      <c r="B137" s="15" t="s">
        <v>357</v>
      </c>
      <c r="C137" s="15" t="s">
        <v>358</v>
      </c>
      <c r="D137" s="15" t="s">
        <v>359</v>
      </c>
      <c r="E137" s="15" t="s">
        <v>23</v>
      </c>
      <c r="F137" s="16">
        <v>7.4</v>
      </c>
      <c r="G137" s="17">
        <f t="shared" ref="G137:G200" si="4">ROUND(I137/59.2,2)</f>
        <v>0.69</v>
      </c>
      <c r="H137" s="18">
        <v>25</v>
      </c>
      <c r="I137" s="18">
        <f t="shared" ref="I137:I200" si="5">F137*5.5</f>
        <v>40.7</v>
      </c>
    </row>
    <row r="138" spans="2:9">
      <c r="B138" s="15" t="s">
        <v>360</v>
      </c>
      <c r="C138" s="15" t="s">
        <v>54</v>
      </c>
      <c r="D138" s="15" t="s">
        <v>361</v>
      </c>
      <c r="E138" s="15" t="s">
        <v>23</v>
      </c>
      <c r="F138" s="16">
        <v>7</v>
      </c>
      <c r="G138" s="17">
        <f t="shared" si="4"/>
        <v>0.65</v>
      </c>
      <c r="H138" s="18">
        <v>25</v>
      </c>
      <c r="I138" s="18">
        <f t="shared" si="5"/>
        <v>38.5</v>
      </c>
    </row>
    <row r="139" spans="2:9">
      <c r="B139" s="15" t="s">
        <v>362</v>
      </c>
      <c r="C139" s="15" t="s">
        <v>142</v>
      </c>
      <c r="D139" s="15" t="s">
        <v>363</v>
      </c>
      <c r="E139" s="15" t="s">
        <v>23</v>
      </c>
      <c r="F139" s="16">
        <v>9.1</v>
      </c>
      <c r="G139" s="17">
        <f t="shared" si="4"/>
        <v>0.85</v>
      </c>
      <c r="H139" s="18">
        <v>25</v>
      </c>
      <c r="I139" s="18">
        <f t="shared" si="5"/>
        <v>50.05</v>
      </c>
    </row>
    <row r="140" spans="2:9">
      <c r="B140" s="15" t="s">
        <v>364</v>
      </c>
      <c r="C140" s="15" t="s">
        <v>212</v>
      </c>
      <c r="D140" s="15" t="s">
        <v>365</v>
      </c>
      <c r="E140" s="15" t="s">
        <v>23</v>
      </c>
      <c r="F140" s="16">
        <v>19.6</v>
      </c>
      <c r="G140" s="17">
        <f t="shared" si="4"/>
        <v>1.82</v>
      </c>
      <c r="H140" s="18">
        <v>25</v>
      </c>
      <c r="I140" s="18">
        <f t="shared" si="5"/>
        <v>107.8</v>
      </c>
    </row>
    <row r="141" spans="2:9">
      <c r="B141" s="15" t="s">
        <v>366</v>
      </c>
      <c r="C141" s="15" t="s">
        <v>50</v>
      </c>
      <c r="D141" s="15" t="s">
        <v>367</v>
      </c>
      <c r="E141" s="15" t="s">
        <v>23</v>
      </c>
      <c r="F141" s="16">
        <v>14</v>
      </c>
      <c r="G141" s="17">
        <f t="shared" si="4"/>
        <v>1.3</v>
      </c>
      <c r="H141" s="18">
        <v>25</v>
      </c>
      <c r="I141" s="18">
        <f t="shared" si="5"/>
        <v>77</v>
      </c>
    </row>
    <row r="142" spans="2:9">
      <c r="B142" s="15" t="s">
        <v>368</v>
      </c>
      <c r="C142" s="15" t="s">
        <v>98</v>
      </c>
      <c r="D142" s="15" t="s">
        <v>369</v>
      </c>
      <c r="E142" s="15" t="s">
        <v>23</v>
      </c>
      <c r="F142" s="16">
        <v>9.3</v>
      </c>
      <c r="G142" s="17">
        <f t="shared" si="4"/>
        <v>0.86</v>
      </c>
      <c r="H142" s="18">
        <v>25</v>
      </c>
      <c r="I142" s="18">
        <f t="shared" si="5"/>
        <v>51.15</v>
      </c>
    </row>
    <row r="143" spans="2:9">
      <c r="B143" s="15" t="s">
        <v>370</v>
      </c>
      <c r="C143" s="15" t="s">
        <v>139</v>
      </c>
      <c r="D143" s="15" t="s">
        <v>371</v>
      </c>
      <c r="E143" s="15" t="s">
        <v>23</v>
      </c>
      <c r="F143" s="16">
        <v>4.7</v>
      </c>
      <c r="G143" s="17">
        <f t="shared" si="4"/>
        <v>0.44</v>
      </c>
      <c r="H143" s="18">
        <v>25</v>
      </c>
      <c r="I143" s="18">
        <f t="shared" si="5"/>
        <v>25.85</v>
      </c>
    </row>
    <row r="144" spans="2:9">
      <c r="B144" s="15" t="s">
        <v>372</v>
      </c>
      <c r="C144" s="15" t="s">
        <v>373</v>
      </c>
      <c r="D144" s="15" t="s">
        <v>374</v>
      </c>
      <c r="E144" s="15" t="s">
        <v>23</v>
      </c>
      <c r="F144" s="16">
        <v>4.7</v>
      </c>
      <c r="G144" s="17">
        <f t="shared" si="4"/>
        <v>0.44</v>
      </c>
      <c r="H144" s="18">
        <v>25</v>
      </c>
      <c r="I144" s="18">
        <f t="shared" si="5"/>
        <v>25.85</v>
      </c>
    </row>
    <row r="145" spans="2:9">
      <c r="B145" s="15" t="s">
        <v>375</v>
      </c>
      <c r="C145" s="15" t="s">
        <v>313</v>
      </c>
      <c r="D145" s="15" t="s">
        <v>376</v>
      </c>
      <c r="E145" s="15" t="s">
        <v>23</v>
      </c>
      <c r="F145" s="16">
        <v>7</v>
      </c>
      <c r="G145" s="17">
        <f t="shared" si="4"/>
        <v>0.65</v>
      </c>
      <c r="H145" s="18">
        <v>25</v>
      </c>
      <c r="I145" s="18">
        <f t="shared" si="5"/>
        <v>38.5</v>
      </c>
    </row>
    <row r="146" spans="2:9">
      <c r="B146" s="15" t="s">
        <v>377</v>
      </c>
      <c r="C146" s="15" t="s">
        <v>378</v>
      </c>
      <c r="D146" s="15" t="s">
        <v>379</v>
      </c>
      <c r="E146" s="15" t="s">
        <v>23</v>
      </c>
      <c r="F146" s="16">
        <v>4.7</v>
      </c>
      <c r="G146" s="17">
        <f t="shared" si="4"/>
        <v>0.44</v>
      </c>
      <c r="H146" s="18">
        <v>25</v>
      </c>
      <c r="I146" s="18">
        <f t="shared" si="5"/>
        <v>25.85</v>
      </c>
    </row>
    <row r="147" spans="2:9">
      <c r="B147" s="15" t="s">
        <v>380</v>
      </c>
      <c r="C147" s="15" t="s">
        <v>142</v>
      </c>
      <c r="D147" s="15" t="s">
        <v>381</v>
      </c>
      <c r="E147" s="15" t="s">
        <v>23</v>
      </c>
      <c r="F147" s="16">
        <v>7.9</v>
      </c>
      <c r="G147" s="17">
        <f t="shared" si="4"/>
        <v>0.73</v>
      </c>
      <c r="H147" s="18">
        <v>25</v>
      </c>
      <c r="I147" s="18">
        <f t="shared" si="5"/>
        <v>43.45</v>
      </c>
    </row>
    <row r="148" spans="2:9">
      <c r="B148" s="15" t="s">
        <v>382</v>
      </c>
      <c r="C148" s="15" t="s">
        <v>98</v>
      </c>
      <c r="D148" s="15" t="s">
        <v>383</v>
      </c>
      <c r="E148" s="15" t="s">
        <v>23</v>
      </c>
      <c r="F148" s="16">
        <v>6.7</v>
      </c>
      <c r="G148" s="17">
        <f t="shared" si="4"/>
        <v>0.62</v>
      </c>
      <c r="H148" s="18">
        <v>25</v>
      </c>
      <c r="I148" s="18">
        <f t="shared" si="5"/>
        <v>36.85</v>
      </c>
    </row>
    <row r="149" spans="2:9">
      <c r="B149" s="15" t="s">
        <v>384</v>
      </c>
      <c r="C149" s="15" t="s">
        <v>50</v>
      </c>
      <c r="D149" s="15" t="s">
        <v>385</v>
      </c>
      <c r="E149" s="15" t="s">
        <v>23</v>
      </c>
      <c r="F149" s="16">
        <v>6.7</v>
      </c>
      <c r="G149" s="17">
        <f t="shared" si="4"/>
        <v>0.62</v>
      </c>
      <c r="H149" s="18">
        <v>25</v>
      </c>
      <c r="I149" s="18">
        <f t="shared" si="5"/>
        <v>36.85</v>
      </c>
    </row>
    <row r="150" spans="2:9">
      <c r="B150" s="15" t="s">
        <v>386</v>
      </c>
      <c r="C150" s="15" t="s">
        <v>168</v>
      </c>
      <c r="D150" s="15" t="s">
        <v>387</v>
      </c>
      <c r="E150" s="15" t="s">
        <v>23</v>
      </c>
      <c r="F150" s="16">
        <v>7.3</v>
      </c>
      <c r="G150" s="17">
        <f t="shared" si="4"/>
        <v>0.68</v>
      </c>
      <c r="H150" s="18">
        <v>25</v>
      </c>
      <c r="I150" s="18">
        <f t="shared" si="5"/>
        <v>40.15</v>
      </c>
    </row>
    <row r="151" spans="2:9">
      <c r="B151" s="15" t="s">
        <v>388</v>
      </c>
      <c r="C151" s="15" t="s">
        <v>90</v>
      </c>
      <c r="D151" s="15" t="s">
        <v>389</v>
      </c>
      <c r="E151" s="15" t="s">
        <v>23</v>
      </c>
      <c r="F151" s="16">
        <v>3.9</v>
      </c>
      <c r="G151" s="17">
        <f t="shared" si="4"/>
        <v>0.36</v>
      </c>
      <c r="H151" s="18">
        <v>25</v>
      </c>
      <c r="I151" s="18">
        <f t="shared" si="5"/>
        <v>21.45</v>
      </c>
    </row>
    <row r="152" spans="2:9">
      <c r="B152" s="15" t="s">
        <v>390</v>
      </c>
      <c r="C152" s="15" t="s">
        <v>391</v>
      </c>
      <c r="D152" s="15" t="s">
        <v>392</v>
      </c>
      <c r="E152" s="15" t="s">
        <v>23</v>
      </c>
      <c r="F152" s="16">
        <v>7</v>
      </c>
      <c r="G152" s="17">
        <f t="shared" si="4"/>
        <v>0.65</v>
      </c>
      <c r="H152" s="18">
        <v>25</v>
      </c>
      <c r="I152" s="18">
        <f t="shared" si="5"/>
        <v>38.5</v>
      </c>
    </row>
    <row r="153" spans="2:9">
      <c r="B153" s="15" t="s">
        <v>393</v>
      </c>
      <c r="C153" s="15" t="s">
        <v>394</v>
      </c>
      <c r="D153" s="15" t="s">
        <v>395</v>
      </c>
      <c r="E153" s="15" t="s">
        <v>23</v>
      </c>
      <c r="F153" s="16">
        <v>8</v>
      </c>
      <c r="G153" s="17">
        <f t="shared" si="4"/>
        <v>0.74</v>
      </c>
      <c r="H153" s="18">
        <v>25</v>
      </c>
      <c r="I153" s="18">
        <f t="shared" si="5"/>
        <v>44</v>
      </c>
    </row>
    <row r="154" spans="2:9">
      <c r="B154" s="15" t="s">
        <v>396</v>
      </c>
      <c r="C154" s="15" t="s">
        <v>168</v>
      </c>
      <c r="D154" s="15" t="s">
        <v>397</v>
      </c>
      <c r="E154" s="15" t="s">
        <v>23</v>
      </c>
      <c r="F154" s="16">
        <v>9.3</v>
      </c>
      <c r="G154" s="17">
        <f t="shared" si="4"/>
        <v>0.86</v>
      </c>
      <c r="H154" s="18">
        <v>25</v>
      </c>
      <c r="I154" s="18">
        <f t="shared" si="5"/>
        <v>51.15</v>
      </c>
    </row>
    <row r="155" spans="2:9">
      <c r="B155" s="15" t="s">
        <v>398</v>
      </c>
      <c r="C155" s="15" t="s">
        <v>399</v>
      </c>
      <c r="D155" s="15" t="s">
        <v>400</v>
      </c>
      <c r="E155" s="15" t="s">
        <v>23</v>
      </c>
      <c r="F155" s="16">
        <v>0.2</v>
      </c>
      <c r="G155" s="17">
        <f t="shared" si="4"/>
        <v>0.02</v>
      </c>
      <c r="H155" s="18">
        <v>25</v>
      </c>
      <c r="I155" s="18">
        <f t="shared" si="5"/>
        <v>1.1</v>
      </c>
    </row>
    <row r="156" spans="2:9">
      <c r="B156" s="15" t="s">
        <v>401</v>
      </c>
      <c r="C156" s="15" t="s">
        <v>161</v>
      </c>
      <c r="D156" s="15" t="s">
        <v>402</v>
      </c>
      <c r="E156" s="15" t="s">
        <v>23</v>
      </c>
      <c r="F156" s="16">
        <v>13.2</v>
      </c>
      <c r="G156" s="17">
        <f t="shared" si="4"/>
        <v>1.23</v>
      </c>
      <c r="H156" s="18">
        <v>25</v>
      </c>
      <c r="I156" s="18">
        <f t="shared" si="5"/>
        <v>72.6</v>
      </c>
    </row>
    <row r="157" spans="2:9">
      <c r="B157" s="15" t="s">
        <v>403</v>
      </c>
      <c r="C157" s="15" t="s">
        <v>127</v>
      </c>
      <c r="D157" s="15" t="s">
        <v>404</v>
      </c>
      <c r="E157" s="15" t="s">
        <v>23</v>
      </c>
      <c r="F157" s="16">
        <v>0.1</v>
      </c>
      <c r="G157" s="17">
        <f t="shared" si="4"/>
        <v>0.01</v>
      </c>
      <c r="H157" s="18">
        <v>25</v>
      </c>
      <c r="I157" s="18">
        <f t="shared" si="5"/>
        <v>0.55</v>
      </c>
    </row>
    <row r="158" spans="2:9">
      <c r="B158" s="15" t="s">
        <v>405</v>
      </c>
      <c r="C158" s="15" t="s">
        <v>113</v>
      </c>
      <c r="D158" s="15" t="s">
        <v>406</v>
      </c>
      <c r="E158" s="15" t="s">
        <v>23</v>
      </c>
      <c r="F158" s="16">
        <v>8.4</v>
      </c>
      <c r="G158" s="17">
        <f t="shared" si="4"/>
        <v>0.78</v>
      </c>
      <c r="H158" s="18">
        <v>25</v>
      </c>
      <c r="I158" s="18">
        <f t="shared" si="5"/>
        <v>46.2</v>
      </c>
    </row>
    <row r="159" spans="2:9">
      <c r="B159" s="15" t="s">
        <v>407</v>
      </c>
      <c r="C159" s="15" t="s">
        <v>139</v>
      </c>
      <c r="D159" s="15" t="s">
        <v>408</v>
      </c>
      <c r="E159" s="15" t="s">
        <v>23</v>
      </c>
      <c r="F159" s="16">
        <v>9.3</v>
      </c>
      <c r="G159" s="17">
        <f t="shared" si="4"/>
        <v>0.86</v>
      </c>
      <c r="H159" s="18">
        <v>25</v>
      </c>
      <c r="I159" s="18">
        <f t="shared" si="5"/>
        <v>51.15</v>
      </c>
    </row>
    <row r="160" spans="2:9">
      <c r="B160" s="15" t="s">
        <v>409</v>
      </c>
      <c r="C160" s="15" t="s">
        <v>410</v>
      </c>
      <c r="D160" s="15" t="s">
        <v>411</v>
      </c>
      <c r="E160" s="15" t="s">
        <v>23</v>
      </c>
      <c r="F160" s="16">
        <v>14.5</v>
      </c>
      <c r="G160" s="17">
        <f t="shared" si="4"/>
        <v>1.35</v>
      </c>
      <c r="H160" s="18">
        <v>25</v>
      </c>
      <c r="I160" s="18">
        <f t="shared" si="5"/>
        <v>79.75</v>
      </c>
    </row>
    <row r="161" spans="2:9">
      <c r="B161" s="15" t="s">
        <v>412</v>
      </c>
      <c r="C161" s="15" t="s">
        <v>139</v>
      </c>
      <c r="D161" s="15" t="s">
        <v>413</v>
      </c>
      <c r="E161" s="15" t="s">
        <v>23</v>
      </c>
      <c r="F161" s="16">
        <v>0.5</v>
      </c>
      <c r="G161" s="17">
        <f t="shared" si="4"/>
        <v>0.05</v>
      </c>
      <c r="H161" s="18">
        <v>25</v>
      </c>
      <c r="I161" s="18">
        <f t="shared" si="5"/>
        <v>2.75</v>
      </c>
    </row>
    <row r="162" spans="2:9">
      <c r="B162" s="15" t="s">
        <v>414</v>
      </c>
      <c r="C162" s="15" t="s">
        <v>415</v>
      </c>
      <c r="D162" s="15" t="s">
        <v>416</v>
      </c>
      <c r="E162" s="15" t="s">
        <v>23</v>
      </c>
      <c r="F162" s="16">
        <v>5</v>
      </c>
      <c r="G162" s="17">
        <f t="shared" si="4"/>
        <v>0.46</v>
      </c>
      <c r="H162" s="18">
        <v>25</v>
      </c>
      <c r="I162" s="18">
        <f t="shared" si="5"/>
        <v>27.5</v>
      </c>
    </row>
    <row r="163" spans="2:9">
      <c r="B163" s="15" t="s">
        <v>417</v>
      </c>
      <c r="C163" s="15" t="s">
        <v>54</v>
      </c>
      <c r="D163" s="15" t="s">
        <v>418</v>
      </c>
      <c r="E163" s="15" t="s">
        <v>23</v>
      </c>
      <c r="F163" s="16">
        <v>4.3</v>
      </c>
      <c r="G163" s="17">
        <f t="shared" si="4"/>
        <v>0.4</v>
      </c>
      <c r="H163" s="18">
        <v>25</v>
      </c>
      <c r="I163" s="18">
        <f t="shared" si="5"/>
        <v>23.65</v>
      </c>
    </row>
    <row r="164" spans="2:9">
      <c r="B164" s="15" t="s">
        <v>419</v>
      </c>
      <c r="C164" s="15" t="s">
        <v>420</v>
      </c>
      <c r="D164" s="15" t="s">
        <v>421</v>
      </c>
      <c r="E164" s="15" t="s">
        <v>23</v>
      </c>
      <c r="F164" s="16">
        <v>3.4</v>
      </c>
      <c r="G164" s="17">
        <f t="shared" si="4"/>
        <v>0.32</v>
      </c>
      <c r="H164" s="18">
        <v>25</v>
      </c>
      <c r="I164" s="18">
        <f t="shared" si="5"/>
        <v>18.7</v>
      </c>
    </row>
    <row r="165" spans="2:9">
      <c r="B165" s="15" t="s">
        <v>422</v>
      </c>
      <c r="C165" s="15" t="s">
        <v>212</v>
      </c>
      <c r="D165" s="15" t="s">
        <v>423</v>
      </c>
      <c r="E165" s="15" t="s">
        <v>23</v>
      </c>
      <c r="F165" s="16">
        <v>3.5</v>
      </c>
      <c r="G165" s="17">
        <f t="shared" si="4"/>
        <v>0.33</v>
      </c>
      <c r="H165" s="18">
        <v>25</v>
      </c>
      <c r="I165" s="18">
        <f t="shared" si="5"/>
        <v>19.25</v>
      </c>
    </row>
    <row r="166" spans="2:9">
      <c r="B166" s="15" t="s">
        <v>424</v>
      </c>
      <c r="C166" s="15" t="s">
        <v>264</v>
      </c>
      <c r="D166" s="15" t="s">
        <v>425</v>
      </c>
      <c r="E166" s="15" t="s">
        <v>23</v>
      </c>
      <c r="F166" s="16">
        <v>1.9</v>
      </c>
      <c r="G166" s="17">
        <f t="shared" si="4"/>
        <v>0.18</v>
      </c>
      <c r="H166" s="18">
        <v>25</v>
      </c>
      <c r="I166" s="18">
        <f t="shared" si="5"/>
        <v>10.45</v>
      </c>
    </row>
    <row r="167" spans="2:9">
      <c r="B167" s="15" t="s">
        <v>426</v>
      </c>
      <c r="C167" s="15" t="s">
        <v>427</v>
      </c>
      <c r="D167" s="15" t="s">
        <v>110</v>
      </c>
      <c r="E167" s="15" t="s">
        <v>23</v>
      </c>
      <c r="F167" s="16">
        <v>6.8</v>
      </c>
      <c r="G167" s="17">
        <f t="shared" si="4"/>
        <v>0.63</v>
      </c>
      <c r="H167" s="18">
        <v>25</v>
      </c>
      <c r="I167" s="18">
        <f t="shared" si="5"/>
        <v>37.4</v>
      </c>
    </row>
    <row r="168" spans="2:9">
      <c r="B168" s="15" t="s">
        <v>428</v>
      </c>
      <c r="C168" s="15" t="s">
        <v>429</v>
      </c>
      <c r="D168" s="15" t="s">
        <v>430</v>
      </c>
      <c r="E168" s="15" t="s">
        <v>23</v>
      </c>
      <c r="F168" s="16">
        <v>0.1</v>
      </c>
      <c r="G168" s="17">
        <f t="shared" si="4"/>
        <v>0.01</v>
      </c>
      <c r="H168" s="18">
        <v>25</v>
      </c>
      <c r="I168" s="18">
        <f t="shared" si="5"/>
        <v>0.55</v>
      </c>
    </row>
    <row r="169" spans="2:9">
      <c r="B169" s="15" t="s">
        <v>431</v>
      </c>
      <c r="C169" s="15" t="s">
        <v>161</v>
      </c>
      <c r="D169" s="15" t="s">
        <v>432</v>
      </c>
      <c r="E169" s="15" t="s">
        <v>23</v>
      </c>
      <c r="F169" s="16">
        <v>4.5</v>
      </c>
      <c r="G169" s="17">
        <f t="shared" si="4"/>
        <v>0.42</v>
      </c>
      <c r="H169" s="18">
        <v>25</v>
      </c>
      <c r="I169" s="18">
        <f t="shared" si="5"/>
        <v>24.75</v>
      </c>
    </row>
    <row r="170" spans="2:9">
      <c r="B170" s="15" t="s">
        <v>433</v>
      </c>
      <c r="C170" s="15" t="s">
        <v>245</v>
      </c>
      <c r="D170" s="15" t="s">
        <v>434</v>
      </c>
      <c r="E170" s="15" t="s">
        <v>23</v>
      </c>
      <c r="F170" s="16">
        <v>4.6</v>
      </c>
      <c r="G170" s="17">
        <f t="shared" si="4"/>
        <v>0.43</v>
      </c>
      <c r="H170" s="18">
        <v>25</v>
      </c>
      <c r="I170" s="18">
        <f t="shared" si="5"/>
        <v>25.3</v>
      </c>
    </row>
    <row r="171" spans="2:9">
      <c r="B171" s="15" t="s">
        <v>435</v>
      </c>
      <c r="C171" s="15" t="s">
        <v>436</v>
      </c>
      <c r="D171" s="15" t="s">
        <v>437</v>
      </c>
      <c r="E171" s="15" t="s">
        <v>23</v>
      </c>
      <c r="F171" s="16">
        <v>7.2</v>
      </c>
      <c r="G171" s="17">
        <f t="shared" si="4"/>
        <v>0.67</v>
      </c>
      <c r="H171" s="18">
        <v>25</v>
      </c>
      <c r="I171" s="18">
        <f t="shared" si="5"/>
        <v>39.6</v>
      </c>
    </row>
    <row r="172" spans="2:9">
      <c r="B172" s="15" t="s">
        <v>438</v>
      </c>
      <c r="C172" s="15" t="s">
        <v>30</v>
      </c>
      <c r="D172" s="15" t="s">
        <v>439</v>
      </c>
      <c r="E172" s="15" t="s">
        <v>23</v>
      </c>
      <c r="F172" s="16">
        <v>5.2</v>
      </c>
      <c r="G172" s="17">
        <f t="shared" si="4"/>
        <v>0.48</v>
      </c>
      <c r="H172" s="18">
        <v>25</v>
      </c>
      <c r="I172" s="18">
        <f t="shared" si="5"/>
        <v>28.6</v>
      </c>
    </row>
    <row r="173" spans="2:9">
      <c r="B173" s="15" t="s">
        <v>440</v>
      </c>
      <c r="C173" s="15" t="s">
        <v>127</v>
      </c>
      <c r="D173" s="15" t="s">
        <v>441</v>
      </c>
      <c r="E173" s="15" t="s">
        <v>23</v>
      </c>
      <c r="F173" s="16">
        <v>5</v>
      </c>
      <c r="G173" s="17">
        <f t="shared" si="4"/>
        <v>0.46</v>
      </c>
      <c r="H173" s="18">
        <v>25</v>
      </c>
      <c r="I173" s="18">
        <f t="shared" si="5"/>
        <v>27.5</v>
      </c>
    </row>
    <row r="174" spans="2:9">
      <c r="B174" s="15" t="s">
        <v>442</v>
      </c>
      <c r="C174" s="15" t="s">
        <v>443</v>
      </c>
      <c r="D174" s="15" t="s">
        <v>444</v>
      </c>
      <c r="E174" s="15" t="s">
        <v>23</v>
      </c>
      <c r="F174" s="16">
        <v>14</v>
      </c>
      <c r="G174" s="17">
        <f t="shared" si="4"/>
        <v>1.3</v>
      </c>
      <c r="H174" s="18">
        <v>25</v>
      </c>
      <c r="I174" s="18">
        <f t="shared" si="5"/>
        <v>77</v>
      </c>
    </row>
    <row r="175" spans="2:9">
      <c r="B175" s="15" t="s">
        <v>445</v>
      </c>
      <c r="C175" s="15" t="s">
        <v>446</v>
      </c>
      <c r="D175" s="15" t="s">
        <v>447</v>
      </c>
      <c r="E175" s="15" t="s">
        <v>23</v>
      </c>
      <c r="F175" s="16">
        <v>5.5</v>
      </c>
      <c r="G175" s="17">
        <f t="shared" si="4"/>
        <v>0.51</v>
      </c>
      <c r="H175" s="18">
        <v>25</v>
      </c>
      <c r="I175" s="18">
        <f t="shared" si="5"/>
        <v>30.25</v>
      </c>
    </row>
    <row r="176" spans="2:9">
      <c r="B176" s="15" t="s">
        <v>448</v>
      </c>
      <c r="C176" s="15" t="s">
        <v>449</v>
      </c>
      <c r="D176" s="15" t="s">
        <v>450</v>
      </c>
      <c r="E176" s="15" t="s">
        <v>23</v>
      </c>
      <c r="F176" s="16">
        <v>8.48</v>
      </c>
      <c r="G176" s="17">
        <f t="shared" si="4"/>
        <v>0.79</v>
      </c>
      <c r="H176" s="18">
        <v>25</v>
      </c>
      <c r="I176" s="18">
        <f t="shared" si="5"/>
        <v>46.64</v>
      </c>
    </row>
    <row r="177" spans="2:9">
      <c r="B177" s="15" t="s">
        <v>451</v>
      </c>
      <c r="C177" s="15" t="s">
        <v>34</v>
      </c>
      <c r="D177" s="15" t="s">
        <v>452</v>
      </c>
      <c r="E177" s="15" t="s">
        <v>23</v>
      </c>
      <c r="F177" s="16">
        <v>0.1</v>
      </c>
      <c r="G177" s="17">
        <f t="shared" si="4"/>
        <v>0.01</v>
      </c>
      <c r="H177" s="18">
        <v>25</v>
      </c>
      <c r="I177" s="18">
        <f t="shared" si="5"/>
        <v>0.55</v>
      </c>
    </row>
    <row r="178" spans="2:9">
      <c r="B178" s="15" t="s">
        <v>453</v>
      </c>
      <c r="C178" s="15" t="s">
        <v>378</v>
      </c>
      <c r="D178" s="15" t="s">
        <v>454</v>
      </c>
      <c r="E178" s="15" t="s">
        <v>23</v>
      </c>
      <c r="F178" s="16">
        <v>4.2</v>
      </c>
      <c r="G178" s="17">
        <f t="shared" si="4"/>
        <v>0.39</v>
      </c>
      <c r="H178" s="18">
        <v>25</v>
      </c>
      <c r="I178" s="18">
        <f t="shared" si="5"/>
        <v>23.1</v>
      </c>
    </row>
    <row r="179" spans="2:9">
      <c r="B179" s="15" t="s">
        <v>455</v>
      </c>
      <c r="C179" s="15" t="s">
        <v>415</v>
      </c>
      <c r="D179" s="15" t="s">
        <v>456</v>
      </c>
      <c r="E179" s="15" t="s">
        <v>23</v>
      </c>
      <c r="F179" s="16">
        <v>0.1</v>
      </c>
      <c r="G179" s="17">
        <f t="shared" si="4"/>
        <v>0.01</v>
      </c>
      <c r="H179" s="18">
        <v>25</v>
      </c>
      <c r="I179" s="18">
        <f t="shared" si="5"/>
        <v>0.55</v>
      </c>
    </row>
    <row r="180" spans="2:9">
      <c r="B180" s="15" t="s">
        <v>457</v>
      </c>
      <c r="C180" s="15" t="s">
        <v>458</v>
      </c>
      <c r="D180" s="15" t="s">
        <v>459</v>
      </c>
      <c r="E180" s="15" t="s">
        <v>23</v>
      </c>
      <c r="F180" s="16">
        <v>2.4</v>
      </c>
      <c r="G180" s="17">
        <f t="shared" si="4"/>
        <v>0.22</v>
      </c>
      <c r="H180" s="18">
        <v>25</v>
      </c>
      <c r="I180" s="18">
        <f t="shared" si="5"/>
        <v>13.2</v>
      </c>
    </row>
    <row r="181" spans="2:9">
      <c r="B181" s="15" t="s">
        <v>460</v>
      </c>
      <c r="C181" s="15" t="s">
        <v>80</v>
      </c>
      <c r="D181" s="15" t="s">
        <v>461</v>
      </c>
      <c r="E181" s="15" t="s">
        <v>23</v>
      </c>
      <c r="F181" s="16">
        <v>6.4</v>
      </c>
      <c r="G181" s="17">
        <f t="shared" si="4"/>
        <v>0.59</v>
      </c>
      <c r="H181" s="18">
        <v>25</v>
      </c>
      <c r="I181" s="18">
        <f t="shared" si="5"/>
        <v>35.2</v>
      </c>
    </row>
    <row r="182" spans="2:9">
      <c r="B182" s="15" t="s">
        <v>462</v>
      </c>
      <c r="C182" s="15" t="s">
        <v>139</v>
      </c>
      <c r="D182" s="15" t="s">
        <v>463</v>
      </c>
      <c r="E182" s="15" t="s">
        <v>23</v>
      </c>
      <c r="F182" s="16">
        <v>6.5</v>
      </c>
      <c r="G182" s="17">
        <f t="shared" si="4"/>
        <v>0.6</v>
      </c>
      <c r="H182" s="18">
        <v>25</v>
      </c>
      <c r="I182" s="18">
        <f t="shared" si="5"/>
        <v>35.75</v>
      </c>
    </row>
    <row r="183" spans="2:9">
      <c r="B183" s="15" t="s">
        <v>464</v>
      </c>
      <c r="C183" s="15" t="s">
        <v>161</v>
      </c>
      <c r="D183" s="15" t="s">
        <v>465</v>
      </c>
      <c r="E183" s="15" t="s">
        <v>23</v>
      </c>
      <c r="F183" s="16">
        <v>6.4</v>
      </c>
      <c r="G183" s="17">
        <f t="shared" si="4"/>
        <v>0.59</v>
      </c>
      <c r="H183" s="18">
        <v>25</v>
      </c>
      <c r="I183" s="18">
        <f t="shared" si="5"/>
        <v>35.2</v>
      </c>
    </row>
    <row r="184" spans="2:9">
      <c r="B184" s="15" t="s">
        <v>466</v>
      </c>
      <c r="C184" s="15" t="s">
        <v>313</v>
      </c>
      <c r="D184" s="15" t="s">
        <v>467</v>
      </c>
      <c r="E184" s="15" t="s">
        <v>23</v>
      </c>
      <c r="F184" s="16">
        <v>4.2</v>
      </c>
      <c r="G184" s="17">
        <f t="shared" si="4"/>
        <v>0.39</v>
      </c>
      <c r="H184" s="18">
        <v>25</v>
      </c>
      <c r="I184" s="18">
        <f t="shared" si="5"/>
        <v>23.1</v>
      </c>
    </row>
    <row r="185" spans="2:9">
      <c r="B185" s="15" t="s">
        <v>468</v>
      </c>
      <c r="C185" s="15" t="s">
        <v>38</v>
      </c>
      <c r="D185" s="15" t="s">
        <v>469</v>
      </c>
      <c r="E185" s="15" t="s">
        <v>23</v>
      </c>
      <c r="F185" s="16">
        <v>6.5</v>
      </c>
      <c r="G185" s="17">
        <f t="shared" si="4"/>
        <v>0.6</v>
      </c>
      <c r="H185" s="18">
        <v>25</v>
      </c>
      <c r="I185" s="18">
        <f t="shared" si="5"/>
        <v>35.75</v>
      </c>
    </row>
    <row r="186" spans="2:9">
      <c r="B186" s="15" t="s">
        <v>470</v>
      </c>
      <c r="C186" s="15" t="s">
        <v>142</v>
      </c>
      <c r="D186" s="15" t="s">
        <v>471</v>
      </c>
      <c r="E186" s="15" t="s">
        <v>23</v>
      </c>
      <c r="F186" s="16">
        <v>7.7</v>
      </c>
      <c r="G186" s="17">
        <f t="shared" si="4"/>
        <v>0.72</v>
      </c>
      <c r="H186" s="18">
        <v>25</v>
      </c>
      <c r="I186" s="18">
        <f t="shared" si="5"/>
        <v>42.35</v>
      </c>
    </row>
    <row r="187" spans="2:9">
      <c r="B187" s="15" t="s">
        <v>472</v>
      </c>
      <c r="C187" s="15" t="s">
        <v>473</v>
      </c>
      <c r="D187" s="15" t="s">
        <v>474</v>
      </c>
      <c r="E187" s="15" t="s">
        <v>23</v>
      </c>
      <c r="F187" s="16">
        <v>7.2</v>
      </c>
      <c r="G187" s="17">
        <f t="shared" si="4"/>
        <v>0.67</v>
      </c>
      <c r="H187" s="18">
        <v>25</v>
      </c>
      <c r="I187" s="18">
        <f t="shared" si="5"/>
        <v>39.6</v>
      </c>
    </row>
    <row r="188" spans="2:9">
      <c r="B188" s="15" t="s">
        <v>475</v>
      </c>
      <c r="C188" s="15" t="s">
        <v>168</v>
      </c>
      <c r="D188" s="15" t="s">
        <v>476</v>
      </c>
      <c r="E188" s="15" t="s">
        <v>23</v>
      </c>
      <c r="F188" s="16">
        <v>9</v>
      </c>
      <c r="G188" s="17">
        <f t="shared" si="4"/>
        <v>0.84</v>
      </c>
      <c r="H188" s="18">
        <v>25</v>
      </c>
      <c r="I188" s="18">
        <f t="shared" si="5"/>
        <v>49.5</v>
      </c>
    </row>
    <row r="189" spans="2:9">
      <c r="B189" s="15" t="s">
        <v>477</v>
      </c>
      <c r="C189" s="15" t="s">
        <v>54</v>
      </c>
      <c r="D189" s="15" t="s">
        <v>478</v>
      </c>
      <c r="E189" s="15" t="s">
        <v>23</v>
      </c>
      <c r="F189" s="16">
        <v>7.5</v>
      </c>
      <c r="G189" s="17">
        <f t="shared" si="4"/>
        <v>0.7</v>
      </c>
      <c r="H189" s="18">
        <v>25</v>
      </c>
      <c r="I189" s="18">
        <f t="shared" si="5"/>
        <v>41.25</v>
      </c>
    </row>
    <row r="190" spans="2:9">
      <c r="B190" s="15" t="s">
        <v>479</v>
      </c>
      <c r="C190" s="15" t="s">
        <v>186</v>
      </c>
      <c r="D190" s="15" t="s">
        <v>480</v>
      </c>
      <c r="E190" s="15" t="s">
        <v>23</v>
      </c>
      <c r="F190" s="16">
        <v>0.1</v>
      </c>
      <c r="G190" s="17">
        <f t="shared" si="4"/>
        <v>0.01</v>
      </c>
      <c r="H190" s="18">
        <v>25</v>
      </c>
      <c r="I190" s="18">
        <f t="shared" si="5"/>
        <v>0.55</v>
      </c>
    </row>
    <row r="191" spans="2:9">
      <c r="B191" s="15" t="s">
        <v>481</v>
      </c>
      <c r="C191" s="15" t="s">
        <v>212</v>
      </c>
      <c r="D191" s="15" t="s">
        <v>482</v>
      </c>
      <c r="E191" s="15" t="s">
        <v>23</v>
      </c>
      <c r="F191" s="16">
        <v>6.7</v>
      </c>
      <c r="G191" s="17">
        <f t="shared" si="4"/>
        <v>0.62</v>
      </c>
      <c r="H191" s="18">
        <v>25</v>
      </c>
      <c r="I191" s="18">
        <f t="shared" si="5"/>
        <v>36.85</v>
      </c>
    </row>
    <row r="192" spans="2:9">
      <c r="B192" s="15" t="s">
        <v>483</v>
      </c>
      <c r="C192" s="15" t="s">
        <v>42</v>
      </c>
      <c r="D192" s="15" t="s">
        <v>484</v>
      </c>
      <c r="E192" s="15" t="s">
        <v>23</v>
      </c>
      <c r="F192" s="16">
        <v>6.7</v>
      </c>
      <c r="G192" s="17">
        <f t="shared" si="4"/>
        <v>0.62</v>
      </c>
      <c r="H192" s="18">
        <v>25</v>
      </c>
      <c r="I192" s="18">
        <f t="shared" si="5"/>
        <v>36.85</v>
      </c>
    </row>
    <row r="193" spans="2:9">
      <c r="B193" s="15" t="s">
        <v>483</v>
      </c>
      <c r="C193" s="15" t="s">
        <v>139</v>
      </c>
      <c r="D193" s="15" t="s">
        <v>485</v>
      </c>
      <c r="E193" s="15" t="s">
        <v>23</v>
      </c>
      <c r="F193" s="16">
        <v>3.1</v>
      </c>
      <c r="G193" s="17">
        <f t="shared" si="4"/>
        <v>0.29</v>
      </c>
      <c r="H193" s="18">
        <v>25</v>
      </c>
      <c r="I193" s="18">
        <f t="shared" si="5"/>
        <v>17.05</v>
      </c>
    </row>
    <row r="194" spans="2:9">
      <c r="B194" s="15" t="s">
        <v>486</v>
      </c>
      <c r="C194" s="15" t="s">
        <v>168</v>
      </c>
      <c r="D194" s="15" t="s">
        <v>487</v>
      </c>
      <c r="E194" s="15" t="s">
        <v>23</v>
      </c>
      <c r="F194" s="16">
        <v>0.3</v>
      </c>
      <c r="G194" s="17">
        <f t="shared" si="4"/>
        <v>0.03</v>
      </c>
      <c r="H194" s="18">
        <v>25</v>
      </c>
      <c r="I194" s="18">
        <f t="shared" si="5"/>
        <v>1.65</v>
      </c>
    </row>
    <row r="195" spans="2:9">
      <c r="B195" s="15" t="s">
        <v>488</v>
      </c>
      <c r="C195" s="15" t="s">
        <v>489</v>
      </c>
      <c r="D195" s="15" t="s">
        <v>490</v>
      </c>
      <c r="E195" s="15" t="s">
        <v>23</v>
      </c>
      <c r="F195" s="16">
        <v>3.9</v>
      </c>
      <c r="G195" s="17">
        <f t="shared" si="4"/>
        <v>0.36</v>
      </c>
      <c r="H195" s="18">
        <v>25</v>
      </c>
      <c r="I195" s="18">
        <f t="shared" si="5"/>
        <v>21.45</v>
      </c>
    </row>
    <row r="196" spans="2:9">
      <c r="B196" s="15" t="s">
        <v>491</v>
      </c>
      <c r="C196" s="15" t="s">
        <v>492</v>
      </c>
      <c r="D196" s="15" t="s">
        <v>493</v>
      </c>
      <c r="E196" s="15" t="s">
        <v>23</v>
      </c>
      <c r="F196" s="16">
        <v>3.1</v>
      </c>
      <c r="G196" s="17">
        <f t="shared" si="4"/>
        <v>0.29</v>
      </c>
      <c r="H196" s="18">
        <v>25</v>
      </c>
      <c r="I196" s="18">
        <f t="shared" si="5"/>
        <v>17.05</v>
      </c>
    </row>
    <row r="197" spans="2:9">
      <c r="B197" s="15" t="s">
        <v>494</v>
      </c>
      <c r="C197" s="15" t="s">
        <v>161</v>
      </c>
      <c r="D197" s="15" t="s">
        <v>495</v>
      </c>
      <c r="E197" s="15" t="s">
        <v>23</v>
      </c>
      <c r="F197" s="16">
        <v>4.9</v>
      </c>
      <c r="G197" s="17">
        <f t="shared" si="4"/>
        <v>0.46</v>
      </c>
      <c r="H197" s="18">
        <v>25</v>
      </c>
      <c r="I197" s="18">
        <f t="shared" si="5"/>
        <v>26.95</v>
      </c>
    </row>
    <row r="198" spans="2:9">
      <c r="B198" s="15" t="s">
        <v>496</v>
      </c>
      <c r="C198" s="15" t="s">
        <v>90</v>
      </c>
      <c r="D198" s="15" t="s">
        <v>497</v>
      </c>
      <c r="E198" s="15" t="s">
        <v>23</v>
      </c>
      <c r="F198" s="16">
        <v>4.5</v>
      </c>
      <c r="G198" s="17">
        <f t="shared" si="4"/>
        <v>0.42</v>
      </c>
      <c r="H198" s="18">
        <v>25</v>
      </c>
      <c r="I198" s="18">
        <f t="shared" si="5"/>
        <v>24.75</v>
      </c>
    </row>
    <row r="199" spans="2:9">
      <c r="B199" s="15" t="s">
        <v>498</v>
      </c>
      <c r="C199" s="15" t="s">
        <v>113</v>
      </c>
      <c r="D199" s="15" t="s">
        <v>499</v>
      </c>
      <c r="E199" s="15" t="s">
        <v>23</v>
      </c>
      <c r="F199" s="16">
        <v>7</v>
      </c>
      <c r="G199" s="17">
        <f t="shared" si="4"/>
        <v>0.65</v>
      </c>
      <c r="H199" s="18">
        <v>25</v>
      </c>
      <c r="I199" s="18">
        <f t="shared" si="5"/>
        <v>38.5</v>
      </c>
    </row>
    <row r="200" spans="2:9">
      <c r="B200" s="15" t="s">
        <v>498</v>
      </c>
      <c r="C200" s="15" t="s">
        <v>142</v>
      </c>
      <c r="D200" s="15" t="s">
        <v>500</v>
      </c>
      <c r="E200" s="15" t="s">
        <v>23</v>
      </c>
      <c r="F200" s="16">
        <v>5.1</v>
      </c>
      <c r="G200" s="17">
        <f t="shared" si="4"/>
        <v>0.47</v>
      </c>
      <c r="H200" s="18">
        <v>25</v>
      </c>
      <c r="I200" s="18">
        <f t="shared" si="5"/>
        <v>28.05</v>
      </c>
    </row>
    <row r="201" spans="2:9">
      <c r="B201" s="15" t="s">
        <v>501</v>
      </c>
      <c r="C201" s="15" t="s">
        <v>502</v>
      </c>
      <c r="D201" s="15" t="s">
        <v>503</v>
      </c>
      <c r="E201" s="15" t="s">
        <v>23</v>
      </c>
      <c r="F201" s="16">
        <v>2.5</v>
      </c>
      <c r="G201" s="17">
        <f t="shared" ref="G201:G264" si="6">ROUND(I201/59.2,2)</f>
        <v>0.23</v>
      </c>
      <c r="H201" s="18">
        <v>25</v>
      </c>
      <c r="I201" s="18">
        <f t="shared" ref="I201:I264" si="7">F201*5.5</f>
        <v>13.75</v>
      </c>
    </row>
    <row r="202" spans="2:9">
      <c r="B202" s="15" t="s">
        <v>504</v>
      </c>
      <c r="C202" s="15" t="s">
        <v>113</v>
      </c>
      <c r="D202" s="15" t="s">
        <v>505</v>
      </c>
      <c r="E202" s="15" t="s">
        <v>23</v>
      </c>
      <c r="F202" s="16">
        <v>5.3</v>
      </c>
      <c r="G202" s="17">
        <f t="shared" si="6"/>
        <v>0.49</v>
      </c>
      <c r="H202" s="18">
        <v>25</v>
      </c>
      <c r="I202" s="18">
        <f t="shared" si="7"/>
        <v>29.15</v>
      </c>
    </row>
    <row r="203" spans="2:9">
      <c r="B203" s="15" t="s">
        <v>506</v>
      </c>
      <c r="C203" s="15" t="s">
        <v>54</v>
      </c>
      <c r="D203" s="15" t="s">
        <v>507</v>
      </c>
      <c r="E203" s="15" t="s">
        <v>23</v>
      </c>
      <c r="F203" s="16">
        <v>6.7</v>
      </c>
      <c r="G203" s="17">
        <f t="shared" si="6"/>
        <v>0.62</v>
      </c>
      <c r="H203" s="18">
        <v>25</v>
      </c>
      <c r="I203" s="18">
        <f t="shared" si="7"/>
        <v>36.85</v>
      </c>
    </row>
    <row r="204" spans="2:9">
      <c r="B204" s="15" t="s">
        <v>508</v>
      </c>
      <c r="C204" s="15" t="s">
        <v>509</v>
      </c>
      <c r="D204" s="15" t="s">
        <v>510</v>
      </c>
      <c r="E204" s="15" t="s">
        <v>23</v>
      </c>
      <c r="F204" s="16">
        <v>0.2</v>
      </c>
      <c r="G204" s="17">
        <f t="shared" si="6"/>
        <v>0.02</v>
      </c>
      <c r="H204" s="18">
        <v>25</v>
      </c>
      <c r="I204" s="18">
        <f t="shared" si="7"/>
        <v>1.1</v>
      </c>
    </row>
    <row r="205" spans="2:9">
      <c r="B205" s="15" t="s">
        <v>511</v>
      </c>
      <c r="C205" s="15" t="s">
        <v>177</v>
      </c>
      <c r="D205" s="15" t="s">
        <v>512</v>
      </c>
      <c r="E205" s="15" t="s">
        <v>23</v>
      </c>
      <c r="F205" s="16">
        <v>6.5</v>
      </c>
      <c r="G205" s="17">
        <f t="shared" si="6"/>
        <v>0.6</v>
      </c>
      <c r="H205" s="18">
        <v>25</v>
      </c>
      <c r="I205" s="18">
        <f t="shared" si="7"/>
        <v>35.75</v>
      </c>
    </row>
    <row r="206" spans="2:9">
      <c r="B206" s="15" t="s">
        <v>513</v>
      </c>
      <c r="C206" s="15" t="s">
        <v>177</v>
      </c>
      <c r="D206" s="15" t="s">
        <v>514</v>
      </c>
      <c r="E206" s="15" t="s">
        <v>23</v>
      </c>
      <c r="F206" s="16">
        <v>5</v>
      </c>
      <c r="G206" s="17">
        <f t="shared" si="6"/>
        <v>0.46</v>
      </c>
      <c r="H206" s="18">
        <v>25</v>
      </c>
      <c r="I206" s="18">
        <f t="shared" si="7"/>
        <v>27.5</v>
      </c>
    </row>
    <row r="207" spans="2:9">
      <c r="B207" s="15" t="s">
        <v>515</v>
      </c>
      <c r="C207" s="15" t="s">
        <v>186</v>
      </c>
      <c r="D207" s="15" t="s">
        <v>516</v>
      </c>
      <c r="E207" s="15" t="s">
        <v>23</v>
      </c>
      <c r="F207" s="16">
        <v>5.1</v>
      </c>
      <c r="G207" s="17">
        <f t="shared" si="6"/>
        <v>0.47</v>
      </c>
      <c r="H207" s="18">
        <v>25</v>
      </c>
      <c r="I207" s="18">
        <f t="shared" si="7"/>
        <v>28.05</v>
      </c>
    </row>
    <row r="208" spans="2:9">
      <c r="B208" s="15" t="s">
        <v>517</v>
      </c>
      <c r="C208" s="15" t="s">
        <v>212</v>
      </c>
      <c r="D208" s="15" t="s">
        <v>518</v>
      </c>
      <c r="E208" s="15" t="s">
        <v>23</v>
      </c>
      <c r="F208" s="16">
        <v>6.7</v>
      </c>
      <c r="G208" s="17">
        <f t="shared" si="6"/>
        <v>0.62</v>
      </c>
      <c r="H208" s="18">
        <v>25</v>
      </c>
      <c r="I208" s="18">
        <f t="shared" si="7"/>
        <v>36.85</v>
      </c>
    </row>
    <row r="209" spans="2:9">
      <c r="B209" s="15" t="s">
        <v>519</v>
      </c>
      <c r="C209" s="15" t="s">
        <v>127</v>
      </c>
      <c r="D209" s="15" t="s">
        <v>520</v>
      </c>
      <c r="E209" s="15" t="s">
        <v>23</v>
      </c>
      <c r="F209" s="16">
        <v>4.5</v>
      </c>
      <c r="G209" s="17">
        <f t="shared" si="6"/>
        <v>0.42</v>
      </c>
      <c r="H209" s="18">
        <v>25</v>
      </c>
      <c r="I209" s="18">
        <f t="shared" si="7"/>
        <v>24.75</v>
      </c>
    </row>
    <row r="210" spans="2:9">
      <c r="B210" s="15" t="s">
        <v>519</v>
      </c>
      <c r="C210" s="15" t="s">
        <v>186</v>
      </c>
      <c r="D210" s="15" t="s">
        <v>521</v>
      </c>
      <c r="E210" s="15" t="s">
        <v>23</v>
      </c>
      <c r="F210" s="16">
        <v>0.1</v>
      </c>
      <c r="G210" s="17">
        <f t="shared" si="6"/>
        <v>0.01</v>
      </c>
      <c r="H210" s="18">
        <v>25</v>
      </c>
      <c r="I210" s="18">
        <f t="shared" si="7"/>
        <v>0.55</v>
      </c>
    </row>
    <row r="211" spans="2:9">
      <c r="B211" s="15" t="s">
        <v>522</v>
      </c>
      <c r="C211" s="15" t="s">
        <v>254</v>
      </c>
      <c r="D211" s="15" t="s">
        <v>523</v>
      </c>
      <c r="E211" s="15" t="s">
        <v>23</v>
      </c>
      <c r="F211" s="16">
        <v>10.2</v>
      </c>
      <c r="G211" s="17">
        <f t="shared" si="6"/>
        <v>0.95</v>
      </c>
      <c r="H211" s="18">
        <v>25</v>
      </c>
      <c r="I211" s="18">
        <f t="shared" si="7"/>
        <v>56.1</v>
      </c>
    </row>
    <row r="212" spans="2:9">
      <c r="B212" s="15" t="s">
        <v>524</v>
      </c>
      <c r="C212" s="15" t="s">
        <v>168</v>
      </c>
      <c r="D212" s="15" t="s">
        <v>525</v>
      </c>
      <c r="E212" s="15" t="s">
        <v>23</v>
      </c>
      <c r="F212" s="16">
        <v>14</v>
      </c>
      <c r="G212" s="17">
        <f t="shared" si="6"/>
        <v>1.3</v>
      </c>
      <c r="H212" s="18">
        <v>25</v>
      </c>
      <c r="I212" s="18">
        <f t="shared" si="7"/>
        <v>77</v>
      </c>
    </row>
    <row r="213" spans="2:9">
      <c r="B213" s="15" t="s">
        <v>526</v>
      </c>
      <c r="C213" s="15" t="s">
        <v>30</v>
      </c>
      <c r="D213" s="15" t="s">
        <v>527</v>
      </c>
      <c r="E213" s="15" t="s">
        <v>23</v>
      </c>
      <c r="F213" s="16">
        <v>6</v>
      </c>
      <c r="G213" s="17">
        <f t="shared" si="6"/>
        <v>0.56</v>
      </c>
      <c r="H213" s="18">
        <v>25</v>
      </c>
      <c r="I213" s="18">
        <f t="shared" si="7"/>
        <v>33</v>
      </c>
    </row>
    <row r="214" spans="2:9">
      <c r="B214" s="15" t="s">
        <v>528</v>
      </c>
      <c r="C214" s="15" t="s">
        <v>264</v>
      </c>
      <c r="D214" s="15" t="s">
        <v>529</v>
      </c>
      <c r="E214" s="15" t="s">
        <v>23</v>
      </c>
      <c r="F214" s="16">
        <v>0.3</v>
      </c>
      <c r="G214" s="17">
        <f t="shared" si="6"/>
        <v>0.03</v>
      </c>
      <c r="H214" s="18">
        <v>25</v>
      </c>
      <c r="I214" s="18">
        <f t="shared" si="7"/>
        <v>1.65</v>
      </c>
    </row>
    <row r="215" spans="2:9">
      <c r="B215" s="15" t="s">
        <v>530</v>
      </c>
      <c r="C215" s="15" t="s">
        <v>58</v>
      </c>
      <c r="D215" s="15" t="s">
        <v>531</v>
      </c>
      <c r="E215" s="15" t="s">
        <v>23</v>
      </c>
      <c r="F215" s="16">
        <v>14</v>
      </c>
      <c r="G215" s="17">
        <f t="shared" si="6"/>
        <v>1.3</v>
      </c>
      <c r="H215" s="18">
        <v>25</v>
      </c>
      <c r="I215" s="18">
        <f t="shared" si="7"/>
        <v>77</v>
      </c>
    </row>
    <row r="216" spans="2:9">
      <c r="B216" s="15" t="s">
        <v>532</v>
      </c>
      <c r="C216" s="15" t="s">
        <v>533</v>
      </c>
      <c r="D216" s="15" t="s">
        <v>534</v>
      </c>
      <c r="E216" s="15" t="s">
        <v>23</v>
      </c>
      <c r="F216" s="16">
        <v>2.8</v>
      </c>
      <c r="G216" s="17">
        <f t="shared" si="6"/>
        <v>0.26</v>
      </c>
      <c r="H216" s="18">
        <v>25</v>
      </c>
      <c r="I216" s="18">
        <f t="shared" si="7"/>
        <v>15.4</v>
      </c>
    </row>
    <row r="217" spans="2:9">
      <c r="B217" s="15" t="s">
        <v>535</v>
      </c>
      <c r="C217" s="15" t="s">
        <v>122</v>
      </c>
      <c r="D217" s="15" t="s">
        <v>536</v>
      </c>
      <c r="E217" s="15" t="s">
        <v>23</v>
      </c>
      <c r="F217" s="16">
        <v>8</v>
      </c>
      <c r="G217" s="17">
        <f t="shared" si="6"/>
        <v>0.74</v>
      </c>
      <c r="H217" s="18">
        <v>25</v>
      </c>
      <c r="I217" s="18">
        <f t="shared" si="7"/>
        <v>44</v>
      </c>
    </row>
    <row r="218" spans="2:9">
      <c r="B218" s="15" t="s">
        <v>537</v>
      </c>
      <c r="C218" s="15" t="s">
        <v>38</v>
      </c>
      <c r="D218" s="15" t="s">
        <v>538</v>
      </c>
      <c r="E218" s="15" t="s">
        <v>23</v>
      </c>
      <c r="F218" s="16">
        <v>3.5</v>
      </c>
      <c r="G218" s="17">
        <f t="shared" si="6"/>
        <v>0.33</v>
      </c>
      <c r="H218" s="18">
        <v>25</v>
      </c>
      <c r="I218" s="18">
        <f t="shared" si="7"/>
        <v>19.25</v>
      </c>
    </row>
    <row r="219" spans="2:9">
      <c r="B219" s="15" t="s">
        <v>539</v>
      </c>
      <c r="C219" s="15" t="s">
        <v>161</v>
      </c>
      <c r="D219" s="15" t="s">
        <v>540</v>
      </c>
      <c r="E219" s="15" t="s">
        <v>23</v>
      </c>
      <c r="F219" s="16">
        <v>1.7</v>
      </c>
      <c r="G219" s="17">
        <f t="shared" si="6"/>
        <v>0.16</v>
      </c>
      <c r="H219" s="18">
        <v>25</v>
      </c>
      <c r="I219" s="18">
        <f t="shared" si="7"/>
        <v>9.35</v>
      </c>
    </row>
    <row r="220" spans="2:9">
      <c r="B220" s="15" t="s">
        <v>541</v>
      </c>
      <c r="C220" s="15" t="s">
        <v>542</v>
      </c>
      <c r="D220" s="15" t="s">
        <v>543</v>
      </c>
      <c r="E220" s="15" t="s">
        <v>23</v>
      </c>
      <c r="F220" s="16">
        <v>6</v>
      </c>
      <c r="G220" s="17">
        <f t="shared" si="6"/>
        <v>0.56</v>
      </c>
      <c r="H220" s="18">
        <v>25</v>
      </c>
      <c r="I220" s="18">
        <f t="shared" si="7"/>
        <v>33</v>
      </c>
    </row>
    <row r="221" spans="2:9">
      <c r="B221" s="15" t="s">
        <v>544</v>
      </c>
      <c r="C221" s="15" t="s">
        <v>94</v>
      </c>
      <c r="D221" s="15" t="s">
        <v>545</v>
      </c>
      <c r="E221" s="15" t="s">
        <v>23</v>
      </c>
      <c r="F221" s="16">
        <v>8.46</v>
      </c>
      <c r="G221" s="17">
        <f t="shared" si="6"/>
        <v>0.79</v>
      </c>
      <c r="H221" s="18">
        <v>25</v>
      </c>
      <c r="I221" s="18">
        <f t="shared" si="7"/>
        <v>46.53</v>
      </c>
    </row>
    <row r="222" spans="2:9">
      <c r="B222" s="15" t="s">
        <v>546</v>
      </c>
      <c r="C222" s="15" t="s">
        <v>168</v>
      </c>
      <c r="D222" s="15" t="s">
        <v>547</v>
      </c>
      <c r="E222" s="15" t="s">
        <v>23</v>
      </c>
      <c r="F222" s="16">
        <v>3</v>
      </c>
      <c r="G222" s="17">
        <f t="shared" si="6"/>
        <v>0.28</v>
      </c>
      <c r="H222" s="18">
        <v>25</v>
      </c>
      <c r="I222" s="18">
        <f t="shared" si="7"/>
        <v>16.5</v>
      </c>
    </row>
    <row r="223" spans="2:9">
      <c r="B223" s="15" t="s">
        <v>548</v>
      </c>
      <c r="C223" s="15" t="s">
        <v>117</v>
      </c>
      <c r="D223" s="15" t="s">
        <v>549</v>
      </c>
      <c r="E223" s="15" t="s">
        <v>23</v>
      </c>
      <c r="F223" s="16">
        <v>6.4</v>
      </c>
      <c r="G223" s="17">
        <f t="shared" si="6"/>
        <v>0.59</v>
      </c>
      <c r="H223" s="18">
        <v>25</v>
      </c>
      <c r="I223" s="18">
        <f t="shared" si="7"/>
        <v>35.2</v>
      </c>
    </row>
    <row r="224" spans="2:9">
      <c r="B224" s="15" t="s">
        <v>550</v>
      </c>
      <c r="C224" s="15" t="s">
        <v>38</v>
      </c>
      <c r="D224" s="15" t="s">
        <v>551</v>
      </c>
      <c r="E224" s="15" t="s">
        <v>23</v>
      </c>
      <c r="F224" s="16">
        <v>11.3</v>
      </c>
      <c r="G224" s="17">
        <f t="shared" si="6"/>
        <v>1.05</v>
      </c>
      <c r="H224" s="18">
        <v>25</v>
      </c>
      <c r="I224" s="18">
        <f t="shared" si="7"/>
        <v>62.15</v>
      </c>
    </row>
    <row r="225" spans="2:9">
      <c r="B225" s="15" t="s">
        <v>552</v>
      </c>
      <c r="C225" s="15" t="s">
        <v>394</v>
      </c>
      <c r="D225" s="15" t="s">
        <v>553</v>
      </c>
      <c r="E225" s="15" t="s">
        <v>23</v>
      </c>
      <c r="F225" s="16">
        <v>0.3</v>
      </c>
      <c r="G225" s="17">
        <f t="shared" si="6"/>
        <v>0.03</v>
      </c>
      <c r="H225" s="18">
        <v>25</v>
      </c>
      <c r="I225" s="18">
        <f t="shared" si="7"/>
        <v>1.65</v>
      </c>
    </row>
    <row r="226" spans="2:9">
      <c r="B226" s="15" t="s">
        <v>554</v>
      </c>
      <c r="C226" s="15" t="s">
        <v>38</v>
      </c>
      <c r="D226" s="15" t="s">
        <v>555</v>
      </c>
      <c r="E226" s="15" t="s">
        <v>23</v>
      </c>
      <c r="F226" s="16">
        <v>7</v>
      </c>
      <c r="G226" s="17">
        <f t="shared" si="6"/>
        <v>0.65</v>
      </c>
      <c r="H226" s="18">
        <v>25</v>
      </c>
      <c r="I226" s="18">
        <f t="shared" si="7"/>
        <v>38.5</v>
      </c>
    </row>
    <row r="227" spans="2:9">
      <c r="B227" s="15" t="s">
        <v>556</v>
      </c>
      <c r="C227" s="15" t="s">
        <v>90</v>
      </c>
      <c r="D227" s="15" t="s">
        <v>557</v>
      </c>
      <c r="E227" s="15" t="s">
        <v>23</v>
      </c>
      <c r="F227" s="16">
        <v>12.5</v>
      </c>
      <c r="G227" s="17">
        <f t="shared" si="6"/>
        <v>1.16</v>
      </c>
      <c r="H227" s="18">
        <v>25</v>
      </c>
      <c r="I227" s="18">
        <f t="shared" si="7"/>
        <v>68.75</v>
      </c>
    </row>
    <row r="228" spans="2:9">
      <c r="B228" s="15" t="s">
        <v>558</v>
      </c>
      <c r="C228" s="15" t="s">
        <v>245</v>
      </c>
      <c r="D228" s="15" t="s">
        <v>559</v>
      </c>
      <c r="E228" s="15" t="s">
        <v>23</v>
      </c>
      <c r="F228" s="16">
        <v>1</v>
      </c>
      <c r="G228" s="17">
        <f t="shared" si="6"/>
        <v>0.09</v>
      </c>
      <c r="H228" s="18">
        <v>25</v>
      </c>
      <c r="I228" s="18">
        <f t="shared" si="7"/>
        <v>5.5</v>
      </c>
    </row>
    <row r="229" spans="2:9">
      <c r="B229" s="15" t="s">
        <v>560</v>
      </c>
      <c r="C229" s="15" t="s">
        <v>186</v>
      </c>
      <c r="D229" s="15" t="s">
        <v>561</v>
      </c>
      <c r="E229" s="15" t="s">
        <v>23</v>
      </c>
      <c r="F229" s="16">
        <v>8</v>
      </c>
      <c r="G229" s="17">
        <f t="shared" si="6"/>
        <v>0.74</v>
      </c>
      <c r="H229" s="18">
        <v>25</v>
      </c>
      <c r="I229" s="18">
        <f t="shared" si="7"/>
        <v>44</v>
      </c>
    </row>
    <row r="230" spans="2:9">
      <c r="B230" s="15" t="s">
        <v>562</v>
      </c>
      <c r="C230" s="15" t="s">
        <v>313</v>
      </c>
      <c r="D230" s="15" t="s">
        <v>563</v>
      </c>
      <c r="E230" s="15" t="s">
        <v>23</v>
      </c>
      <c r="F230" s="16">
        <v>3.3</v>
      </c>
      <c r="G230" s="17">
        <f t="shared" si="6"/>
        <v>0.31</v>
      </c>
      <c r="H230" s="18">
        <v>25</v>
      </c>
      <c r="I230" s="18">
        <f t="shared" si="7"/>
        <v>18.15</v>
      </c>
    </row>
    <row r="231" spans="2:9">
      <c r="B231" s="15" t="s">
        <v>564</v>
      </c>
      <c r="C231" s="15" t="s">
        <v>139</v>
      </c>
      <c r="D231" s="15" t="s">
        <v>565</v>
      </c>
      <c r="E231" s="15" t="s">
        <v>23</v>
      </c>
      <c r="F231" s="16">
        <v>8</v>
      </c>
      <c r="G231" s="17">
        <f t="shared" si="6"/>
        <v>0.74</v>
      </c>
      <c r="H231" s="18">
        <v>25</v>
      </c>
      <c r="I231" s="18">
        <f t="shared" si="7"/>
        <v>44</v>
      </c>
    </row>
    <row r="232" spans="2:9">
      <c r="B232" s="15" t="s">
        <v>566</v>
      </c>
      <c r="C232" s="15" t="s">
        <v>415</v>
      </c>
      <c r="D232" s="15" t="s">
        <v>567</v>
      </c>
      <c r="E232" s="15" t="s">
        <v>23</v>
      </c>
      <c r="F232" s="16">
        <v>0.2</v>
      </c>
      <c r="G232" s="17">
        <f t="shared" si="6"/>
        <v>0.02</v>
      </c>
      <c r="H232" s="18">
        <v>25</v>
      </c>
      <c r="I232" s="18">
        <f t="shared" si="7"/>
        <v>1.1</v>
      </c>
    </row>
    <row r="233" spans="2:9">
      <c r="B233" s="15" t="s">
        <v>568</v>
      </c>
      <c r="C233" s="15" t="s">
        <v>569</v>
      </c>
      <c r="D233" s="15" t="s">
        <v>570</v>
      </c>
      <c r="E233" s="15" t="s">
        <v>23</v>
      </c>
      <c r="F233" s="16">
        <v>3.07</v>
      </c>
      <c r="G233" s="17">
        <f t="shared" si="6"/>
        <v>0.29</v>
      </c>
      <c r="H233" s="18">
        <v>25</v>
      </c>
      <c r="I233" s="18">
        <f t="shared" si="7"/>
        <v>16.885</v>
      </c>
    </row>
    <row r="234" spans="2:9">
      <c r="B234" s="15" t="s">
        <v>571</v>
      </c>
      <c r="C234" s="15" t="s">
        <v>122</v>
      </c>
      <c r="D234" s="15" t="s">
        <v>572</v>
      </c>
      <c r="E234" s="15" t="s">
        <v>23</v>
      </c>
      <c r="F234" s="16">
        <v>5.5</v>
      </c>
      <c r="G234" s="17">
        <f t="shared" si="6"/>
        <v>0.51</v>
      </c>
      <c r="H234" s="18">
        <v>25</v>
      </c>
      <c r="I234" s="18">
        <f t="shared" si="7"/>
        <v>30.25</v>
      </c>
    </row>
    <row r="235" spans="2:9">
      <c r="B235" s="15" t="s">
        <v>573</v>
      </c>
      <c r="C235" s="15" t="s">
        <v>378</v>
      </c>
      <c r="D235" s="15" t="s">
        <v>574</v>
      </c>
      <c r="E235" s="15" t="s">
        <v>23</v>
      </c>
      <c r="F235" s="16">
        <v>3</v>
      </c>
      <c r="G235" s="17">
        <f t="shared" si="6"/>
        <v>0.28</v>
      </c>
      <c r="H235" s="18">
        <v>25</v>
      </c>
      <c r="I235" s="18">
        <f t="shared" si="7"/>
        <v>16.5</v>
      </c>
    </row>
    <row r="236" spans="2:9">
      <c r="B236" s="15" t="s">
        <v>575</v>
      </c>
      <c r="C236" s="15" t="s">
        <v>94</v>
      </c>
      <c r="D236" s="15" t="s">
        <v>576</v>
      </c>
      <c r="E236" s="15" t="s">
        <v>23</v>
      </c>
      <c r="F236" s="16">
        <v>4</v>
      </c>
      <c r="G236" s="17">
        <f t="shared" si="6"/>
        <v>0.37</v>
      </c>
      <c r="H236" s="18">
        <v>25</v>
      </c>
      <c r="I236" s="18">
        <f t="shared" si="7"/>
        <v>22</v>
      </c>
    </row>
    <row r="237" spans="2:9">
      <c r="B237" s="15" t="s">
        <v>577</v>
      </c>
      <c r="C237" s="15" t="s">
        <v>578</v>
      </c>
      <c r="D237" s="15" t="s">
        <v>579</v>
      </c>
      <c r="E237" s="15" t="s">
        <v>23</v>
      </c>
      <c r="F237" s="16">
        <v>9.3</v>
      </c>
      <c r="G237" s="17">
        <f t="shared" si="6"/>
        <v>0.86</v>
      </c>
      <c r="H237" s="18">
        <v>25</v>
      </c>
      <c r="I237" s="18">
        <f t="shared" si="7"/>
        <v>51.15</v>
      </c>
    </row>
    <row r="238" spans="2:9">
      <c r="B238" s="15" t="s">
        <v>580</v>
      </c>
      <c r="C238" s="15" t="s">
        <v>212</v>
      </c>
      <c r="D238" s="15" t="s">
        <v>581</v>
      </c>
      <c r="E238" s="15" t="s">
        <v>23</v>
      </c>
      <c r="F238" s="16">
        <v>7</v>
      </c>
      <c r="G238" s="17">
        <f t="shared" si="6"/>
        <v>0.65</v>
      </c>
      <c r="H238" s="18">
        <v>25</v>
      </c>
      <c r="I238" s="18">
        <f t="shared" si="7"/>
        <v>38.5</v>
      </c>
    </row>
    <row r="239" spans="2:9">
      <c r="B239" s="15" t="s">
        <v>582</v>
      </c>
      <c r="C239" s="15" t="s">
        <v>245</v>
      </c>
      <c r="D239" s="15" t="s">
        <v>583</v>
      </c>
      <c r="E239" s="15" t="s">
        <v>23</v>
      </c>
      <c r="F239" s="16">
        <v>12.2</v>
      </c>
      <c r="G239" s="17">
        <f t="shared" si="6"/>
        <v>1.13</v>
      </c>
      <c r="H239" s="18">
        <v>25</v>
      </c>
      <c r="I239" s="18">
        <f t="shared" si="7"/>
        <v>67.1</v>
      </c>
    </row>
    <row r="240" spans="2:9">
      <c r="B240" s="15" t="s">
        <v>584</v>
      </c>
      <c r="C240" s="15" t="s">
        <v>209</v>
      </c>
      <c r="D240" s="15" t="s">
        <v>585</v>
      </c>
      <c r="E240" s="15" t="s">
        <v>23</v>
      </c>
      <c r="F240" s="16">
        <v>10.7</v>
      </c>
      <c r="G240" s="17">
        <f t="shared" si="6"/>
        <v>0.99</v>
      </c>
      <c r="H240" s="18">
        <v>25</v>
      </c>
      <c r="I240" s="18">
        <f t="shared" si="7"/>
        <v>58.85</v>
      </c>
    </row>
    <row r="241" spans="2:9">
      <c r="B241" s="15" t="s">
        <v>586</v>
      </c>
      <c r="C241" s="15" t="s">
        <v>94</v>
      </c>
      <c r="D241" s="15" t="s">
        <v>587</v>
      </c>
      <c r="E241" s="15" t="s">
        <v>23</v>
      </c>
      <c r="F241" s="16">
        <v>7</v>
      </c>
      <c r="G241" s="17">
        <f t="shared" si="6"/>
        <v>0.65</v>
      </c>
      <c r="H241" s="18">
        <v>25</v>
      </c>
      <c r="I241" s="18">
        <f t="shared" si="7"/>
        <v>38.5</v>
      </c>
    </row>
    <row r="242" spans="2:9">
      <c r="B242" s="15" t="s">
        <v>588</v>
      </c>
      <c r="C242" s="15" t="s">
        <v>177</v>
      </c>
      <c r="D242" s="15" t="s">
        <v>589</v>
      </c>
      <c r="E242" s="15" t="s">
        <v>23</v>
      </c>
      <c r="F242" s="16">
        <v>8.3</v>
      </c>
      <c r="G242" s="17">
        <f t="shared" si="6"/>
        <v>0.77</v>
      </c>
      <c r="H242" s="18">
        <v>25</v>
      </c>
      <c r="I242" s="18">
        <f t="shared" si="7"/>
        <v>45.65</v>
      </c>
    </row>
    <row r="243" spans="2:9">
      <c r="B243" s="15" t="s">
        <v>590</v>
      </c>
      <c r="C243" s="15" t="s">
        <v>98</v>
      </c>
      <c r="D243" s="15" t="s">
        <v>591</v>
      </c>
      <c r="E243" s="15" t="s">
        <v>23</v>
      </c>
      <c r="F243" s="16">
        <v>8.3</v>
      </c>
      <c r="G243" s="17">
        <f t="shared" si="6"/>
        <v>0.77</v>
      </c>
      <c r="H243" s="18">
        <v>25</v>
      </c>
      <c r="I243" s="18">
        <f t="shared" si="7"/>
        <v>45.65</v>
      </c>
    </row>
    <row r="244" spans="2:9">
      <c r="B244" s="15" t="s">
        <v>592</v>
      </c>
      <c r="C244" s="15" t="s">
        <v>113</v>
      </c>
      <c r="D244" s="15" t="s">
        <v>593</v>
      </c>
      <c r="E244" s="15" t="s">
        <v>23</v>
      </c>
      <c r="F244" s="16">
        <v>5</v>
      </c>
      <c r="G244" s="17">
        <f t="shared" si="6"/>
        <v>0.46</v>
      </c>
      <c r="H244" s="18">
        <v>25</v>
      </c>
      <c r="I244" s="18">
        <f t="shared" si="7"/>
        <v>27.5</v>
      </c>
    </row>
    <row r="245" spans="2:9">
      <c r="B245" s="15" t="s">
        <v>594</v>
      </c>
      <c r="C245" s="15" t="s">
        <v>94</v>
      </c>
      <c r="D245" s="15" t="s">
        <v>595</v>
      </c>
      <c r="E245" s="15" t="s">
        <v>23</v>
      </c>
      <c r="F245" s="16">
        <v>6.99</v>
      </c>
      <c r="G245" s="17">
        <f t="shared" si="6"/>
        <v>0.65</v>
      </c>
      <c r="H245" s="18">
        <v>25</v>
      </c>
      <c r="I245" s="18">
        <f t="shared" si="7"/>
        <v>38.445</v>
      </c>
    </row>
    <row r="246" spans="2:9">
      <c r="B246" s="15" t="s">
        <v>596</v>
      </c>
      <c r="C246" s="15" t="s">
        <v>34</v>
      </c>
      <c r="D246" s="15" t="s">
        <v>597</v>
      </c>
      <c r="E246" s="15" t="s">
        <v>23</v>
      </c>
      <c r="F246" s="16">
        <v>0.8</v>
      </c>
      <c r="G246" s="17">
        <f t="shared" si="6"/>
        <v>0.07</v>
      </c>
      <c r="H246" s="18">
        <v>25</v>
      </c>
      <c r="I246" s="18">
        <f t="shared" si="7"/>
        <v>4.4</v>
      </c>
    </row>
    <row r="247" spans="2:9">
      <c r="B247" s="15" t="s">
        <v>598</v>
      </c>
      <c r="C247" s="15" t="s">
        <v>599</v>
      </c>
      <c r="D247" s="15" t="s">
        <v>600</v>
      </c>
      <c r="E247" s="15" t="s">
        <v>23</v>
      </c>
      <c r="F247" s="16">
        <v>0.1</v>
      </c>
      <c r="G247" s="17">
        <f t="shared" si="6"/>
        <v>0.01</v>
      </c>
      <c r="H247" s="18">
        <v>25</v>
      </c>
      <c r="I247" s="18">
        <f t="shared" si="7"/>
        <v>0.55</v>
      </c>
    </row>
    <row r="248" spans="2:9">
      <c r="B248" s="15" t="s">
        <v>601</v>
      </c>
      <c r="C248" s="15" t="s">
        <v>42</v>
      </c>
      <c r="D248" s="15" t="s">
        <v>602</v>
      </c>
      <c r="E248" s="15" t="s">
        <v>23</v>
      </c>
      <c r="F248" s="16">
        <v>2.6</v>
      </c>
      <c r="G248" s="17">
        <f t="shared" si="6"/>
        <v>0.24</v>
      </c>
      <c r="H248" s="18">
        <v>25</v>
      </c>
      <c r="I248" s="18">
        <f t="shared" si="7"/>
        <v>14.3</v>
      </c>
    </row>
    <row r="249" spans="2:9">
      <c r="B249" s="15" t="s">
        <v>603</v>
      </c>
      <c r="C249" s="15" t="s">
        <v>30</v>
      </c>
      <c r="D249" s="15" t="s">
        <v>604</v>
      </c>
      <c r="E249" s="15" t="s">
        <v>23</v>
      </c>
      <c r="F249" s="16">
        <v>7</v>
      </c>
      <c r="G249" s="17">
        <f t="shared" si="6"/>
        <v>0.65</v>
      </c>
      <c r="H249" s="18">
        <v>25</v>
      </c>
      <c r="I249" s="18">
        <f t="shared" si="7"/>
        <v>38.5</v>
      </c>
    </row>
    <row r="250" spans="2:9">
      <c r="B250" s="15" t="s">
        <v>605</v>
      </c>
      <c r="C250" s="15" t="s">
        <v>42</v>
      </c>
      <c r="D250" s="15" t="s">
        <v>606</v>
      </c>
      <c r="E250" s="15" t="s">
        <v>23</v>
      </c>
      <c r="F250" s="16">
        <v>13.4</v>
      </c>
      <c r="G250" s="17">
        <f t="shared" si="6"/>
        <v>1.24</v>
      </c>
      <c r="H250" s="18">
        <v>25</v>
      </c>
      <c r="I250" s="18">
        <f t="shared" si="7"/>
        <v>73.7</v>
      </c>
    </row>
    <row r="251" spans="2:9">
      <c r="B251" s="15" t="s">
        <v>607</v>
      </c>
      <c r="C251" s="15" t="s">
        <v>94</v>
      </c>
      <c r="D251" s="15" t="s">
        <v>608</v>
      </c>
      <c r="E251" s="15" t="s">
        <v>23</v>
      </c>
      <c r="F251" s="16">
        <v>7.6</v>
      </c>
      <c r="G251" s="17">
        <f t="shared" si="6"/>
        <v>0.71</v>
      </c>
      <c r="H251" s="18">
        <v>25</v>
      </c>
      <c r="I251" s="18">
        <f t="shared" si="7"/>
        <v>41.8</v>
      </c>
    </row>
    <row r="252" spans="2:9">
      <c r="B252" s="15" t="s">
        <v>609</v>
      </c>
      <c r="C252" s="15" t="s">
        <v>50</v>
      </c>
      <c r="D252" s="15" t="s">
        <v>610</v>
      </c>
      <c r="E252" s="15" t="s">
        <v>23</v>
      </c>
      <c r="F252" s="16">
        <v>16.4</v>
      </c>
      <c r="G252" s="17">
        <f t="shared" si="6"/>
        <v>1.52</v>
      </c>
      <c r="H252" s="18">
        <v>25</v>
      </c>
      <c r="I252" s="18">
        <f t="shared" si="7"/>
        <v>90.2</v>
      </c>
    </row>
    <row r="253" spans="2:9">
      <c r="B253" s="15" t="s">
        <v>611</v>
      </c>
      <c r="C253" s="15" t="s">
        <v>122</v>
      </c>
      <c r="D253" s="15" t="s">
        <v>612</v>
      </c>
      <c r="E253" s="15" t="s">
        <v>23</v>
      </c>
      <c r="F253" s="16">
        <v>5</v>
      </c>
      <c r="G253" s="17">
        <f t="shared" si="6"/>
        <v>0.46</v>
      </c>
      <c r="H253" s="18">
        <v>25</v>
      </c>
      <c r="I253" s="18">
        <f t="shared" si="7"/>
        <v>27.5</v>
      </c>
    </row>
    <row r="254" spans="2:9">
      <c r="B254" s="15" t="s">
        <v>613</v>
      </c>
      <c r="C254" s="15" t="s">
        <v>378</v>
      </c>
      <c r="D254" s="15" t="s">
        <v>614</v>
      </c>
      <c r="E254" s="15" t="s">
        <v>23</v>
      </c>
      <c r="F254" s="16">
        <v>11.8</v>
      </c>
      <c r="G254" s="17">
        <f t="shared" si="6"/>
        <v>1.1</v>
      </c>
      <c r="H254" s="18">
        <v>25</v>
      </c>
      <c r="I254" s="18">
        <f t="shared" si="7"/>
        <v>64.9</v>
      </c>
    </row>
    <row r="255" spans="2:9">
      <c r="B255" s="15" t="s">
        <v>615</v>
      </c>
      <c r="C255" s="15" t="s">
        <v>358</v>
      </c>
      <c r="D255" s="15" t="s">
        <v>616</v>
      </c>
      <c r="E255" s="15" t="s">
        <v>23</v>
      </c>
      <c r="F255" s="16">
        <v>7</v>
      </c>
      <c r="G255" s="17">
        <f t="shared" si="6"/>
        <v>0.65</v>
      </c>
      <c r="H255" s="18">
        <v>25</v>
      </c>
      <c r="I255" s="18">
        <f t="shared" si="7"/>
        <v>38.5</v>
      </c>
    </row>
    <row r="256" spans="2:9">
      <c r="B256" s="15" t="s">
        <v>617</v>
      </c>
      <c r="C256" s="15" t="s">
        <v>127</v>
      </c>
      <c r="D256" s="15" t="s">
        <v>618</v>
      </c>
      <c r="E256" s="15" t="s">
        <v>23</v>
      </c>
      <c r="F256" s="16">
        <v>9.3</v>
      </c>
      <c r="G256" s="17">
        <f t="shared" si="6"/>
        <v>0.86</v>
      </c>
      <c r="H256" s="18">
        <v>25</v>
      </c>
      <c r="I256" s="18">
        <f t="shared" si="7"/>
        <v>51.15</v>
      </c>
    </row>
    <row r="257" spans="2:9">
      <c r="B257" s="15" t="s">
        <v>619</v>
      </c>
      <c r="C257" s="15" t="s">
        <v>142</v>
      </c>
      <c r="D257" s="15" t="s">
        <v>620</v>
      </c>
      <c r="E257" s="15" t="s">
        <v>23</v>
      </c>
      <c r="F257" s="16">
        <v>9.3</v>
      </c>
      <c r="G257" s="17">
        <f t="shared" si="6"/>
        <v>0.86</v>
      </c>
      <c r="H257" s="18">
        <v>25</v>
      </c>
      <c r="I257" s="18">
        <f t="shared" si="7"/>
        <v>51.15</v>
      </c>
    </row>
    <row r="258" spans="2:9">
      <c r="B258" s="15" t="s">
        <v>621</v>
      </c>
      <c r="C258" s="15" t="s">
        <v>50</v>
      </c>
      <c r="D258" s="15" t="s">
        <v>622</v>
      </c>
      <c r="E258" s="15" t="s">
        <v>23</v>
      </c>
      <c r="F258" s="16">
        <v>5.3</v>
      </c>
      <c r="G258" s="17">
        <f t="shared" si="6"/>
        <v>0.49</v>
      </c>
      <c r="H258" s="18">
        <v>25</v>
      </c>
      <c r="I258" s="18">
        <f t="shared" si="7"/>
        <v>29.15</v>
      </c>
    </row>
    <row r="259" spans="2:9">
      <c r="B259" s="15" t="s">
        <v>623</v>
      </c>
      <c r="C259" s="15" t="s">
        <v>624</v>
      </c>
      <c r="D259" s="15" t="s">
        <v>625</v>
      </c>
      <c r="E259" s="15" t="s">
        <v>23</v>
      </c>
      <c r="F259" s="16">
        <v>5.3</v>
      </c>
      <c r="G259" s="17">
        <f t="shared" si="6"/>
        <v>0.49</v>
      </c>
      <c r="H259" s="18">
        <v>25</v>
      </c>
      <c r="I259" s="18">
        <f t="shared" si="7"/>
        <v>29.15</v>
      </c>
    </row>
    <row r="260" spans="2:9">
      <c r="B260" s="15" t="s">
        <v>626</v>
      </c>
      <c r="C260" s="15" t="s">
        <v>627</v>
      </c>
      <c r="D260" s="15" t="s">
        <v>628</v>
      </c>
      <c r="E260" s="15" t="s">
        <v>23</v>
      </c>
      <c r="F260" s="16">
        <v>0.2</v>
      </c>
      <c r="G260" s="17">
        <f t="shared" si="6"/>
        <v>0.02</v>
      </c>
      <c r="H260" s="18">
        <v>25</v>
      </c>
      <c r="I260" s="18">
        <f t="shared" si="7"/>
        <v>1.1</v>
      </c>
    </row>
    <row r="261" spans="2:9">
      <c r="B261" s="15" t="s">
        <v>629</v>
      </c>
      <c r="C261" s="15" t="s">
        <v>139</v>
      </c>
      <c r="D261" s="15" t="s">
        <v>630</v>
      </c>
      <c r="E261" s="15" t="s">
        <v>23</v>
      </c>
      <c r="F261" s="16">
        <v>6</v>
      </c>
      <c r="G261" s="17">
        <f t="shared" si="6"/>
        <v>0.56</v>
      </c>
      <c r="H261" s="18">
        <v>25</v>
      </c>
      <c r="I261" s="18">
        <f t="shared" si="7"/>
        <v>33</v>
      </c>
    </row>
    <row r="262" spans="2:9">
      <c r="B262" s="15" t="s">
        <v>631</v>
      </c>
      <c r="C262" s="15" t="s">
        <v>632</v>
      </c>
      <c r="D262" s="15" t="s">
        <v>633</v>
      </c>
      <c r="E262" s="15" t="s">
        <v>23</v>
      </c>
      <c r="F262" s="16">
        <v>7.3</v>
      </c>
      <c r="G262" s="17">
        <f t="shared" si="6"/>
        <v>0.68</v>
      </c>
      <c r="H262" s="18">
        <v>25</v>
      </c>
      <c r="I262" s="18">
        <f t="shared" si="7"/>
        <v>40.15</v>
      </c>
    </row>
    <row r="263" spans="2:9">
      <c r="B263" s="15" t="s">
        <v>634</v>
      </c>
      <c r="C263" s="15" t="s">
        <v>632</v>
      </c>
      <c r="D263" s="15" t="s">
        <v>635</v>
      </c>
      <c r="E263" s="15" t="s">
        <v>23</v>
      </c>
      <c r="F263" s="16">
        <v>4.3</v>
      </c>
      <c r="G263" s="17">
        <f t="shared" si="6"/>
        <v>0.4</v>
      </c>
      <c r="H263" s="18">
        <v>25</v>
      </c>
      <c r="I263" s="18">
        <f t="shared" si="7"/>
        <v>23.65</v>
      </c>
    </row>
    <row r="264" spans="2:9">
      <c r="B264" s="15" t="s">
        <v>636</v>
      </c>
      <c r="C264" s="15" t="s">
        <v>127</v>
      </c>
      <c r="D264" s="15" t="s">
        <v>637</v>
      </c>
      <c r="E264" s="15" t="s">
        <v>23</v>
      </c>
      <c r="F264" s="16">
        <v>4.3</v>
      </c>
      <c r="G264" s="17">
        <f t="shared" si="6"/>
        <v>0.4</v>
      </c>
      <c r="H264" s="18">
        <v>25</v>
      </c>
      <c r="I264" s="18">
        <f t="shared" si="7"/>
        <v>23.65</v>
      </c>
    </row>
    <row r="265" spans="2:9">
      <c r="B265" s="15" t="s">
        <v>638</v>
      </c>
      <c r="C265" s="15" t="s">
        <v>30</v>
      </c>
      <c r="D265" s="15" t="s">
        <v>639</v>
      </c>
      <c r="E265" s="15" t="s">
        <v>23</v>
      </c>
      <c r="F265" s="16">
        <v>3.6</v>
      </c>
      <c r="G265" s="17">
        <f t="shared" ref="G265:G322" si="8">ROUND(I265/59.2,2)</f>
        <v>0.33</v>
      </c>
      <c r="H265" s="18">
        <v>25</v>
      </c>
      <c r="I265" s="18">
        <f t="shared" ref="I265:I322" si="9">F265*5.5</f>
        <v>19.8</v>
      </c>
    </row>
    <row r="266" spans="2:9">
      <c r="B266" s="15" t="s">
        <v>640</v>
      </c>
      <c r="C266" s="15" t="s">
        <v>502</v>
      </c>
      <c r="D266" s="15" t="s">
        <v>641</v>
      </c>
      <c r="E266" s="15" t="s">
        <v>23</v>
      </c>
      <c r="F266" s="16">
        <v>3</v>
      </c>
      <c r="G266" s="17">
        <f t="shared" si="8"/>
        <v>0.28</v>
      </c>
      <c r="H266" s="18">
        <v>25</v>
      </c>
      <c r="I266" s="18">
        <f t="shared" si="9"/>
        <v>16.5</v>
      </c>
    </row>
    <row r="267" spans="2:9">
      <c r="B267" s="15" t="s">
        <v>642</v>
      </c>
      <c r="C267" s="15" t="s">
        <v>94</v>
      </c>
      <c r="D267" s="15" t="s">
        <v>643</v>
      </c>
      <c r="E267" s="15" t="s">
        <v>23</v>
      </c>
      <c r="F267" s="16">
        <v>5.1</v>
      </c>
      <c r="G267" s="17">
        <f t="shared" si="8"/>
        <v>0.47</v>
      </c>
      <c r="H267" s="18">
        <v>25</v>
      </c>
      <c r="I267" s="18">
        <f t="shared" si="9"/>
        <v>28.05</v>
      </c>
    </row>
    <row r="268" spans="2:9">
      <c r="B268" s="15" t="s">
        <v>644</v>
      </c>
      <c r="C268" s="15" t="s">
        <v>645</v>
      </c>
      <c r="D268" s="15" t="s">
        <v>646</v>
      </c>
      <c r="E268" s="15" t="s">
        <v>23</v>
      </c>
      <c r="F268" s="16">
        <v>7</v>
      </c>
      <c r="G268" s="17">
        <f t="shared" si="8"/>
        <v>0.65</v>
      </c>
      <c r="H268" s="18">
        <v>25</v>
      </c>
      <c r="I268" s="18">
        <f t="shared" si="9"/>
        <v>38.5</v>
      </c>
    </row>
    <row r="269" spans="2:9">
      <c r="B269" s="15" t="s">
        <v>647</v>
      </c>
      <c r="C269" s="15" t="s">
        <v>415</v>
      </c>
      <c r="D269" s="15" t="s">
        <v>648</v>
      </c>
      <c r="E269" s="15" t="s">
        <v>23</v>
      </c>
      <c r="F269" s="16">
        <v>6.9</v>
      </c>
      <c r="G269" s="17">
        <f t="shared" si="8"/>
        <v>0.64</v>
      </c>
      <c r="H269" s="18">
        <v>25</v>
      </c>
      <c r="I269" s="18">
        <f t="shared" si="9"/>
        <v>37.95</v>
      </c>
    </row>
    <row r="270" spans="2:9">
      <c r="B270" s="15" t="s">
        <v>649</v>
      </c>
      <c r="C270" s="15" t="s">
        <v>50</v>
      </c>
      <c r="D270" s="15" t="s">
        <v>650</v>
      </c>
      <c r="E270" s="15" t="s">
        <v>23</v>
      </c>
      <c r="F270" s="16">
        <v>6.1</v>
      </c>
      <c r="G270" s="17">
        <f t="shared" si="8"/>
        <v>0.57</v>
      </c>
      <c r="H270" s="18">
        <v>25</v>
      </c>
      <c r="I270" s="18">
        <f t="shared" si="9"/>
        <v>33.55</v>
      </c>
    </row>
    <row r="271" spans="2:9">
      <c r="B271" s="15" t="s">
        <v>651</v>
      </c>
      <c r="C271" s="15" t="s">
        <v>313</v>
      </c>
      <c r="D271" s="15" t="s">
        <v>652</v>
      </c>
      <c r="E271" s="15" t="s">
        <v>23</v>
      </c>
      <c r="F271" s="16">
        <v>4.6</v>
      </c>
      <c r="G271" s="17">
        <f t="shared" si="8"/>
        <v>0.43</v>
      </c>
      <c r="H271" s="18">
        <v>25</v>
      </c>
      <c r="I271" s="18">
        <f t="shared" si="9"/>
        <v>25.3</v>
      </c>
    </row>
    <row r="272" spans="2:9">
      <c r="B272" s="15" t="s">
        <v>653</v>
      </c>
      <c r="C272" s="15" t="s">
        <v>122</v>
      </c>
      <c r="D272" s="15" t="s">
        <v>654</v>
      </c>
      <c r="E272" s="15" t="s">
        <v>23</v>
      </c>
      <c r="F272" s="16">
        <v>11.2</v>
      </c>
      <c r="G272" s="17">
        <f t="shared" si="8"/>
        <v>1.04</v>
      </c>
      <c r="H272" s="18">
        <v>25</v>
      </c>
      <c r="I272" s="18">
        <f t="shared" si="9"/>
        <v>61.6</v>
      </c>
    </row>
    <row r="273" spans="2:9">
      <c r="B273" s="15" t="s">
        <v>655</v>
      </c>
      <c r="C273" s="15" t="s">
        <v>54</v>
      </c>
      <c r="D273" s="15" t="s">
        <v>656</v>
      </c>
      <c r="E273" s="15" t="s">
        <v>23</v>
      </c>
      <c r="F273" s="16">
        <v>3.2</v>
      </c>
      <c r="G273" s="17">
        <f t="shared" si="8"/>
        <v>0.3</v>
      </c>
      <c r="H273" s="18">
        <v>25</v>
      </c>
      <c r="I273" s="18">
        <f t="shared" si="9"/>
        <v>17.6</v>
      </c>
    </row>
    <row r="274" spans="2:9">
      <c r="B274" s="15" t="s">
        <v>657</v>
      </c>
      <c r="C274" s="15" t="s">
        <v>658</v>
      </c>
      <c r="D274" s="15" t="s">
        <v>659</v>
      </c>
      <c r="E274" s="15" t="s">
        <v>23</v>
      </c>
      <c r="F274" s="16">
        <v>0.4</v>
      </c>
      <c r="G274" s="17">
        <f t="shared" si="8"/>
        <v>0.04</v>
      </c>
      <c r="H274" s="18">
        <v>25</v>
      </c>
      <c r="I274" s="18">
        <f t="shared" si="9"/>
        <v>2.2</v>
      </c>
    </row>
    <row r="275" spans="2:9">
      <c r="B275" s="15" t="s">
        <v>660</v>
      </c>
      <c r="C275" s="15" t="s">
        <v>26</v>
      </c>
      <c r="D275" s="15" t="s">
        <v>661</v>
      </c>
      <c r="E275" s="15" t="s">
        <v>23</v>
      </c>
      <c r="F275" s="16">
        <v>2.3</v>
      </c>
      <c r="G275" s="17">
        <f t="shared" si="8"/>
        <v>0.21</v>
      </c>
      <c r="H275" s="18">
        <v>25</v>
      </c>
      <c r="I275" s="18">
        <f t="shared" si="9"/>
        <v>12.65</v>
      </c>
    </row>
    <row r="276" spans="2:9">
      <c r="B276" s="15" t="s">
        <v>662</v>
      </c>
      <c r="C276" s="15" t="s">
        <v>62</v>
      </c>
      <c r="D276" s="15" t="s">
        <v>663</v>
      </c>
      <c r="E276" s="15" t="s">
        <v>23</v>
      </c>
      <c r="F276" s="16">
        <v>1.8</v>
      </c>
      <c r="G276" s="17">
        <f t="shared" si="8"/>
        <v>0.17</v>
      </c>
      <c r="H276" s="18">
        <v>25</v>
      </c>
      <c r="I276" s="18">
        <f t="shared" si="9"/>
        <v>9.9</v>
      </c>
    </row>
    <row r="277" spans="2:9">
      <c r="B277" s="15" t="s">
        <v>664</v>
      </c>
      <c r="C277" s="15" t="s">
        <v>127</v>
      </c>
      <c r="D277" s="15" t="s">
        <v>665</v>
      </c>
      <c r="E277" s="15" t="s">
        <v>23</v>
      </c>
      <c r="F277" s="16">
        <v>6.9</v>
      </c>
      <c r="G277" s="17">
        <f t="shared" si="8"/>
        <v>0.64</v>
      </c>
      <c r="H277" s="18">
        <v>25</v>
      </c>
      <c r="I277" s="18">
        <f t="shared" si="9"/>
        <v>37.95</v>
      </c>
    </row>
    <row r="278" spans="2:9">
      <c r="B278" s="15" t="s">
        <v>666</v>
      </c>
      <c r="C278" s="15" t="s">
        <v>502</v>
      </c>
      <c r="D278" s="15" t="s">
        <v>667</v>
      </c>
      <c r="E278" s="15" t="s">
        <v>23</v>
      </c>
      <c r="F278" s="16">
        <v>2.8</v>
      </c>
      <c r="G278" s="17">
        <f t="shared" si="8"/>
        <v>0.26</v>
      </c>
      <c r="H278" s="18">
        <v>25</v>
      </c>
      <c r="I278" s="18">
        <f t="shared" si="9"/>
        <v>15.4</v>
      </c>
    </row>
    <row r="279" spans="2:9">
      <c r="B279" s="15" t="s">
        <v>668</v>
      </c>
      <c r="C279" s="15" t="s">
        <v>669</v>
      </c>
      <c r="D279" s="15" t="s">
        <v>670</v>
      </c>
      <c r="E279" s="15" t="s">
        <v>23</v>
      </c>
      <c r="F279" s="16">
        <v>2.9</v>
      </c>
      <c r="G279" s="17">
        <f t="shared" si="8"/>
        <v>0.27</v>
      </c>
      <c r="H279" s="18">
        <v>25</v>
      </c>
      <c r="I279" s="18">
        <f t="shared" si="9"/>
        <v>15.95</v>
      </c>
    </row>
    <row r="280" spans="2:9">
      <c r="B280" s="15" t="s">
        <v>671</v>
      </c>
      <c r="C280" s="15" t="s">
        <v>139</v>
      </c>
      <c r="D280" s="15" t="s">
        <v>672</v>
      </c>
      <c r="E280" s="15" t="s">
        <v>23</v>
      </c>
      <c r="F280" s="16">
        <v>0.3</v>
      </c>
      <c r="G280" s="17">
        <f t="shared" si="8"/>
        <v>0.03</v>
      </c>
      <c r="H280" s="18">
        <v>25</v>
      </c>
      <c r="I280" s="18">
        <f t="shared" si="9"/>
        <v>1.65</v>
      </c>
    </row>
    <row r="281" spans="2:9">
      <c r="B281" s="15" t="s">
        <v>673</v>
      </c>
      <c r="C281" s="15" t="s">
        <v>80</v>
      </c>
      <c r="D281" s="15" t="s">
        <v>674</v>
      </c>
      <c r="E281" s="15" t="s">
        <v>23</v>
      </c>
      <c r="F281" s="16">
        <v>1.8</v>
      </c>
      <c r="G281" s="17">
        <f t="shared" si="8"/>
        <v>0.17</v>
      </c>
      <c r="H281" s="18">
        <v>25</v>
      </c>
      <c r="I281" s="18">
        <f t="shared" si="9"/>
        <v>9.9</v>
      </c>
    </row>
    <row r="282" spans="2:9">
      <c r="B282" s="15" t="s">
        <v>675</v>
      </c>
      <c r="C282" s="15" t="s">
        <v>168</v>
      </c>
      <c r="D282" s="15" t="s">
        <v>676</v>
      </c>
      <c r="E282" s="15" t="s">
        <v>23</v>
      </c>
      <c r="F282" s="16">
        <v>0.5</v>
      </c>
      <c r="G282" s="17">
        <f t="shared" si="8"/>
        <v>0.05</v>
      </c>
      <c r="H282" s="18">
        <v>25</v>
      </c>
      <c r="I282" s="18">
        <f t="shared" si="9"/>
        <v>2.75</v>
      </c>
    </row>
    <row r="283" spans="2:9">
      <c r="B283" s="15" t="s">
        <v>677</v>
      </c>
      <c r="C283" s="15" t="s">
        <v>113</v>
      </c>
      <c r="D283" s="15" t="s">
        <v>678</v>
      </c>
      <c r="E283" s="15" t="s">
        <v>23</v>
      </c>
      <c r="F283" s="16">
        <v>8.2</v>
      </c>
      <c r="G283" s="17">
        <f t="shared" si="8"/>
        <v>0.76</v>
      </c>
      <c r="H283" s="18">
        <v>25</v>
      </c>
      <c r="I283" s="18">
        <f t="shared" si="9"/>
        <v>45.1</v>
      </c>
    </row>
    <row r="284" spans="2:9">
      <c r="B284" s="15" t="s">
        <v>679</v>
      </c>
      <c r="C284" s="15" t="s">
        <v>245</v>
      </c>
      <c r="D284" s="15" t="s">
        <v>680</v>
      </c>
      <c r="E284" s="15" t="s">
        <v>23</v>
      </c>
      <c r="F284" s="16">
        <v>6.9</v>
      </c>
      <c r="G284" s="17">
        <f t="shared" si="8"/>
        <v>0.64</v>
      </c>
      <c r="H284" s="18">
        <v>25</v>
      </c>
      <c r="I284" s="18">
        <f t="shared" si="9"/>
        <v>37.95</v>
      </c>
    </row>
    <row r="285" spans="2:9">
      <c r="B285" s="15" t="s">
        <v>681</v>
      </c>
      <c r="C285" s="15" t="s">
        <v>42</v>
      </c>
      <c r="D285" s="15" t="s">
        <v>612</v>
      </c>
      <c r="E285" s="15" t="s">
        <v>23</v>
      </c>
      <c r="F285" s="16">
        <v>0.7</v>
      </c>
      <c r="G285" s="17">
        <f t="shared" si="8"/>
        <v>0.07</v>
      </c>
      <c r="H285" s="18">
        <v>25</v>
      </c>
      <c r="I285" s="18">
        <f t="shared" si="9"/>
        <v>3.85</v>
      </c>
    </row>
    <row r="286" spans="2:9">
      <c r="B286" s="15" t="s">
        <v>682</v>
      </c>
      <c r="C286" s="15" t="s">
        <v>683</v>
      </c>
      <c r="D286" s="15" t="s">
        <v>684</v>
      </c>
      <c r="E286" s="15" t="s">
        <v>23</v>
      </c>
      <c r="F286" s="16">
        <v>5.3</v>
      </c>
      <c r="G286" s="17">
        <f t="shared" si="8"/>
        <v>0.49</v>
      </c>
      <c r="H286" s="18">
        <v>25</v>
      </c>
      <c r="I286" s="18">
        <f t="shared" si="9"/>
        <v>29.15</v>
      </c>
    </row>
    <row r="287" spans="2:9">
      <c r="B287" s="15" t="s">
        <v>685</v>
      </c>
      <c r="C287" s="15" t="s">
        <v>168</v>
      </c>
      <c r="D287" s="15" t="s">
        <v>686</v>
      </c>
      <c r="E287" s="15" t="s">
        <v>23</v>
      </c>
      <c r="F287" s="16">
        <v>6.9</v>
      </c>
      <c r="G287" s="17">
        <f t="shared" si="8"/>
        <v>0.64</v>
      </c>
      <c r="H287" s="18">
        <v>25</v>
      </c>
      <c r="I287" s="18">
        <f t="shared" si="9"/>
        <v>37.95</v>
      </c>
    </row>
    <row r="288" spans="2:9">
      <c r="B288" s="15" t="s">
        <v>687</v>
      </c>
      <c r="C288" s="15" t="s">
        <v>127</v>
      </c>
      <c r="D288" s="15" t="s">
        <v>688</v>
      </c>
      <c r="E288" s="15" t="s">
        <v>23</v>
      </c>
      <c r="F288" s="16">
        <v>4.3</v>
      </c>
      <c r="G288" s="17">
        <f t="shared" si="8"/>
        <v>0.4</v>
      </c>
      <c r="H288" s="18">
        <v>25</v>
      </c>
      <c r="I288" s="18">
        <f t="shared" si="9"/>
        <v>23.65</v>
      </c>
    </row>
    <row r="289" spans="2:9">
      <c r="B289" s="15" t="s">
        <v>689</v>
      </c>
      <c r="C289" s="15" t="s">
        <v>313</v>
      </c>
      <c r="D289" s="15" t="s">
        <v>690</v>
      </c>
      <c r="E289" s="15" t="s">
        <v>23</v>
      </c>
      <c r="F289" s="16">
        <v>2.5</v>
      </c>
      <c r="G289" s="17">
        <f t="shared" si="8"/>
        <v>0.23</v>
      </c>
      <c r="H289" s="18">
        <v>25</v>
      </c>
      <c r="I289" s="18">
        <f t="shared" si="9"/>
        <v>13.75</v>
      </c>
    </row>
    <row r="290" spans="2:9">
      <c r="B290" s="15" t="s">
        <v>691</v>
      </c>
      <c r="C290" s="15" t="s">
        <v>692</v>
      </c>
      <c r="D290" s="15" t="s">
        <v>693</v>
      </c>
      <c r="E290" s="15" t="s">
        <v>23</v>
      </c>
      <c r="F290" s="16">
        <v>5.3</v>
      </c>
      <c r="G290" s="17">
        <f t="shared" si="8"/>
        <v>0.49</v>
      </c>
      <c r="H290" s="18">
        <v>25</v>
      </c>
      <c r="I290" s="18">
        <f t="shared" si="9"/>
        <v>29.15</v>
      </c>
    </row>
    <row r="291" spans="2:9">
      <c r="B291" s="15" t="s">
        <v>694</v>
      </c>
      <c r="C291" s="15" t="s">
        <v>161</v>
      </c>
      <c r="D291" s="15" t="s">
        <v>695</v>
      </c>
      <c r="E291" s="15" t="s">
        <v>23</v>
      </c>
      <c r="F291" s="16">
        <v>6.54</v>
      </c>
      <c r="G291" s="17">
        <f t="shared" si="8"/>
        <v>0.61</v>
      </c>
      <c r="H291" s="18">
        <v>25</v>
      </c>
      <c r="I291" s="18">
        <f t="shared" si="9"/>
        <v>35.97</v>
      </c>
    </row>
    <row r="292" spans="2:9">
      <c r="B292" s="15" t="s">
        <v>696</v>
      </c>
      <c r="C292" s="15" t="s">
        <v>50</v>
      </c>
      <c r="D292" s="15" t="s">
        <v>697</v>
      </c>
      <c r="E292" s="15" t="s">
        <v>23</v>
      </c>
      <c r="F292" s="16">
        <v>7</v>
      </c>
      <c r="G292" s="17">
        <f t="shared" si="8"/>
        <v>0.65</v>
      </c>
      <c r="H292" s="18">
        <v>25</v>
      </c>
      <c r="I292" s="18">
        <f t="shared" si="9"/>
        <v>38.5</v>
      </c>
    </row>
    <row r="293" spans="2:9">
      <c r="B293" s="15" t="s">
        <v>698</v>
      </c>
      <c r="C293" s="15" t="s">
        <v>699</v>
      </c>
      <c r="D293" s="15" t="s">
        <v>700</v>
      </c>
      <c r="E293" s="15" t="s">
        <v>23</v>
      </c>
      <c r="F293" s="16">
        <v>1.8</v>
      </c>
      <c r="G293" s="17">
        <f t="shared" si="8"/>
        <v>0.17</v>
      </c>
      <c r="H293" s="18">
        <v>25</v>
      </c>
      <c r="I293" s="18">
        <f t="shared" si="9"/>
        <v>9.9</v>
      </c>
    </row>
    <row r="294" spans="2:9">
      <c r="B294" s="15" t="s">
        <v>701</v>
      </c>
      <c r="C294" s="15" t="s">
        <v>127</v>
      </c>
      <c r="D294" s="15" t="s">
        <v>702</v>
      </c>
      <c r="E294" s="15" t="s">
        <v>23</v>
      </c>
      <c r="F294" s="16">
        <v>10.2</v>
      </c>
      <c r="G294" s="17">
        <f t="shared" si="8"/>
        <v>0.95</v>
      </c>
      <c r="H294" s="18">
        <v>25</v>
      </c>
      <c r="I294" s="18">
        <f t="shared" si="9"/>
        <v>56.1</v>
      </c>
    </row>
    <row r="295" spans="2:9">
      <c r="B295" s="15" t="s">
        <v>703</v>
      </c>
      <c r="C295" s="15" t="s">
        <v>62</v>
      </c>
      <c r="D295" s="15" t="s">
        <v>704</v>
      </c>
      <c r="E295" s="15" t="s">
        <v>23</v>
      </c>
      <c r="F295" s="16">
        <v>2.3</v>
      </c>
      <c r="G295" s="17">
        <f t="shared" si="8"/>
        <v>0.21</v>
      </c>
      <c r="H295" s="18">
        <v>25</v>
      </c>
      <c r="I295" s="18">
        <f t="shared" si="9"/>
        <v>12.65</v>
      </c>
    </row>
    <row r="296" spans="2:9">
      <c r="B296" s="15" t="s">
        <v>705</v>
      </c>
      <c r="C296" s="15" t="s">
        <v>50</v>
      </c>
      <c r="D296" s="15" t="s">
        <v>706</v>
      </c>
      <c r="E296" s="15" t="s">
        <v>23</v>
      </c>
      <c r="F296" s="16">
        <v>0.1</v>
      </c>
      <c r="G296" s="17">
        <f t="shared" si="8"/>
        <v>0.01</v>
      </c>
      <c r="H296" s="18">
        <v>25</v>
      </c>
      <c r="I296" s="18">
        <f t="shared" si="9"/>
        <v>0.55</v>
      </c>
    </row>
    <row r="297" spans="2:9">
      <c r="B297" s="15" t="s">
        <v>707</v>
      </c>
      <c r="C297" s="15" t="s">
        <v>42</v>
      </c>
      <c r="D297" s="15" t="s">
        <v>708</v>
      </c>
      <c r="E297" s="15" t="s">
        <v>23</v>
      </c>
      <c r="F297" s="16">
        <v>1.5</v>
      </c>
      <c r="G297" s="17">
        <f t="shared" si="8"/>
        <v>0.14</v>
      </c>
      <c r="H297" s="18">
        <v>25</v>
      </c>
      <c r="I297" s="18">
        <f t="shared" si="9"/>
        <v>8.25</v>
      </c>
    </row>
    <row r="298" spans="2:9">
      <c r="B298" s="15" t="s">
        <v>709</v>
      </c>
      <c r="C298" s="15" t="s">
        <v>168</v>
      </c>
      <c r="D298" s="15" t="s">
        <v>710</v>
      </c>
      <c r="E298" s="15" t="s">
        <v>23</v>
      </c>
      <c r="F298" s="16">
        <v>3.9</v>
      </c>
      <c r="G298" s="17">
        <f t="shared" si="8"/>
        <v>0.36</v>
      </c>
      <c r="H298" s="18">
        <v>25</v>
      </c>
      <c r="I298" s="18">
        <f t="shared" si="9"/>
        <v>21.45</v>
      </c>
    </row>
    <row r="299" spans="2:9">
      <c r="B299" s="15" t="s">
        <v>711</v>
      </c>
      <c r="C299" s="15" t="s">
        <v>90</v>
      </c>
      <c r="D299" s="15" t="s">
        <v>712</v>
      </c>
      <c r="E299" s="15" t="s">
        <v>23</v>
      </c>
      <c r="F299" s="16">
        <v>0.6</v>
      </c>
      <c r="G299" s="17">
        <f t="shared" si="8"/>
        <v>0.06</v>
      </c>
      <c r="H299" s="18">
        <v>25</v>
      </c>
      <c r="I299" s="18">
        <f t="shared" si="9"/>
        <v>3.3</v>
      </c>
    </row>
    <row r="300" spans="2:9">
      <c r="B300" s="15" t="s">
        <v>713</v>
      </c>
      <c r="C300" s="15" t="s">
        <v>714</v>
      </c>
      <c r="D300" s="15" t="s">
        <v>715</v>
      </c>
      <c r="E300" s="15" t="s">
        <v>23</v>
      </c>
      <c r="F300" s="16">
        <v>8</v>
      </c>
      <c r="G300" s="17">
        <f t="shared" si="8"/>
        <v>0.74</v>
      </c>
      <c r="H300" s="18">
        <v>25</v>
      </c>
      <c r="I300" s="18">
        <f t="shared" si="9"/>
        <v>44</v>
      </c>
    </row>
    <row r="301" spans="2:9">
      <c r="B301" s="15" t="s">
        <v>716</v>
      </c>
      <c r="C301" s="15" t="s">
        <v>168</v>
      </c>
      <c r="D301" s="15" t="s">
        <v>717</v>
      </c>
      <c r="E301" s="15" t="s">
        <v>23</v>
      </c>
      <c r="F301" s="16">
        <v>1</v>
      </c>
      <c r="G301" s="17">
        <f t="shared" si="8"/>
        <v>0.09</v>
      </c>
      <c r="H301" s="18">
        <v>25</v>
      </c>
      <c r="I301" s="18">
        <f t="shared" si="9"/>
        <v>5.5</v>
      </c>
    </row>
    <row r="302" spans="2:9">
      <c r="B302" s="15" t="s">
        <v>718</v>
      </c>
      <c r="C302" s="15" t="s">
        <v>719</v>
      </c>
      <c r="D302" s="15" t="s">
        <v>720</v>
      </c>
      <c r="E302" s="15" t="s">
        <v>23</v>
      </c>
      <c r="F302" s="16">
        <v>5</v>
      </c>
      <c r="G302" s="17">
        <f t="shared" si="8"/>
        <v>0.46</v>
      </c>
      <c r="H302" s="18">
        <v>25</v>
      </c>
      <c r="I302" s="18">
        <f t="shared" si="9"/>
        <v>27.5</v>
      </c>
    </row>
    <row r="303" spans="2:9">
      <c r="B303" s="15" t="s">
        <v>721</v>
      </c>
      <c r="C303" s="15" t="s">
        <v>58</v>
      </c>
      <c r="D303" s="15" t="s">
        <v>722</v>
      </c>
      <c r="E303" s="15" t="s">
        <v>23</v>
      </c>
      <c r="F303" s="16">
        <v>1</v>
      </c>
      <c r="G303" s="17">
        <f t="shared" si="8"/>
        <v>0.09</v>
      </c>
      <c r="H303" s="18">
        <v>25</v>
      </c>
      <c r="I303" s="18">
        <f t="shared" si="9"/>
        <v>5.5</v>
      </c>
    </row>
    <row r="304" spans="2:9">
      <c r="B304" s="15" t="s">
        <v>723</v>
      </c>
      <c r="C304" s="15" t="s">
        <v>38</v>
      </c>
      <c r="D304" s="15" t="s">
        <v>724</v>
      </c>
      <c r="E304" s="15" t="s">
        <v>23</v>
      </c>
      <c r="F304" s="16">
        <v>4</v>
      </c>
      <c r="G304" s="17">
        <f t="shared" si="8"/>
        <v>0.37</v>
      </c>
      <c r="H304" s="18">
        <v>25</v>
      </c>
      <c r="I304" s="18">
        <f t="shared" si="9"/>
        <v>22</v>
      </c>
    </row>
    <row r="305" spans="2:9">
      <c r="B305" s="15" t="s">
        <v>725</v>
      </c>
      <c r="C305" s="15" t="s">
        <v>139</v>
      </c>
      <c r="D305" s="15" t="s">
        <v>726</v>
      </c>
      <c r="E305" s="15" t="s">
        <v>23</v>
      </c>
      <c r="F305" s="16">
        <v>4.4</v>
      </c>
      <c r="G305" s="17">
        <f t="shared" si="8"/>
        <v>0.41</v>
      </c>
      <c r="H305" s="18">
        <v>25</v>
      </c>
      <c r="I305" s="18">
        <f t="shared" si="9"/>
        <v>24.2</v>
      </c>
    </row>
    <row r="306" spans="2:9">
      <c r="B306" s="15" t="s">
        <v>727</v>
      </c>
      <c r="C306" s="15" t="s">
        <v>139</v>
      </c>
      <c r="D306" s="15" t="s">
        <v>728</v>
      </c>
      <c r="E306" s="15" t="s">
        <v>23</v>
      </c>
      <c r="F306" s="16">
        <v>2.2</v>
      </c>
      <c r="G306" s="17">
        <f t="shared" si="8"/>
        <v>0.2</v>
      </c>
      <c r="H306" s="18">
        <v>25</v>
      </c>
      <c r="I306" s="18">
        <f t="shared" si="9"/>
        <v>12.1</v>
      </c>
    </row>
    <row r="307" spans="2:9">
      <c r="B307" s="15" t="s">
        <v>729</v>
      </c>
      <c r="C307" s="15" t="s">
        <v>42</v>
      </c>
      <c r="D307" s="15" t="s">
        <v>730</v>
      </c>
      <c r="E307" s="15" t="s">
        <v>23</v>
      </c>
      <c r="F307" s="16">
        <v>6.9</v>
      </c>
      <c r="G307" s="17">
        <f t="shared" si="8"/>
        <v>0.64</v>
      </c>
      <c r="H307" s="18">
        <v>25</v>
      </c>
      <c r="I307" s="18">
        <f t="shared" si="9"/>
        <v>37.95</v>
      </c>
    </row>
    <row r="308" spans="2:9">
      <c r="B308" s="15" t="s">
        <v>731</v>
      </c>
      <c r="C308" s="15" t="s">
        <v>94</v>
      </c>
      <c r="D308" s="15" t="s">
        <v>732</v>
      </c>
      <c r="E308" s="15" t="s">
        <v>23</v>
      </c>
      <c r="F308" s="16">
        <v>1</v>
      </c>
      <c r="G308" s="17">
        <f t="shared" si="8"/>
        <v>0.09</v>
      </c>
      <c r="H308" s="18">
        <v>25</v>
      </c>
      <c r="I308" s="18">
        <f t="shared" si="9"/>
        <v>5.5</v>
      </c>
    </row>
    <row r="309" spans="2:9">
      <c r="B309" s="15" t="s">
        <v>733</v>
      </c>
      <c r="C309" s="15" t="s">
        <v>734</v>
      </c>
      <c r="D309" s="15" t="s">
        <v>735</v>
      </c>
      <c r="E309" s="15" t="s">
        <v>23</v>
      </c>
      <c r="F309" s="16">
        <v>7.11</v>
      </c>
      <c r="G309" s="17">
        <f t="shared" si="8"/>
        <v>0.66</v>
      </c>
      <c r="H309" s="18">
        <v>25</v>
      </c>
      <c r="I309" s="18">
        <f t="shared" si="9"/>
        <v>39.105</v>
      </c>
    </row>
    <row r="310" spans="2:9">
      <c r="B310" s="15" t="s">
        <v>736</v>
      </c>
      <c r="C310" s="15" t="s">
        <v>737</v>
      </c>
      <c r="D310" s="15" t="s">
        <v>738</v>
      </c>
      <c r="E310" s="15" t="s">
        <v>23</v>
      </c>
      <c r="F310" s="16">
        <v>0.9</v>
      </c>
      <c r="G310" s="17">
        <f t="shared" si="8"/>
        <v>0.08</v>
      </c>
      <c r="H310" s="18">
        <v>25</v>
      </c>
      <c r="I310" s="18">
        <f t="shared" si="9"/>
        <v>4.95</v>
      </c>
    </row>
    <row r="311" spans="2:9">
      <c r="B311" s="15" t="s">
        <v>739</v>
      </c>
      <c r="C311" s="15" t="s">
        <v>245</v>
      </c>
      <c r="D311" s="15" t="s">
        <v>740</v>
      </c>
      <c r="E311" s="15" t="s">
        <v>23</v>
      </c>
      <c r="F311" s="16">
        <v>14</v>
      </c>
      <c r="G311" s="17">
        <f t="shared" si="8"/>
        <v>1.3</v>
      </c>
      <c r="H311" s="18">
        <v>25</v>
      </c>
      <c r="I311" s="18">
        <f t="shared" si="9"/>
        <v>77</v>
      </c>
    </row>
    <row r="312" spans="2:9">
      <c r="B312" s="15" t="s">
        <v>741</v>
      </c>
      <c r="C312" s="15" t="s">
        <v>139</v>
      </c>
      <c r="D312" s="15" t="s">
        <v>742</v>
      </c>
      <c r="E312" s="15" t="s">
        <v>23</v>
      </c>
      <c r="F312" s="16">
        <v>5.5</v>
      </c>
      <c r="G312" s="17">
        <f t="shared" si="8"/>
        <v>0.51</v>
      </c>
      <c r="H312" s="18">
        <v>25</v>
      </c>
      <c r="I312" s="18">
        <f t="shared" si="9"/>
        <v>30.25</v>
      </c>
    </row>
    <row r="313" spans="2:9">
      <c r="B313" s="15" t="s">
        <v>743</v>
      </c>
      <c r="C313" s="15" t="s">
        <v>139</v>
      </c>
      <c r="D313" s="15" t="s">
        <v>744</v>
      </c>
      <c r="E313" s="15" t="s">
        <v>23</v>
      </c>
      <c r="F313" s="16">
        <v>14</v>
      </c>
      <c r="G313" s="17">
        <f t="shared" si="8"/>
        <v>1.3</v>
      </c>
      <c r="H313" s="18">
        <v>25</v>
      </c>
      <c r="I313" s="18">
        <f t="shared" si="9"/>
        <v>77</v>
      </c>
    </row>
    <row r="314" spans="2:9">
      <c r="B314" s="15" t="s">
        <v>745</v>
      </c>
      <c r="C314" s="15" t="s">
        <v>139</v>
      </c>
      <c r="D314" s="15" t="s">
        <v>746</v>
      </c>
      <c r="E314" s="15" t="s">
        <v>23</v>
      </c>
      <c r="F314" s="16">
        <v>5</v>
      </c>
      <c r="G314" s="17">
        <f t="shared" si="8"/>
        <v>0.46</v>
      </c>
      <c r="H314" s="18">
        <v>25</v>
      </c>
      <c r="I314" s="18">
        <f t="shared" si="9"/>
        <v>27.5</v>
      </c>
    </row>
    <row r="315" spans="2:9">
      <c r="B315" s="15" t="s">
        <v>747</v>
      </c>
      <c r="C315" s="15" t="s">
        <v>113</v>
      </c>
      <c r="D315" s="15" t="s">
        <v>748</v>
      </c>
      <c r="E315" s="15" t="s">
        <v>23</v>
      </c>
      <c r="F315" s="16">
        <v>0.5</v>
      </c>
      <c r="G315" s="17">
        <f t="shared" si="8"/>
        <v>0.05</v>
      </c>
      <c r="H315" s="18">
        <v>25</v>
      </c>
      <c r="I315" s="18">
        <f t="shared" si="9"/>
        <v>2.75</v>
      </c>
    </row>
    <row r="316" spans="2:9">
      <c r="B316" s="15" t="s">
        <v>749</v>
      </c>
      <c r="C316" s="15" t="s">
        <v>191</v>
      </c>
      <c r="D316" s="15" t="s">
        <v>750</v>
      </c>
      <c r="E316" s="15" t="s">
        <v>23</v>
      </c>
      <c r="F316" s="16">
        <v>1.4</v>
      </c>
      <c r="G316" s="17">
        <f t="shared" si="8"/>
        <v>0.13</v>
      </c>
      <c r="H316" s="18">
        <v>25</v>
      </c>
      <c r="I316" s="18">
        <f t="shared" si="9"/>
        <v>7.7</v>
      </c>
    </row>
    <row r="317" spans="2:9">
      <c r="B317" s="15" t="s">
        <v>751</v>
      </c>
      <c r="C317" s="15" t="s">
        <v>752</v>
      </c>
      <c r="D317" s="15" t="s">
        <v>753</v>
      </c>
      <c r="E317" s="15" t="s">
        <v>23</v>
      </c>
      <c r="F317" s="16">
        <v>0.1</v>
      </c>
      <c r="G317" s="17">
        <f t="shared" si="8"/>
        <v>0.01</v>
      </c>
      <c r="H317" s="18">
        <v>25</v>
      </c>
      <c r="I317" s="18">
        <f t="shared" si="9"/>
        <v>0.55</v>
      </c>
    </row>
    <row r="318" spans="2:9">
      <c r="B318" s="15" t="s">
        <v>754</v>
      </c>
      <c r="C318" s="15" t="s">
        <v>142</v>
      </c>
      <c r="D318" s="15" t="s">
        <v>755</v>
      </c>
      <c r="E318" s="15" t="s">
        <v>23</v>
      </c>
      <c r="F318" s="16">
        <v>0.1</v>
      </c>
      <c r="G318" s="17">
        <f t="shared" si="8"/>
        <v>0.01</v>
      </c>
      <c r="H318" s="18">
        <v>25</v>
      </c>
      <c r="I318" s="18">
        <f t="shared" si="9"/>
        <v>0.55</v>
      </c>
    </row>
    <row r="319" spans="2:9">
      <c r="B319" s="15" t="s">
        <v>756</v>
      </c>
      <c r="C319" s="15" t="s">
        <v>30</v>
      </c>
      <c r="D319" s="15" t="s">
        <v>757</v>
      </c>
      <c r="E319" s="15" t="s">
        <v>23</v>
      </c>
      <c r="F319" s="16">
        <v>0.3</v>
      </c>
      <c r="G319" s="17">
        <f t="shared" si="8"/>
        <v>0.03</v>
      </c>
      <c r="H319" s="18">
        <v>25</v>
      </c>
      <c r="I319" s="18">
        <f t="shared" si="9"/>
        <v>1.65</v>
      </c>
    </row>
    <row r="320" spans="2:9">
      <c r="B320" s="15" t="s">
        <v>758</v>
      </c>
      <c r="C320" s="15" t="s">
        <v>313</v>
      </c>
      <c r="D320" s="15" t="s">
        <v>759</v>
      </c>
      <c r="E320" s="15" t="s">
        <v>23</v>
      </c>
      <c r="F320" s="16">
        <v>0.5</v>
      </c>
      <c r="G320" s="17">
        <f t="shared" si="8"/>
        <v>0.05</v>
      </c>
      <c r="H320" s="18">
        <v>25</v>
      </c>
      <c r="I320" s="18">
        <f t="shared" si="9"/>
        <v>2.75</v>
      </c>
    </row>
    <row r="321" spans="2:9">
      <c r="B321" s="15" t="s">
        <v>760</v>
      </c>
      <c r="C321" s="15" t="s">
        <v>761</v>
      </c>
      <c r="D321" s="15" t="s">
        <v>762</v>
      </c>
      <c r="E321" s="15" t="s">
        <v>23</v>
      </c>
      <c r="F321" s="16">
        <v>8</v>
      </c>
      <c r="G321" s="17">
        <f t="shared" si="8"/>
        <v>0.74</v>
      </c>
      <c r="H321" s="18">
        <v>25</v>
      </c>
      <c r="I321" s="18">
        <f t="shared" si="9"/>
        <v>44</v>
      </c>
    </row>
    <row r="322" spans="2:9">
      <c r="B322" s="15" t="s">
        <v>763</v>
      </c>
      <c r="C322" s="15" t="s">
        <v>245</v>
      </c>
      <c r="D322" s="15" t="s">
        <v>764</v>
      </c>
      <c r="E322" s="15" t="s">
        <v>23</v>
      </c>
      <c r="F322" s="16">
        <v>8.8</v>
      </c>
      <c r="G322" s="17">
        <f t="shared" si="8"/>
        <v>0.82</v>
      </c>
      <c r="H322" s="18">
        <v>25</v>
      </c>
      <c r="I322" s="18">
        <f t="shared" si="9"/>
        <v>48.4</v>
      </c>
    </row>
  </sheetData>
  <mergeCells count="7">
    <mergeCell ref="A3:D3"/>
    <mergeCell ref="A4:K4"/>
    <mergeCell ref="A5:D5"/>
    <mergeCell ref="I5:K5"/>
    <mergeCell ref="A6:D6"/>
    <mergeCell ref="H6:K6"/>
    <mergeCell ref="B1:D2"/>
  </mergeCells>
  <pageMargins left="0.306944444444444" right="0.306944444444444" top="0.357638888888889" bottom="0.554861111111111" header="0.298611111111111" footer="0.298611111111111"/>
  <pageSetup paperSize="9" orientation="landscape" horizontalDpi="600"/>
  <headerFooter>
    <oddFooter>&amp;C第 &amp;P 页，共 &amp;N 页&amp;R制表人：杨佳 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鑫童</cp:lastModifiedBy>
  <dcterms:created xsi:type="dcterms:W3CDTF">2006-09-16T00:00:00Z</dcterms:created>
  <dcterms:modified xsi:type="dcterms:W3CDTF">2023-10-27T07:36:24Z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4F28CE7F00CC42E9B38C8952EF78F84B_13</vt:lpwstr>
  </property>
</Properties>
</file>