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firstSheet="1"/>
  </bookViews>
  <sheets>
    <sheet name="1" sheetId="2" r:id="rId1"/>
  </sheets>
  <definedNames>
    <definedName name="_xlnm.Print_Titles" localSheetId="0">'1'!$1:$7</definedName>
  </definedNames>
  <calcPr calcId="144525"/>
</workbook>
</file>

<file path=xl/sharedStrings.xml><?xml version="1.0" encoding="utf-8"?>
<sst xmlns="http://schemas.openxmlformats.org/spreadsheetml/2006/main" count="557" uniqueCount="336">
  <si>
    <t xml:space="preserve"> 中华联合财产保险股份有限公司</t>
  </si>
  <si>
    <t xml:space="preserve">            CHINA  UNITED  PROPERTY INSURANCE  COMPANY  LIMITED</t>
  </si>
  <si>
    <t>种植业保险赔款分户清单</t>
  </si>
  <si>
    <t>保单号：012321120501160104000090</t>
  </si>
  <si>
    <t>NO.</t>
  </si>
  <si>
    <t>投保组织者（签章）：调兵山市晓南镇宋荒地村村民委员会</t>
  </si>
  <si>
    <t xml:space="preserve">     作物类别：玉米</t>
  </si>
  <si>
    <t xml:space="preserve">     填报日期： 2023年10月24日</t>
  </si>
  <si>
    <t>序号</t>
  </si>
  <si>
    <t>被保险人姓名</t>
  </si>
  <si>
    <t>身份证号</t>
  </si>
  <si>
    <t>银行账号/一卡通号码</t>
  </si>
  <si>
    <t>开户行名称</t>
  </si>
  <si>
    <t>承保面积（亩）</t>
  </si>
  <si>
    <t>理赔面积（亩）</t>
  </si>
  <si>
    <t>损失程度（%）</t>
  </si>
  <si>
    <t>赔款金额（元）</t>
  </si>
  <si>
    <t>被保险人签字</t>
  </si>
  <si>
    <t>备注</t>
  </si>
  <si>
    <t>1</t>
  </si>
  <si>
    <t>陆玉胜</t>
  </si>
  <si>
    <t>211203********3016</t>
  </si>
  <si>
    <t>621449*********3249</t>
  </si>
  <si>
    <t>调兵山市农村信用合作联社</t>
  </si>
  <si>
    <t>2</t>
  </si>
  <si>
    <t>孙万刚</t>
  </si>
  <si>
    <t>211203********3018</t>
  </si>
  <si>
    <t>621449*********0169</t>
  </si>
  <si>
    <t>3</t>
  </si>
  <si>
    <t>张海山</t>
  </si>
  <si>
    <t>211203********3037</t>
  </si>
  <si>
    <t>621449*********3090</t>
  </si>
  <si>
    <t>4</t>
  </si>
  <si>
    <t>朱宝才</t>
  </si>
  <si>
    <t>211203********3012</t>
  </si>
  <si>
    <t>621026*********3010</t>
  </si>
  <si>
    <t>5</t>
  </si>
  <si>
    <t>孙中清</t>
  </si>
  <si>
    <t>211203********3015</t>
  </si>
  <si>
    <t>621449*********5970</t>
  </si>
  <si>
    <t>6</t>
  </si>
  <si>
    <t>朱玉</t>
  </si>
  <si>
    <t>211203********3042</t>
  </si>
  <si>
    <t>621026*********3077</t>
  </si>
  <si>
    <t>7</t>
  </si>
  <si>
    <t>陈玉文</t>
  </si>
  <si>
    <t>211203********3010</t>
  </si>
  <si>
    <t>621449*********2860</t>
  </si>
  <si>
    <t>8</t>
  </si>
  <si>
    <t>闫宝权</t>
  </si>
  <si>
    <t>621449*********9666</t>
  </si>
  <si>
    <t>9</t>
  </si>
  <si>
    <t>孙忠文</t>
  </si>
  <si>
    <t>211203********3014</t>
  </si>
  <si>
    <t>621449*********5285</t>
  </si>
  <si>
    <t>10</t>
  </si>
  <si>
    <t>李树奎</t>
  </si>
  <si>
    <t>211203********3011</t>
  </si>
  <si>
    <t>621449*********9385</t>
  </si>
  <si>
    <t>11</t>
  </si>
  <si>
    <t>李玉良</t>
  </si>
  <si>
    <t>211203********3019</t>
  </si>
  <si>
    <t>621449*********5491</t>
  </si>
  <si>
    <t>12</t>
  </si>
  <si>
    <t>刘佰林</t>
  </si>
  <si>
    <t>621449*********5011</t>
  </si>
  <si>
    <t>13</t>
  </si>
  <si>
    <t>赵军</t>
  </si>
  <si>
    <t>621449*********2210</t>
  </si>
  <si>
    <t>14</t>
  </si>
  <si>
    <t>孙长伟</t>
  </si>
  <si>
    <t>211203********3031</t>
  </si>
  <si>
    <t>621449*********4906</t>
  </si>
  <si>
    <t>15</t>
  </si>
  <si>
    <t>都宏伟</t>
  </si>
  <si>
    <t>211203********301X</t>
  </si>
  <si>
    <t>621449*********5764</t>
  </si>
  <si>
    <t>16</t>
  </si>
  <si>
    <t>彭宝奎</t>
  </si>
  <si>
    <t>621026*********3416</t>
  </si>
  <si>
    <t>17</t>
  </si>
  <si>
    <t>赵铎山</t>
  </si>
  <si>
    <t>621449*********5731</t>
  </si>
  <si>
    <t>18</t>
  </si>
  <si>
    <t>陈玉斌</t>
  </si>
  <si>
    <t>621449*********5624</t>
  </si>
  <si>
    <t>19</t>
  </si>
  <si>
    <t>孙树友</t>
  </si>
  <si>
    <t>621026*********7233</t>
  </si>
  <si>
    <t>20</t>
  </si>
  <si>
    <t>王丙金</t>
  </si>
  <si>
    <t>211203********3039</t>
  </si>
  <si>
    <t>621026*********3507</t>
  </si>
  <si>
    <t>21</t>
  </si>
  <si>
    <t>都春才</t>
  </si>
  <si>
    <t>211203********3035</t>
  </si>
  <si>
    <t>621026*********3549</t>
  </si>
  <si>
    <t>22</t>
  </si>
  <si>
    <t>宋长江</t>
  </si>
  <si>
    <t>621449*********5236</t>
  </si>
  <si>
    <t>23</t>
  </si>
  <si>
    <t>赵晶山</t>
  </si>
  <si>
    <t>621449*********5939</t>
  </si>
  <si>
    <t>24</t>
  </si>
  <si>
    <t>纪洪奇</t>
  </si>
  <si>
    <t>621449*********5418</t>
  </si>
  <si>
    <t>25</t>
  </si>
  <si>
    <t>陈安</t>
  </si>
  <si>
    <t>621449*********5954</t>
  </si>
  <si>
    <t>合计：</t>
  </si>
  <si>
    <t>刘殿学</t>
  </si>
  <si>
    <t>211203********303X</t>
  </si>
  <si>
    <t>621449*********5186</t>
  </si>
  <si>
    <t>都海岩</t>
  </si>
  <si>
    <t>211203********3038</t>
  </si>
  <si>
    <t>621026*********3013</t>
  </si>
  <si>
    <t>彭宝财</t>
  </si>
  <si>
    <t>621449*********5400</t>
  </si>
  <si>
    <t>石洪波</t>
  </si>
  <si>
    <t>621449*********3272</t>
  </si>
  <si>
    <t>朱佐海</t>
  </si>
  <si>
    <t>211203********3032</t>
  </si>
  <si>
    <t>621026*********3846</t>
  </si>
  <si>
    <t>陈玉杰</t>
  </si>
  <si>
    <t>621449*********2669</t>
  </si>
  <si>
    <t>朱宝吉</t>
  </si>
  <si>
    <t>621449*********6101</t>
  </si>
  <si>
    <t>师向阳</t>
  </si>
  <si>
    <t>621449*********5269</t>
  </si>
  <si>
    <t>都学清</t>
  </si>
  <si>
    <t>621449*********0798</t>
  </si>
  <si>
    <t>迟连坤</t>
  </si>
  <si>
    <t>211203********3028</t>
  </si>
  <si>
    <t>621449*********6732</t>
  </si>
  <si>
    <t>李成富</t>
  </si>
  <si>
    <t>621449*********5426</t>
  </si>
  <si>
    <t>高杰</t>
  </si>
  <si>
    <t>621026*********3960</t>
  </si>
  <si>
    <t>孙之军</t>
  </si>
  <si>
    <t>621026*********1856</t>
  </si>
  <si>
    <t>薄涛</t>
  </si>
  <si>
    <t>621449*********6135</t>
  </si>
  <si>
    <t>霍连祥</t>
  </si>
  <si>
    <t>621026*********4067</t>
  </si>
  <si>
    <t>邸长江</t>
  </si>
  <si>
    <t>211203********3013</t>
  </si>
  <si>
    <t>621449*********5301</t>
  </si>
  <si>
    <t>闫宝成</t>
  </si>
  <si>
    <t>621449*********2936</t>
  </si>
  <si>
    <t>李荣振</t>
  </si>
  <si>
    <t>621449*********0467</t>
  </si>
  <si>
    <t>蒋志友</t>
  </si>
  <si>
    <t>621026*********4273</t>
  </si>
  <si>
    <t>宋海君</t>
  </si>
  <si>
    <t>211203********3017</t>
  </si>
  <si>
    <t>621449*********5447</t>
  </si>
  <si>
    <t>张海川</t>
  </si>
  <si>
    <t>621026*********4331</t>
  </si>
  <si>
    <t>孙万俊</t>
  </si>
  <si>
    <t>211203********3054</t>
  </si>
  <si>
    <t>621449*********5889</t>
  </si>
  <si>
    <t>蒋志臣</t>
  </si>
  <si>
    <t>621449*********3058</t>
  </si>
  <si>
    <t>刘春才</t>
  </si>
  <si>
    <t>621026*********4471</t>
  </si>
  <si>
    <t>石洪伟</t>
  </si>
  <si>
    <t>621449*********3413</t>
  </si>
  <si>
    <t>皇树威</t>
  </si>
  <si>
    <t>621026*********6013</t>
  </si>
  <si>
    <t>宋长申</t>
  </si>
  <si>
    <t>621449*********5194</t>
  </si>
  <si>
    <t>李百俊</t>
  </si>
  <si>
    <t>621449*********4152</t>
  </si>
  <si>
    <t>王丙久</t>
  </si>
  <si>
    <t>211203********3033</t>
  </si>
  <si>
    <t>621449*********5830</t>
  </si>
  <si>
    <t>朱左文</t>
  </si>
  <si>
    <t>621449*********5574</t>
  </si>
  <si>
    <t>王洪伟</t>
  </si>
  <si>
    <t>211203********3036</t>
  </si>
  <si>
    <t>621449*********9245</t>
  </si>
  <si>
    <t>都学昌</t>
  </si>
  <si>
    <t>621449*********3181</t>
  </si>
  <si>
    <t>李百洪</t>
  </si>
  <si>
    <t>621449*********5335</t>
  </si>
  <si>
    <t>刘国伟</t>
  </si>
  <si>
    <t>621026*********8306</t>
  </si>
  <si>
    <t>孙中新</t>
  </si>
  <si>
    <t>621449*********9358</t>
  </si>
  <si>
    <t>朱东明</t>
  </si>
  <si>
    <t>621449*********3199</t>
  </si>
  <si>
    <t>李海金</t>
  </si>
  <si>
    <t>621449*********0301</t>
  </si>
  <si>
    <t>郑宝吉</t>
  </si>
  <si>
    <t>621449*********4849</t>
  </si>
  <si>
    <t>王景湖</t>
  </si>
  <si>
    <t>621449*********5234</t>
  </si>
  <si>
    <t>郭伟丹</t>
  </si>
  <si>
    <t>621449*********6753</t>
  </si>
  <si>
    <t>郭亮</t>
  </si>
  <si>
    <t>621449*********8097</t>
  </si>
  <si>
    <t>韩振江</t>
  </si>
  <si>
    <t>621449*********3074</t>
  </si>
  <si>
    <t>马忠和</t>
  </si>
  <si>
    <t>621449*********5988</t>
  </si>
  <si>
    <t>李百成</t>
  </si>
  <si>
    <t>621449*********1656</t>
  </si>
  <si>
    <t>朱喜明</t>
  </si>
  <si>
    <t>621449*********5996</t>
  </si>
  <si>
    <t>李百波</t>
  </si>
  <si>
    <t>621449*********8154</t>
  </si>
  <si>
    <t>刘春文</t>
  </si>
  <si>
    <t>621449*********5806</t>
  </si>
  <si>
    <t>朱佐权</t>
  </si>
  <si>
    <t>621449*********2094</t>
  </si>
  <si>
    <t>朱玉明</t>
  </si>
  <si>
    <t>621026*********5437</t>
  </si>
  <si>
    <t>刘春东</t>
  </si>
  <si>
    <t>621449*********2687</t>
  </si>
  <si>
    <t>朱绪明</t>
  </si>
  <si>
    <t>621449*********5150</t>
  </si>
  <si>
    <t>赵宝山</t>
  </si>
  <si>
    <t>621449*********8643</t>
  </si>
  <si>
    <t>邸生明</t>
  </si>
  <si>
    <t>621026*********5528</t>
  </si>
  <si>
    <t>都海利</t>
  </si>
  <si>
    <t>621449*********0243</t>
  </si>
  <si>
    <t>高长顺</t>
  </si>
  <si>
    <t>621449*********4186</t>
  </si>
  <si>
    <t>李雪飞</t>
  </si>
  <si>
    <t>621449*********2343</t>
  </si>
  <si>
    <t>彭宝清</t>
  </si>
  <si>
    <t>621449*********4251</t>
  </si>
  <si>
    <t>纪洪义</t>
  </si>
  <si>
    <t>621026*********6747</t>
  </si>
  <si>
    <t>孟令钦</t>
  </si>
  <si>
    <t>621449*********5293</t>
  </si>
  <si>
    <t>徐永锁</t>
  </si>
  <si>
    <t>621449*********6077</t>
  </si>
  <si>
    <t>刘国金</t>
  </si>
  <si>
    <t>621449*********8502</t>
  </si>
  <si>
    <t>曹文娥</t>
  </si>
  <si>
    <t>211203********3024</t>
  </si>
  <si>
    <t>621449*********6559</t>
  </si>
  <si>
    <t>刘鸣议</t>
  </si>
  <si>
    <t>621026*********3853</t>
  </si>
  <si>
    <t>赵斌</t>
  </si>
  <si>
    <t>621449*********5497</t>
  </si>
  <si>
    <t>郭威</t>
  </si>
  <si>
    <t>621449*********9520</t>
  </si>
  <si>
    <t>孙中强</t>
  </si>
  <si>
    <t>621449*********4546</t>
  </si>
  <si>
    <t>徐志斌</t>
  </si>
  <si>
    <t>621449*********5160</t>
  </si>
  <si>
    <t>霍占春</t>
  </si>
  <si>
    <t>621449*********7144</t>
  </si>
  <si>
    <t>朱亚侠</t>
  </si>
  <si>
    <t>211221********1228</t>
  </si>
  <si>
    <t>621026*********1013</t>
  </si>
  <si>
    <t>肖子海</t>
  </si>
  <si>
    <t>211226********3814</t>
  </si>
  <si>
    <t>621449*********5384</t>
  </si>
  <si>
    <t>刘振林</t>
  </si>
  <si>
    <t>621449*********2902</t>
  </si>
  <si>
    <t>李焕卜</t>
  </si>
  <si>
    <t>621026*********1098</t>
  </si>
  <si>
    <t>纪洪生</t>
  </si>
  <si>
    <t>621449*********2944</t>
  </si>
  <si>
    <t>孙连生</t>
  </si>
  <si>
    <t>621449*********5681</t>
  </si>
  <si>
    <t>彭宝德</t>
  </si>
  <si>
    <t>621449*********5078</t>
  </si>
  <si>
    <t>李百香</t>
  </si>
  <si>
    <t>211203********3027</t>
  </si>
  <si>
    <t>621449*********7961</t>
  </si>
  <si>
    <t>孙长民</t>
  </si>
  <si>
    <t>621449*********3405</t>
  </si>
  <si>
    <t>刘殿富</t>
  </si>
  <si>
    <t>621026*********4992</t>
  </si>
  <si>
    <t>房忠华</t>
  </si>
  <si>
    <t>621449*********7975</t>
  </si>
  <si>
    <t>王铁成</t>
  </si>
  <si>
    <t>621449*********5433</t>
  </si>
  <si>
    <t>高长喜</t>
  </si>
  <si>
    <t>621449*********9146</t>
  </si>
  <si>
    <t>孙发明</t>
  </si>
  <si>
    <t>621449*********2985</t>
  </si>
  <si>
    <t>郭伟贤</t>
  </si>
  <si>
    <t>211203********3085</t>
  </si>
  <si>
    <t>621449*********3207</t>
  </si>
  <si>
    <t>孙玉才</t>
  </si>
  <si>
    <t>621026*********3028</t>
  </si>
  <si>
    <t>郭伟奇</t>
  </si>
  <si>
    <t>621449*********5509</t>
  </si>
  <si>
    <t>马仲礼</t>
  </si>
  <si>
    <t>621026*********7449</t>
  </si>
  <si>
    <t>王洪波</t>
  </si>
  <si>
    <t>621449*********6036</t>
  </si>
  <si>
    <t>刘春成</t>
  </si>
  <si>
    <t>621449*********3347</t>
  </si>
  <si>
    <t>刘国斌</t>
  </si>
  <si>
    <t>621449*********7776</t>
  </si>
  <si>
    <t>孙文俊</t>
  </si>
  <si>
    <t>621449*********5871</t>
  </si>
  <si>
    <t>孙文举</t>
  </si>
  <si>
    <t>211203********3021</t>
  </si>
  <si>
    <t>621449*********9072</t>
  </si>
  <si>
    <t>李庆龙</t>
  </si>
  <si>
    <t>621449*********2910</t>
  </si>
  <si>
    <t>孙树军</t>
  </si>
  <si>
    <t>621449*********9211</t>
  </si>
  <si>
    <t>李成恩</t>
  </si>
  <si>
    <t>621449*********2993</t>
  </si>
  <si>
    <t>赵宝巨</t>
  </si>
  <si>
    <t>621449*********9476</t>
  </si>
  <si>
    <t>都立权</t>
  </si>
  <si>
    <t>621449*********9602</t>
  </si>
  <si>
    <t>张凤芝</t>
  </si>
  <si>
    <t>211203********1521</t>
  </si>
  <si>
    <t>621449*********1229</t>
  </si>
  <si>
    <t>李荣兴</t>
  </si>
  <si>
    <t>211203********3034</t>
  </si>
  <si>
    <t>621449*********3396</t>
  </si>
  <si>
    <t>孟祥荣</t>
  </si>
  <si>
    <t>211203********3041</t>
  </si>
  <si>
    <t>621449*********9090</t>
  </si>
  <si>
    <t>王振雪</t>
  </si>
  <si>
    <t>321321********3129</t>
  </si>
  <si>
    <t>621449*********8659</t>
  </si>
  <si>
    <t>刘春国</t>
  </si>
  <si>
    <t>621449*********5277</t>
  </si>
  <si>
    <t>李连祥</t>
  </si>
  <si>
    <t>621449*********5749</t>
  </si>
  <si>
    <t>张学伍</t>
  </si>
  <si>
    <t>211281********3038</t>
  </si>
  <si>
    <t>621026*********4117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</si>
</sst>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华文隶书"/>
      <charset val="134"/>
    </font>
    <font>
      <b/>
      <sz val="6"/>
      <color theme="1"/>
      <name val="楷体"/>
      <charset val="134"/>
    </font>
    <font>
      <b/>
      <sz val="18"/>
      <color theme="1"/>
      <name val="黑体"/>
      <charset val="134"/>
    </font>
    <font>
      <b/>
      <sz val="10"/>
      <color theme="1"/>
      <name val="宋体"/>
      <charset val="134"/>
    </font>
    <font>
      <b/>
      <sz val="11"/>
      <color theme="1"/>
      <name val="宋体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0" fillId="0" borderId="2" xfId="0" applyFont="1" applyBorder="1"/>
    <xf numFmtId="0" fontId="0" fillId="0" borderId="2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95250</xdr:colOff>
      <xdr:row>0</xdr:row>
      <xdr:rowOff>18415</xdr:rowOff>
    </xdr:from>
    <xdr:to>
      <xdr:col>1</xdr:col>
      <xdr:colOff>377825</xdr:colOff>
      <xdr:row>3</xdr:row>
      <xdr:rowOff>36195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8415"/>
          <a:ext cx="720725" cy="4083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5"/>
  <sheetViews>
    <sheetView tabSelected="1" workbookViewId="0">
      <selection activeCell="M5" sqref="M5"/>
    </sheetView>
  </sheetViews>
  <sheetFormatPr defaultColWidth="9" defaultRowHeight="13.5"/>
  <cols>
    <col min="1" max="1" width="5.75" customWidth="1"/>
    <col min="2" max="2" width="7.75" customWidth="1"/>
    <col min="3" max="3" width="18" customWidth="1"/>
    <col min="4" max="4" width="23.375" customWidth="1"/>
    <col min="5" max="5" width="25.75" customWidth="1"/>
    <col min="7" max="7" width="11.125"/>
  </cols>
  <sheetData>
    <row r="1" customHeight="1" spans="1:9">
      <c r="A1" s="1"/>
      <c r="B1" s="2" t="s">
        <v>0</v>
      </c>
      <c r="C1" s="2"/>
      <c r="D1" s="2"/>
      <c r="F1" s="3"/>
      <c r="G1" s="3"/>
      <c r="H1" s="3"/>
      <c r="I1" s="3"/>
    </row>
    <row r="2" ht="7.5" customHeight="1" spans="1:9">
      <c r="A2" s="1"/>
      <c r="B2" s="2"/>
      <c r="C2" s="2"/>
      <c r="D2" s="2"/>
      <c r="F2" s="3"/>
      <c r="G2" s="3"/>
      <c r="H2" s="3"/>
      <c r="I2" s="3"/>
    </row>
    <row r="3" ht="9.75" customHeight="1" spans="1:9">
      <c r="A3" s="4" t="s">
        <v>1</v>
      </c>
      <c r="B3" s="4"/>
      <c r="C3" s="4"/>
      <c r="D3" s="4"/>
      <c r="F3" s="3"/>
      <c r="G3" s="3"/>
      <c r="H3" s="3"/>
      <c r="I3" s="3"/>
    </row>
    <row r="4" ht="22.5" spans="1:1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>
      <c r="A5" s="6" t="s">
        <v>3</v>
      </c>
      <c r="B5" s="6"/>
      <c r="C5" s="6"/>
      <c r="D5" s="6"/>
      <c r="E5" s="7"/>
      <c r="F5" s="8"/>
      <c r="G5" s="8"/>
      <c r="H5" s="8"/>
      <c r="I5" s="6" t="s">
        <v>4</v>
      </c>
      <c r="J5" s="6"/>
      <c r="K5" s="6"/>
    </row>
    <row r="6" ht="24.75" customHeight="1" spans="1:11">
      <c r="A6" s="9" t="s">
        <v>5</v>
      </c>
      <c r="B6" s="9"/>
      <c r="C6" s="9"/>
      <c r="D6" s="9"/>
      <c r="E6" s="10" t="s">
        <v>6</v>
      </c>
      <c r="F6" s="8"/>
      <c r="G6" s="8"/>
      <c r="H6" s="6" t="s">
        <v>7</v>
      </c>
      <c r="I6" s="6"/>
      <c r="J6" s="6"/>
      <c r="K6" s="6"/>
    </row>
    <row r="7" ht="27" spans="1:11">
      <c r="A7" s="11" t="s">
        <v>8</v>
      </c>
      <c r="B7" s="12" t="s">
        <v>9</v>
      </c>
      <c r="C7" s="11" t="s">
        <v>10</v>
      </c>
      <c r="D7" s="11" t="s">
        <v>11</v>
      </c>
      <c r="E7" s="11" t="s">
        <v>12</v>
      </c>
      <c r="F7" s="12" t="s">
        <v>13</v>
      </c>
      <c r="G7" s="12" t="s">
        <v>14</v>
      </c>
      <c r="H7" s="13" t="s">
        <v>15</v>
      </c>
      <c r="I7" s="12" t="s">
        <v>16</v>
      </c>
      <c r="J7" s="12" t="s">
        <v>17</v>
      </c>
      <c r="K7" s="11" t="s">
        <v>18</v>
      </c>
    </row>
    <row r="8" ht="15" customHeight="1" spans="1:11">
      <c r="A8" s="14" t="s">
        <v>19</v>
      </c>
      <c r="B8" s="15" t="s">
        <v>20</v>
      </c>
      <c r="C8" s="15" t="s">
        <v>21</v>
      </c>
      <c r="D8" s="15" t="s">
        <v>22</v>
      </c>
      <c r="E8" s="15" t="s">
        <v>23</v>
      </c>
      <c r="F8" s="16">
        <v>22</v>
      </c>
      <c r="G8" s="17">
        <f>I8/59.2</f>
        <v>2.04391891891892</v>
      </c>
      <c r="H8" s="18">
        <v>25</v>
      </c>
      <c r="I8" s="18">
        <f>F8*5.5</f>
        <v>121</v>
      </c>
      <c r="J8" s="20"/>
      <c r="K8" s="20"/>
    </row>
    <row r="9" ht="15" customHeight="1" spans="1:11">
      <c r="A9" s="14" t="s">
        <v>24</v>
      </c>
      <c r="B9" s="15" t="s">
        <v>25</v>
      </c>
      <c r="C9" s="15" t="s">
        <v>26</v>
      </c>
      <c r="D9" s="15" t="s">
        <v>27</v>
      </c>
      <c r="E9" s="15" t="s">
        <v>23</v>
      </c>
      <c r="F9" s="16">
        <v>11</v>
      </c>
      <c r="G9" s="17">
        <f t="shared" ref="G9:G40" si="0">I9/59.2</f>
        <v>1.02195945945946</v>
      </c>
      <c r="H9" s="18">
        <v>25</v>
      </c>
      <c r="I9" s="18">
        <f t="shared" ref="I9:I40" si="1">F9*5.5</f>
        <v>60.5</v>
      </c>
      <c r="J9" s="20"/>
      <c r="K9" s="20"/>
    </row>
    <row r="10" ht="15" customHeight="1" spans="1:11">
      <c r="A10" s="14" t="s">
        <v>28</v>
      </c>
      <c r="B10" s="15" t="s">
        <v>29</v>
      </c>
      <c r="C10" s="15" t="s">
        <v>30</v>
      </c>
      <c r="D10" s="15" t="s">
        <v>31</v>
      </c>
      <c r="E10" s="15" t="s">
        <v>23</v>
      </c>
      <c r="F10" s="16">
        <v>17</v>
      </c>
      <c r="G10" s="17">
        <f t="shared" si="0"/>
        <v>1.57939189189189</v>
      </c>
      <c r="H10" s="18">
        <v>25</v>
      </c>
      <c r="I10" s="18">
        <f t="shared" si="1"/>
        <v>93.5</v>
      </c>
      <c r="J10" s="20"/>
      <c r="K10" s="20"/>
    </row>
    <row r="11" ht="15" customHeight="1" spans="1:11">
      <c r="A11" s="14" t="s">
        <v>32</v>
      </c>
      <c r="B11" s="15" t="s">
        <v>33</v>
      </c>
      <c r="C11" s="15" t="s">
        <v>34</v>
      </c>
      <c r="D11" s="15" t="s">
        <v>35</v>
      </c>
      <c r="E11" s="15" t="s">
        <v>23</v>
      </c>
      <c r="F11" s="16">
        <v>56</v>
      </c>
      <c r="G11" s="17">
        <f t="shared" si="0"/>
        <v>5.2027027027027</v>
      </c>
      <c r="H11" s="18">
        <v>25</v>
      </c>
      <c r="I11" s="18">
        <f t="shared" si="1"/>
        <v>308</v>
      </c>
      <c r="J11" s="20"/>
      <c r="K11" s="20"/>
    </row>
    <row r="12" ht="15" customHeight="1" spans="1:11">
      <c r="A12" s="14" t="s">
        <v>36</v>
      </c>
      <c r="B12" s="15" t="s">
        <v>37</v>
      </c>
      <c r="C12" s="15" t="s">
        <v>38</v>
      </c>
      <c r="D12" s="15" t="s">
        <v>39</v>
      </c>
      <c r="E12" s="15" t="s">
        <v>23</v>
      </c>
      <c r="F12" s="16">
        <v>20</v>
      </c>
      <c r="G12" s="17">
        <f t="shared" si="0"/>
        <v>1.85810810810811</v>
      </c>
      <c r="H12" s="18">
        <v>25</v>
      </c>
      <c r="I12" s="18">
        <f t="shared" si="1"/>
        <v>110</v>
      </c>
      <c r="J12" s="20"/>
      <c r="K12" s="20"/>
    </row>
    <row r="13" ht="15" customHeight="1" spans="1:11">
      <c r="A13" s="14" t="s">
        <v>40</v>
      </c>
      <c r="B13" s="15" t="s">
        <v>41</v>
      </c>
      <c r="C13" s="15" t="s">
        <v>42</v>
      </c>
      <c r="D13" s="15" t="s">
        <v>43</v>
      </c>
      <c r="E13" s="15" t="s">
        <v>23</v>
      </c>
      <c r="F13" s="16">
        <v>13</v>
      </c>
      <c r="G13" s="17">
        <f t="shared" si="0"/>
        <v>1.20777027027027</v>
      </c>
      <c r="H13" s="18">
        <v>25</v>
      </c>
      <c r="I13" s="18">
        <f t="shared" si="1"/>
        <v>71.5</v>
      </c>
      <c r="J13" s="20"/>
      <c r="K13" s="20"/>
    </row>
    <row r="14" ht="15" customHeight="1" spans="1:11">
      <c r="A14" s="14" t="s">
        <v>44</v>
      </c>
      <c r="B14" s="15" t="s">
        <v>45</v>
      </c>
      <c r="C14" s="15" t="s">
        <v>46</v>
      </c>
      <c r="D14" s="15" t="s">
        <v>47</v>
      </c>
      <c r="E14" s="15" t="s">
        <v>23</v>
      </c>
      <c r="F14" s="16">
        <v>13.5</v>
      </c>
      <c r="G14" s="17">
        <f t="shared" si="0"/>
        <v>1.25422297297297</v>
      </c>
      <c r="H14" s="18">
        <v>25</v>
      </c>
      <c r="I14" s="18">
        <f t="shared" si="1"/>
        <v>74.25</v>
      </c>
      <c r="J14" s="20"/>
      <c r="K14" s="20"/>
    </row>
    <row r="15" ht="15" customHeight="1" spans="1:11">
      <c r="A15" s="14" t="s">
        <v>48</v>
      </c>
      <c r="B15" s="15" t="s">
        <v>49</v>
      </c>
      <c r="C15" s="15" t="s">
        <v>46</v>
      </c>
      <c r="D15" s="15" t="s">
        <v>50</v>
      </c>
      <c r="E15" s="15" t="s">
        <v>23</v>
      </c>
      <c r="F15" s="16">
        <v>25</v>
      </c>
      <c r="G15" s="17">
        <f t="shared" si="0"/>
        <v>2.32263513513513</v>
      </c>
      <c r="H15" s="18">
        <v>25</v>
      </c>
      <c r="I15" s="18">
        <f t="shared" si="1"/>
        <v>137.5</v>
      </c>
      <c r="J15" s="20"/>
      <c r="K15" s="20"/>
    </row>
    <row r="16" ht="15" customHeight="1" spans="1:11">
      <c r="A16" s="14" t="s">
        <v>51</v>
      </c>
      <c r="B16" s="15" t="s">
        <v>52</v>
      </c>
      <c r="C16" s="15" t="s">
        <v>53</v>
      </c>
      <c r="D16" s="15" t="s">
        <v>54</v>
      </c>
      <c r="E16" s="15" t="s">
        <v>23</v>
      </c>
      <c r="F16" s="16">
        <v>17</v>
      </c>
      <c r="G16" s="17">
        <f t="shared" si="0"/>
        <v>1.57939189189189</v>
      </c>
      <c r="H16" s="18">
        <v>25</v>
      </c>
      <c r="I16" s="18">
        <f t="shared" si="1"/>
        <v>93.5</v>
      </c>
      <c r="J16" s="20"/>
      <c r="K16" s="20"/>
    </row>
    <row r="17" ht="15" customHeight="1" spans="1:11">
      <c r="A17" s="14" t="s">
        <v>55</v>
      </c>
      <c r="B17" s="15" t="s">
        <v>56</v>
      </c>
      <c r="C17" s="15" t="s">
        <v>57</v>
      </c>
      <c r="D17" s="15" t="s">
        <v>58</v>
      </c>
      <c r="E17" s="15" t="s">
        <v>23</v>
      </c>
      <c r="F17" s="16">
        <v>20</v>
      </c>
      <c r="G17" s="17">
        <f t="shared" si="0"/>
        <v>1.85810810810811</v>
      </c>
      <c r="H17" s="18">
        <v>25</v>
      </c>
      <c r="I17" s="18">
        <f t="shared" si="1"/>
        <v>110</v>
      </c>
      <c r="J17" s="20"/>
      <c r="K17" s="20"/>
    </row>
    <row r="18" ht="15" customHeight="1" spans="1:11">
      <c r="A18" s="14" t="s">
        <v>59</v>
      </c>
      <c r="B18" s="15" t="s">
        <v>60</v>
      </c>
      <c r="C18" s="15" t="s">
        <v>61</v>
      </c>
      <c r="D18" s="15" t="s">
        <v>62</v>
      </c>
      <c r="E18" s="15" t="s">
        <v>23</v>
      </c>
      <c r="F18" s="16">
        <v>22</v>
      </c>
      <c r="G18" s="17">
        <f t="shared" si="0"/>
        <v>2.04391891891892</v>
      </c>
      <c r="H18" s="18">
        <v>25</v>
      </c>
      <c r="I18" s="18">
        <f t="shared" si="1"/>
        <v>121</v>
      </c>
      <c r="J18" s="20"/>
      <c r="K18" s="20"/>
    </row>
    <row r="19" ht="15" customHeight="1" spans="1:11">
      <c r="A19" s="14" t="s">
        <v>63</v>
      </c>
      <c r="B19" s="15" t="s">
        <v>64</v>
      </c>
      <c r="C19" s="15" t="s">
        <v>26</v>
      </c>
      <c r="D19" s="15" t="s">
        <v>65</v>
      </c>
      <c r="E19" s="15" t="s">
        <v>23</v>
      </c>
      <c r="F19" s="16">
        <v>12.5</v>
      </c>
      <c r="G19" s="17">
        <f t="shared" si="0"/>
        <v>1.16131756756757</v>
      </c>
      <c r="H19" s="18">
        <v>25</v>
      </c>
      <c r="I19" s="18">
        <f t="shared" si="1"/>
        <v>68.75</v>
      </c>
      <c r="J19" s="20"/>
      <c r="K19" s="20"/>
    </row>
    <row r="20" ht="15" customHeight="1" spans="1:11">
      <c r="A20" s="14" t="s">
        <v>66</v>
      </c>
      <c r="B20" s="15" t="s">
        <v>67</v>
      </c>
      <c r="C20" s="15" t="s">
        <v>38</v>
      </c>
      <c r="D20" s="15" t="s">
        <v>68</v>
      </c>
      <c r="E20" s="15" t="s">
        <v>23</v>
      </c>
      <c r="F20" s="16">
        <v>11</v>
      </c>
      <c r="G20" s="17">
        <f t="shared" si="0"/>
        <v>1.02195945945946</v>
      </c>
      <c r="H20" s="18">
        <v>25</v>
      </c>
      <c r="I20" s="18">
        <f t="shared" si="1"/>
        <v>60.5</v>
      </c>
      <c r="J20" s="20"/>
      <c r="K20" s="20"/>
    </row>
    <row r="21" ht="15" customHeight="1" spans="1:11">
      <c r="A21" s="14" t="s">
        <v>69</v>
      </c>
      <c r="B21" s="15" t="s">
        <v>70</v>
      </c>
      <c r="C21" s="15" t="s">
        <v>71</v>
      </c>
      <c r="D21" s="15" t="s">
        <v>72</v>
      </c>
      <c r="E21" s="15" t="s">
        <v>23</v>
      </c>
      <c r="F21" s="16">
        <v>25</v>
      </c>
      <c r="G21" s="17">
        <f t="shared" si="0"/>
        <v>2.32263513513513</v>
      </c>
      <c r="H21" s="18">
        <v>25</v>
      </c>
      <c r="I21" s="18">
        <f t="shared" si="1"/>
        <v>137.5</v>
      </c>
      <c r="J21" s="20"/>
      <c r="K21" s="20"/>
    </row>
    <row r="22" ht="15" customHeight="1" spans="1:11">
      <c r="A22" s="14" t="s">
        <v>73</v>
      </c>
      <c r="B22" s="15" t="s">
        <v>74</v>
      </c>
      <c r="C22" s="15" t="s">
        <v>75</v>
      </c>
      <c r="D22" s="15" t="s">
        <v>76</v>
      </c>
      <c r="E22" s="15" t="s">
        <v>23</v>
      </c>
      <c r="F22" s="16">
        <v>10</v>
      </c>
      <c r="G22" s="17">
        <f t="shared" si="0"/>
        <v>0.929054054054054</v>
      </c>
      <c r="H22" s="18">
        <v>25</v>
      </c>
      <c r="I22" s="18">
        <f t="shared" si="1"/>
        <v>55</v>
      </c>
      <c r="J22" s="20"/>
      <c r="K22" s="20"/>
    </row>
    <row r="23" ht="15" customHeight="1" spans="1:11">
      <c r="A23" s="14" t="s">
        <v>77</v>
      </c>
      <c r="B23" s="15" t="s">
        <v>78</v>
      </c>
      <c r="C23" s="15" t="s">
        <v>53</v>
      </c>
      <c r="D23" s="15" t="s">
        <v>79</v>
      </c>
      <c r="E23" s="15" t="s">
        <v>23</v>
      </c>
      <c r="F23" s="16">
        <v>60</v>
      </c>
      <c r="G23" s="17">
        <f t="shared" si="0"/>
        <v>5.57432432432432</v>
      </c>
      <c r="H23" s="18">
        <v>25</v>
      </c>
      <c r="I23" s="18">
        <f t="shared" si="1"/>
        <v>330</v>
      </c>
      <c r="J23" s="20"/>
      <c r="K23" s="20"/>
    </row>
    <row r="24" ht="15" customHeight="1" spans="1:11">
      <c r="A24" s="14" t="s">
        <v>80</v>
      </c>
      <c r="B24" s="15" t="s">
        <v>81</v>
      </c>
      <c r="C24" s="15" t="s">
        <v>57</v>
      </c>
      <c r="D24" s="15" t="s">
        <v>82</v>
      </c>
      <c r="E24" s="15" t="s">
        <v>23</v>
      </c>
      <c r="F24" s="16">
        <v>22</v>
      </c>
      <c r="G24" s="17">
        <f t="shared" si="0"/>
        <v>2.04391891891892</v>
      </c>
      <c r="H24" s="18">
        <v>25</v>
      </c>
      <c r="I24" s="18">
        <f t="shared" si="1"/>
        <v>121</v>
      </c>
      <c r="J24" s="20"/>
      <c r="K24" s="20"/>
    </row>
    <row r="25" ht="15" customHeight="1" spans="1:11">
      <c r="A25" s="14" t="s">
        <v>83</v>
      </c>
      <c r="B25" s="15" t="s">
        <v>84</v>
      </c>
      <c r="C25" s="15" t="s">
        <v>30</v>
      </c>
      <c r="D25" s="15" t="s">
        <v>85</v>
      </c>
      <c r="E25" s="15" t="s">
        <v>23</v>
      </c>
      <c r="F25" s="16">
        <v>16</v>
      </c>
      <c r="G25" s="17">
        <f t="shared" si="0"/>
        <v>1.48648648648649</v>
      </c>
      <c r="H25" s="18">
        <v>25</v>
      </c>
      <c r="I25" s="18">
        <f t="shared" si="1"/>
        <v>88</v>
      </c>
      <c r="J25" s="20"/>
      <c r="K25" s="20"/>
    </row>
    <row r="26" ht="15" customHeight="1" spans="1:11">
      <c r="A26" s="14" t="s">
        <v>86</v>
      </c>
      <c r="B26" s="15" t="s">
        <v>87</v>
      </c>
      <c r="C26" s="15" t="s">
        <v>26</v>
      </c>
      <c r="D26" s="15" t="s">
        <v>88</v>
      </c>
      <c r="E26" s="15" t="s">
        <v>23</v>
      </c>
      <c r="F26" s="16">
        <v>13.5</v>
      </c>
      <c r="G26" s="17">
        <f t="shared" si="0"/>
        <v>1.25422297297297</v>
      </c>
      <c r="H26" s="18">
        <v>25</v>
      </c>
      <c r="I26" s="18">
        <f t="shared" si="1"/>
        <v>74.25</v>
      </c>
      <c r="J26" s="20"/>
      <c r="K26" s="20"/>
    </row>
    <row r="27" ht="15" customHeight="1" spans="1:11">
      <c r="A27" s="14" t="s">
        <v>89</v>
      </c>
      <c r="B27" s="15" t="s">
        <v>90</v>
      </c>
      <c r="C27" s="15" t="s">
        <v>91</v>
      </c>
      <c r="D27" s="15" t="s">
        <v>92</v>
      </c>
      <c r="E27" s="15" t="s">
        <v>23</v>
      </c>
      <c r="F27" s="16">
        <v>35</v>
      </c>
      <c r="G27" s="17">
        <f t="shared" si="0"/>
        <v>3.25168918918919</v>
      </c>
      <c r="H27" s="18">
        <v>25</v>
      </c>
      <c r="I27" s="18">
        <f t="shared" si="1"/>
        <v>192.5</v>
      </c>
      <c r="J27" s="20"/>
      <c r="K27" s="20"/>
    </row>
    <row r="28" ht="15" customHeight="1" spans="1:11">
      <c r="A28" s="14" t="s">
        <v>93</v>
      </c>
      <c r="B28" s="15" t="s">
        <v>94</v>
      </c>
      <c r="C28" s="15" t="s">
        <v>95</v>
      </c>
      <c r="D28" s="15" t="s">
        <v>96</v>
      </c>
      <c r="E28" s="15" t="s">
        <v>23</v>
      </c>
      <c r="F28" s="16">
        <v>90</v>
      </c>
      <c r="G28" s="17">
        <f t="shared" si="0"/>
        <v>8.36148648648649</v>
      </c>
      <c r="H28" s="18">
        <v>25</v>
      </c>
      <c r="I28" s="18">
        <f t="shared" si="1"/>
        <v>495</v>
      </c>
      <c r="J28" s="20"/>
      <c r="K28" s="20"/>
    </row>
    <row r="29" ht="15" customHeight="1" spans="1:11">
      <c r="A29" s="14" t="s">
        <v>97</v>
      </c>
      <c r="B29" s="15" t="s">
        <v>98</v>
      </c>
      <c r="C29" s="15" t="s">
        <v>46</v>
      </c>
      <c r="D29" s="15" t="s">
        <v>99</v>
      </c>
      <c r="E29" s="15" t="s">
        <v>23</v>
      </c>
      <c r="F29" s="16">
        <v>38</v>
      </c>
      <c r="G29" s="17">
        <f t="shared" si="0"/>
        <v>3.53040540540541</v>
      </c>
      <c r="H29" s="18">
        <v>25</v>
      </c>
      <c r="I29" s="18">
        <f t="shared" si="1"/>
        <v>209</v>
      </c>
      <c r="J29" s="20"/>
      <c r="K29" s="20"/>
    </row>
    <row r="30" ht="15" customHeight="1" spans="1:11">
      <c r="A30" s="14" t="s">
        <v>100</v>
      </c>
      <c r="B30" s="15" t="s">
        <v>101</v>
      </c>
      <c r="C30" s="15" t="s">
        <v>21</v>
      </c>
      <c r="D30" s="15" t="s">
        <v>102</v>
      </c>
      <c r="E30" s="15" t="s">
        <v>23</v>
      </c>
      <c r="F30" s="16">
        <v>22</v>
      </c>
      <c r="G30" s="17">
        <f t="shared" si="0"/>
        <v>2.04391891891892</v>
      </c>
      <c r="H30" s="18">
        <v>25</v>
      </c>
      <c r="I30" s="18">
        <f t="shared" si="1"/>
        <v>121</v>
      </c>
      <c r="J30" s="20"/>
      <c r="K30" s="20"/>
    </row>
    <row r="31" ht="15" customHeight="1" spans="1:11">
      <c r="A31" s="14" t="s">
        <v>103</v>
      </c>
      <c r="B31" s="15" t="s">
        <v>104</v>
      </c>
      <c r="C31" s="15" t="s">
        <v>61</v>
      </c>
      <c r="D31" s="15" t="s">
        <v>105</v>
      </c>
      <c r="E31" s="15" t="s">
        <v>23</v>
      </c>
      <c r="F31" s="16">
        <v>13</v>
      </c>
      <c r="G31" s="17">
        <f t="shared" si="0"/>
        <v>1.20777027027027</v>
      </c>
      <c r="H31" s="18">
        <v>25</v>
      </c>
      <c r="I31" s="18">
        <f t="shared" si="1"/>
        <v>71.5</v>
      </c>
      <c r="J31" s="20"/>
      <c r="K31" s="20"/>
    </row>
    <row r="32" ht="15" customHeight="1" spans="1:11">
      <c r="A32" s="14" t="s">
        <v>106</v>
      </c>
      <c r="B32" s="15" t="s">
        <v>107</v>
      </c>
      <c r="C32" s="15" t="s">
        <v>61</v>
      </c>
      <c r="D32" s="15" t="s">
        <v>108</v>
      </c>
      <c r="E32" s="15" t="s">
        <v>23</v>
      </c>
      <c r="F32" s="16">
        <v>13</v>
      </c>
      <c r="G32" s="17">
        <f t="shared" si="0"/>
        <v>1.20777027027027</v>
      </c>
      <c r="H32" s="18">
        <v>25</v>
      </c>
      <c r="I32" s="18">
        <f t="shared" si="1"/>
        <v>71.5</v>
      </c>
      <c r="J32" s="20"/>
      <c r="K32" s="20"/>
    </row>
    <row r="33" ht="15" customHeight="1" spans="1:11">
      <c r="A33" s="19" t="s">
        <v>109</v>
      </c>
      <c r="B33" s="15" t="s">
        <v>110</v>
      </c>
      <c r="C33" s="15" t="s">
        <v>111</v>
      </c>
      <c r="D33" s="15" t="s">
        <v>112</v>
      </c>
      <c r="E33" s="15" t="s">
        <v>23</v>
      </c>
      <c r="F33" s="16">
        <v>11</v>
      </c>
      <c r="G33" s="17">
        <f t="shared" si="0"/>
        <v>1.02195945945946</v>
      </c>
      <c r="H33" s="18">
        <v>25</v>
      </c>
      <c r="I33" s="18">
        <f t="shared" si="1"/>
        <v>60.5</v>
      </c>
      <c r="J33" s="20"/>
      <c r="K33" s="20"/>
    </row>
    <row r="34" spans="2:9">
      <c r="B34" s="15" t="s">
        <v>113</v>
      </c>
      <c r="C34" s="15" t="s">
        <v>114</v>
      </c>
      <c r="D34" s="15" t="s">
        <v>115</v>
      </c>
      <c r="E34" s="15" t="s">
        <v>23</v>
      </c>
      <c r="F34" s="16">
        <v>11.8</v>
      </c>
      <c r="G34" s="17">
        <f t="shared" si="0"/>
        <v>1.09628378378378</v>
      </c>
      <c r="H34" s="18">
        <v>25</v>
      </c>
      <c r="I34" s="18">
        <f t="shared" si="1"/>
        <v>64.9</v>
      </c>
    </row>
    <row r="35" spans="2:9">
      <c r="B35" s="15" t="s">
        <v>116</v>
      </c>
      <c r="C35" s="15" t="s">
        <v>46</v>
      </c>
      <c r="D35" s="15" t="s">
        <v>117</v>
      </c>
      <c r="E35" s="15" t="s">
        <v>23</v>
      </c>
      <c r="F35" s="16">
        <v>25</v>
      </c>
      <c r="G35" s="17">
        <f t="shared" si="0"/>
        <v>2.32263513513513</v>
      </c>
      <c r="H35" s="18">
        <v>25</v>
      </c>
      <c r="I35" s="18">
        <f t="shared" si="1"/>
        <v>137.5</v>
      </c>
    </row>
    <row r="36" spans="2:9">
      <c r="B36" s="15" t="s">
        <v>118</v>
      </c>
      <c r="C36" s="15" t="s">
        <v>21</v>
      </c>
      <c r="D36" s="15" t="s">
        <v>119</v>
      </c>
      <c r="E36" s="15" t="s">
        <v>23</v>
      </c>
      <c r="F36" s="16">
        <v>14</v>
      </c>
      <c r="G36" s="17">
        <f t="shared" si="0"/>
        <v>1.30067567567568</v>
      </c>
      <c r="H36" s="18">
        <v>25</v>
      </c>
      <c r="I36" s="18">
        <f t="shared" si="1"/>
        <v>77</v>
      </c>
    </row>
    <row r="37" spans="2:9">
      <c r="B37" s="15" t="s">
        <v>120</v>
      </c>
      <c r="C37" s="15" t="s">
        <v>121</v>
      </c>
      <c r="D37" s="15" t="s">
        <v>122</v>
      </c>
      <c r="E37" s="15" t="s">
        <v>23</v>
      </c>
      <c r="F37" s="16">
        <v>13.6</v>
      </c>
      <c r="G37" s="17">
        <f t="shared" si="0"/>
        <v>1.26351351351351</v>
      </c>
      <c r="H37" s="18">
        <v>25</v>
      </c>
      <c r="I37" s="18">
        <f t="shared" si="1"/>
        <v>74.8</v>
      </c>
    </row>
    <row r="38" spans="2:9">
      <c r="B38" s="15" t="s">
        <v>123</v>
      </c>
      <c r="C38" s="15" t="s">
        <v>114</v>
      </c>
      <c r="D38" s="15" t="s">
        <v>124</v>
      </c>
      <c r="E38" s="15" t="s">
        <v>23</v>
      </c>
      <c r="F38" s="16">
        <v>10</v>
      </c>
      <c r="G38" s="17">
        <f t="shared" si="0"/>
        <v>0.929054054054054</v>
      </c>
      <c r="H38" s="18">
        <v>25</v>
      </c>
      <c r="I38" s="18">
        <f t="shared" si="1"/>
        <v>55</v>
      </c>
    </row>
    <row r="39" spans="2:9">
      <c r="B39" s="15" t="s">
        <v>125</v>
      </c>
      <c r="C39" s="15" t="s">
        <v>26</v>
      </c>
      <c r="D39" s="15" t="s">
        <v>126</v>
      </c>
      <c r="E39" s="15" t="s">
        <v>23</v>
      </c>
      <c r="F39" s="16">
        <v>12</v>
      </c>
      <c r="G39" s="17">
        <f t="shared" si="0"/>
        <v>1.11486486486486</v>
      </c>
      <c r="H39" s="18">
        <v>25</v>
      </c>
      <c r="I39" s="18">
        <f t="shared" si="1"/>
        <v>66</v>
      </c>
    </row>
    <row r="40" spans="2:9">
      <c r="B40" s="15" t="s">
        <v>127</v>
      </c>
      <c r="C40" s="15" t="s">
        <v>111</v>
      </c>
      <c r="D40" s="15" t="s">
        <v>128</v>
      </c>
      <c r="E40" s="15" t="s">
        <v>23</v>
      </c>
      <c r="F40" s="16">
        <v>10.1</v>
      </c>
      <c r="G40" s="17">
        <f t="shared" si="0"/>
        <v>0.938344594594595</v>
      </c>
      <c r="H40" s="18">
        <v>25</v>
      </c>
      <c r="I40" s="18">
        <f t="shared" si="1"/>
        <v>55.55</v>
      </c>
    </row>
    <row r="41" spans="2:9">
      <c r="B41" s="15" t="s">
        <v>129</v>
      </c>
      <c r="C41" s="15" t="s">
        <v>75</v>
      </c>
      <c r="D41" s="15" t="s">
        <v>130</v>
      </c>
      <c r="E41" s="15" t="s">
        <v>23</v>
      </c>
      <c r="F41" s="16">
        <v>13.1</v>
      </c>
      <c r="G41" s="17">
        <f t="shared" ref="G41:G72" si="2">I41/59.2</f>
        <v>1.21706081081081</v>
      </c>
      <c r="H41" s="18">
        <v>25</v>
      </c>
      <c r="I41" s="18">
        <f t="shared" ref="I41:I72" si="3">F41*5.5</f>
        <v>72.05</v>
      </c>
    </row>
    <row r="42" spans="2:9">
      <c r="B42" s="15" t="s">
        <v>131</v>
      </c>
      <c r="C42" s="15" t="s">
        <v>132</v>
      </c>
      <c r="D42" s="15" t="s">
        <v>133</v>
      </c>
      <c r="E42" s="15" t="s">
        <v>23</v>
      </c>
      <c r="F42" s="16">
        <v>10</v>
      </c>
      <c r="G42" s="17">
        <f t="shared" si="2"/>
        <v>0.929054054054054</v>
      </c>
      <c r="H42" s="18">
        <v>25</v>
      </c>
      <c r="I42" s="18">
        <f t="shared" si="3"/>
        <v>55</v>
      </c>
    </row>
    <row r="43" spans="2:9">
      <c r="B43" s="15" t="s">
        <v>134</v>
      </c>
      <c r="C43" s="15" t="s">
        <v>38</v>
      </c>
      <c r="D43" s="15" t="s">
        <v>135</v>
      </c>
      <c r="E43" s="15" t="s">
        <v>23</v>
      </c>
      <c r="F43" s="16">
        <v>13.5</v>
      </c>
      <c r="G43" s="17">
        <f t="shared" si="2"/>
        <v>1.25422297297297</v>
      </c>
      <c r="H43" s="18">
        <v>25</v>
      </c>
      <c r="I43" s="18">
        <f t="shared" si="3"/>
        <v>74.25</v>
      </c>
    </row>
    <row r="44" spans="2:9">
      <c r="B44" s="15" t="s">
        <v>136</v>
      </c>
      <c r="C44" s="15" t="s">
        <v>132</v>
      </c>
      <c r="D44" s="15" t="s">
        <v>137</v>
      </c>
      <c r="E44" s="15" t="s">
        <v>23</v>
      </c>
      <c r="F44" s="16">
        <v>6.4</v>
      </c>
      <c r="G44" s="17">
        <f t="shared" si="2"/>
        <v>0.594594594594595</v>
      </c>
      <c r="H44" s="18">
        <v>25</v>
      </c>
      <c r="I44" s="18">
        <f t="shared" si="3"/>
        <v>35.2</v>
      </c>
    </row>
    <row r="45" spans="2:9">
      <c r="B45" s="15" t="s">
        <v>138</v>
      </c>
      <c r="C45" s="15" t="s">
        <v>75</v>
      </c>
      <c r="D45" s="15" t="s">
        <v>139</v>
      </c>
      <c r="E45" s="15" t="s">
        <v>23</v>
      </c>
      <c r="F45" s="16">
        <v>26</v>
      </c>
      <c r="G45" s="17">
        <f t="shared" si="2"/>
        <v>2.41554054054054</v>
      </c>
      <c r="H45" s="18">
        <v>25</v>
      </c>
      <c r="I45" s="18">
        <f t="shared" si="3"/>
        <v>143</v>
      </c>
    </row>
    <row r="46" spans="2:9">
      <c r="B46" s="15" t="s">
        <v>140</v>
      </c>
      <c r="C46" s="15" t="s">
        <v>91</v>
      </c>
      <c r="D46" s="15" t="s">
        <v>141</v>
      </c>
      <c r="E46" s="15" t="s">
        <v>23</v>
      </c>
      <c r="F46" s="16">
        <v>16</v>
      </c>
      <c r="G46" s="17">
        <f t="shared" si="2"/>
        <v>1.48648648648649</v>
      </c>
      <c r="H46" s="18">
        <v>25</v>
      </c>
      <c r="I46" s="18">
        <f t="shared" si="3"/>
        <v>88</v>
      </c>
    </row>
    <row r="47" spans="2:9">
      <c r="B47" s="15" t="s">
        <v>142</v>
      </c>
      <c r="C47" s="15" t="s">
        <v>53</v>
      </c>
      <c r="D47" s="15" t="s">
        <v>143</v>
      </c>
      <c r="E47" s="15" t="s">
        <v>23</v>
      </c>
      <c r="F47" s="16">
        <v>25</v>
      </c>
      <c r="G47" s="17">
        <f t="shared" si="2"/>
        <v>2.32263513513513</v>
      </c>
      <c r="H47" s="18">
        <v>25</v>
      </c>
      <c r="I47" s="18">
        <f t="shared" si="3"/>
        <v>137.5</v>
      </c>
    </row>
    <row r="48" spans="2:9">
      <c r="B48" s="15" t="s">
        <v>144</v>
      </c>
      <c r="C48" s="15" t="s">
        <v>145</v>
      </c>
      <c r="D48" s="15" t="s">
        <v>146</v>
      </c>
      <c r="E48" s="15" t="s">
        <v>23</v>
      </c>
      <c r="F48" s="16">
        <v>13.5</v>
      </c>
      <c r="G48" s="17">
        <f t="shared" si="2"/>
        <v>1.25422297297297</v>
      </c>
      <c r="H48" s="18">
        <v>25</v>
      </c>
      <c r="I48" s="18">
        <f t="shared" si="3"/>
        <v>74.25</v>
      </c>
    </row>
    <row r="49" spans="2:9">
      <c r="B49" s="15" t="s">
        <v>147</v>
      </c>
      <c r="C49" s="15" t="s">
        <v>21</v>
      </c>
      <c r="D49" s="15" t="s">
        <v>148</v>
      </c>
      <c r="E49" s="15" t="s">
        <v>23</v>
      </c>
      <c r="F49" s="16">
        <v>10</v>
      </c>
      <c r="G49" s="17">
        <f t="shared" si="2"/>
        <v>0.929054054054054</v>
      </c>
      <c r="H49" s="18">
        <v>25</v>
      </c>
      <c r="I49" s="18">
        <f t="shared" si="3"/>
        <v>55</v>
      </c>
    </row>
    <row r="50" spans="2:9">
      <c r="B50" s="15" t="s">
        <v>149</v>
      </c>
      <c r="C50" s="15" t="s">
        <v>61</v>
      </c>
      <c r="D50" s="15" t="s">
        <v>150</v>
      </c>
      <c r="E50" s="15" t="s">
        <v>23</v>
      </c>
      <c r="F50" s="16">
        <v>55</v>
      </c>
      <c r="G50" s="17">
        <f t="shared" si="2"/>
        <v>5.1097972972973</v>
      </c>
      <c r="H50" s="18">
        <v>25</v>
      </c>
      <c r="I50" s="18">
        <f t="shared" si="3"/>
        <v>302.5</v>
      </c>
    </row>
    <row r="51" spans="2:9">
      <c r="B51" s="15" t="s">
        <v>151</v>
      </c>
      <c r="C51" s="15" t="s">
        <v>75</v>
      </c>
      <c r="D51" s="15" t="s">
        <v>152</v>
      </c>
      <c r="E51" s="15" t="s">
        <v>23</v>
      </c>
      <c r="F51" s="16">
        <v>17</v>
      </c>
      <c r="G51" s="17">
        <f t="shared" si="2"/>
        <v>1.57939189189189</v>
      </c>
      <c r="H51" s="18">
        <v>25</v>
      </c>
      <c r="I51" s="18">
        <f t="shared" si="3"/>
        <v>93.5</v>
      </c>
    </row>
    <row r="52" spans="2:9">
      <c r="B52" s="15" t="s">
        <v>153</v>
      </c>
      <c r="C52" s="15" t="s">
        <v>154</v>
      </c>
      <c r="D52" s="15" t="s">
        <v>155</v>
      </c>
      <c r="E52" s="15" t="s">
        <v>23</v>
      </c>
      <c r="F52" s="16">
        <v>10</v>
      </c>
      <c r="G52" s="17">
        <f t="shared" si="2"/>
        <v>0.929054054054054</v>
      </c>
      <c r="H52" s="18">
        <v>25</v>
      </c>
      <c r="I52" s="18">
        <f t="shared" si="3"/>
        <v>55</v>
      </c>
    </row>
    <row r="53" spans="2:9">
      <c r="B53" s="15" t="s">
        <v>156</v>
      </c>
      <c r="C53" s="15" t="s">
        <v>75</v>
      </c>
      <c r="D53" s="15" t="s">
        <v>157</v>
      </c>
      <c r="E53" s="15" t="s">
        <v>23</v>
      </c>
      <c r="F53" s="16">
        <v>15</v>
      </c>
      <c r="G53" s="17">
        <f t="shared" si="2"/>
        <v>1.39358108108108</v>
      </c>
      <c r="H53" s="18">
        <v>25</v>
      </c>
      <c r="I53" s="18">
        <f t="shared" si="3"/>
        <v>82.5</v>
      </c>
    </row>
    <row r="54" spans="2:9">
      <c r="B54" s="15" t="s">
        <v>158</v>
      </c>
      <c r="C54" s="15" t="s">
        <v>159</v>
      </c>
      <c r="D54" s="15" t="s">
        <v>160</v>
      </c>
      <c r="E54" s="15" t="s">
        <v>23</v>
      </c>
      <c r="F54" s="16">
        <v>14.6</v>
      </c>
      <c r="G54" s="17">
        <f t="shared" si="2"/>
        <v>1.35641891891892</v>
      </c>
      <c r="H54" s="18">
        <v>25</v>
      </c>
      <c r="I54" s="18">
        <f t="shared" si="3"/>
        <v>80.3</v>
      </c>
    </row>
    <row r="55" spans="2:9">
      <c r="B55" s="15" t="s">
        <v>161</v>
      </c>
      <c r="C55" s="15" t="s">
        <v>57</v>
      </c>
      <c r="D55" s="15" t="s">
        <v>162</v>
      </c>
      <c r="E55" s="15" t="s">
        <v>23</v>
      </c>
      <c r="F55" s="16">
        <v>23.3</v>
      </c>
      <c r="G55" s="17">
        <f t="shared" si="2"/>
        <v>2.16469594594595</v>
      </c>
      <c r="H55" s="18">
        <v>25</v>
      </c>
      <c r="I55" s="18">
        <f t="shared" si="3"/>
        <v>128.15</v>
      </c>
    </row>
    <row r="56" spans="2:9">
      <c r="B56" s="15" t="s">
        <v>163</v>
      </c>
      <c r="C56" s="15" t="s">
        <v>75</v>
      </c>
      <c r="D56" s="15" t="s">
        <v>164</v>
      </c>
      <c r="E56" s="15" t="s">
        <v>23</v>
      </c>
      <c r="F56" s="16">
        <v>10</v>
      </c>
      <c r="G56" s="17">
        <f t="shared" si="2"/>
        <v>0.929054054054054</v>
      </c>
      <c r="H56" s="18">
        <v>25</v>
      </c>
      <c r="I56" s="18">
        <f t="shared" si="3"/>
        <v>55</v>
      </c>
    </row>
    <row r="57" spans="2:9">
      <c r="B57" s="15" t="s">
        <v>165</v>
      </c>
      <c r="C57" s="15" t="s">
        <v>57</v>
      </c>
      <c r="D57" s="15" t="s">
        <v>166</v>
      </c>
      <c r="E57" s="15" t="s">
        <v>23</v>
      </c>
      <c r="F57" s="16">
        <v>15.8</v>
      </c>
      <c r="G57" s="17">
        <f t="shared" si="2"/>
        <v>1.46790540540541</v>
      </c>
      <c r="H57" s="18">
        <v>25</v>
      </c>
      <c r="I57" s="18">
        <f t="shared" si="3"/>
        <v>86.9</v>
      </c>
    </row>
    <row r="58" spans="2:9">
      <c r="B58" s="15" t="s">
        <v>167</v>
      </c>
      <c r="C58" s="15" t="s">
        <v>26</v>
      </c>
      <c r="D58" s="15" t="s">
        <v>168</v>
      </c>
      <c r="E58" s="15" t="s">
        <v>23</v>
      </c>
      <c r="F58" s="16">
        <v>13.5</v>
      </c>
      <c r="G58" s="17">
        <f t="shared" si="2"/>
        <v>1.25422297297297</v>
      </c>
      <c r="H58" s="18">
        <v>25</v>
      </c>
      <c r="I58" s="18">
        <f t="shared" si="3"/>
        <v>74.25</v>
      </c>
    </row>
    <row r="59" spans="2:9">
      <c r="B59" s="15" t="s">
        <v>169</v>
      </c>
      <c r="C59" s="15" t="s">
        <v>75</v>
      </c>
      <c r="D59" s="15" t="s">
        <v>170</v>
      </c>
      <c r="E59" s="15" t="s">
        <v>23</v>
      </c>
      <c r="F59" s="16">
        <v>7.6</v>
      </c>
      <c r="G59" s="17">
        <f t="shared" si="2"/>
        <v>0.706081081081081</v>
      </c>
      <c r="H59" s="18">
        <v>25</v>
      </c>
      <c r="I59" s="18">
        <f t="shared" si="3"/>
        <v>41.8</v>
      </c>
    </row>
    <row r="60" spans="2:9">
      <c r="B60" s="15" t="s">
        <v>171</v>
      </c>
      <c r="C60" s="15" t="s">
        <v>34</v>
      </c>
      <c r="D60" s="15" t="s">
        <v>172</v>
      </c>
      <c r="E60" s="15" t="s">
        <v>23</v>
      </c>
      <c r="F60" s="16">
        <v>14</v>
      </c>
      <c r="G60" s="17">
        <f t="shared" si="2"/>
        <v>1.30067567567568</v>
      </c>
      <c r="H60" s="18">
        <v>25</v>
      </c>
      <c r="I60" s="18">
        <f t="shared" si="3"/>
        <v>77</v>
      </c>
    </row>
    <row r="61" spans="2:9">
      <c r="B61" s="15" t="s">
        <v>173</v>
      </c>
      <c r="C61" s="15" t="s">
        <v>174</v>
      </c>
      <c r="D61" s="15" t="s">
        <v>175</v>
      </c>
      <c r="E61" s="15" t="s">
        <v>23</v>
      </c>
      <c r="F61" s="16">
        <v>17.3</v>
      </c>
      <c r="G61" s="17">
        <f t="shared" si="2"/>
        <v>1.60726351351351</v>
      </c>
      <c r="H61" s="18">
        <v>25</v>
      </c>
      <c r="I61" s="18">
        <f t="shared" si="3"/>
        <v>95.15</v>
      </c>
    </row>
    <row r="62" spans="2:9">
      <c r="B62" s="15" t="s">
        <v>176</v>
      </c>
      <c r="C62" s="15" t="s">
        <v>154</v>
      </c>
      <c r="D62" s="15" t="s">
        <v>177</v>
      </c>
      <c r="E62" s="15" t="s">
        <v>23</v>
      </c>
      <c r="F62" s="16">
        <v>10</v>
      </c>
      <c r="G62" s="17">
        <f t="shared" si="2"/>
        <v>0.929054054054054</v>
      </c>
      <c r="H62" s="18">
        <v>25</v>
      </c>
      <c r="I62" s="18">
        <f t="shared" si="3"/>
        <v>55</v>
      </c>
    </row>
    <row r="63" spans="2:9">
      <c r="B63" s="15" t="s">
        <v>178</v>
      </c>
      <c r="C63" s="15" t="s">
        <v>179</v>
      </c>
      <c r="D63" s="15" t="s">
        <v>180</v>
      </c>
      <c r="E63" s="15" t="s">
        <v>23</v>
      </c>
      <c r="F63" s="16">
        <v>17</v>
      </c>
      <c r="G63" s="17">
        <f t="shared" si="2"/>
        <v>1.57939189189189</v>
      </c>
      <c r="H63" s="18">
        <v>25</v>
      </c>
      <c r="I63" s="18">
        <f t="shared" si="3"/>
        <v>93.5</v>
      </c>
    </row>
    <row r="64" spans="2:9">
      <c r="B64" s="15" t="s">
        <v>181</v>
      </c>
      <c r="C64" s="15" t="s">
        <v>34</v>
      </c>
      <c r="D64" s="15" t="s">
        <v>182</v>
      </c>
      <c r="E64" s="15" t="s">
        <v>23</v>
      </c>
      <c r="F64" s="16">
        <v>17</v>
      </c>
      <c r="G64" s="17">
        <f t="shared" si="2"/>
        <v>1.57939189189189</v>
      </c>
      <c r="H64" s="18">
        <v>25</v>
      </c>
      <c r="I64" s="18">
        <f t="shared" si="3"/>
        <v>93.5</v>
      </c>
    </row>
    <row r="65" spans="2:9">
      <c r="B65" s="15" t="s">
        <v>183</v>
      </c>
      <c r="C65" s="15" t="s">
        <v>91</v>
      </c>
      <c r="D65" s="15" t="s">
        <v>184</v>
      </c>
      <c r="E65" s="15" t="s">
        <v>23</v>
      </c>
      <c r="F65" s="16">
        <v>30</v>
      </c>
      <c r="G65" s="17">
        <f t="shared" si="2"/>
        <v>2.78716216216216</v>
      </c>
      <c r="H65" s="18">
        <v>25</v>
      </c>
      <c r="I65" s="18">
        <f t="shared" si="3"/>
        <v>165</v>
      </c>
    </row>
    <row r="66" spans="2:9">
      <c r="B66" s="15" t="s">
        <v>185</v>
      </c>
      <c r="C66" s="15" t="s">
        <v>71</v>
      </c>
      <c r="D66" s="15" t="s">
        <v>186</v>
      </c>
      <c r="E66" s="15" t="s">
        <v>23</v>
      </c>
      <c r="F66" s="16">
        <v>23</v>
      </c>
      <c r="G66" s="17">
        <f t="shared" si="2"/>
        <v>2.13682432432432</v>
      </c>
      <c r="H66" s="18">
        <v>25</v>
      </c>
      <c r="I66" s="18">
        <f t="shared" si="3"/>
        <v>126.5</v>
      </c>
    </row>
    <row r="67" spans="2:9">
      <c r="B67" s="15" t="s">
        <v>187</v>
      </c>
      <c r="C67" s="15" t="s">
        <v>53</v>
      </c>
      <c r="D67" s="15" t="s">
        <v>188</v>
      </c>
      <c r="E67" s="15" t="s">
        <v>23</v>
      </c>
      <c r="F67" s="16">
        <v>10.1</v>
      </c>
      <c r="G67" s="17">
        <f t="shared" si="2"/>
        <v>0.938344594594595</v>
      </c>
      <c r="H67" s="18">
        <v>25</v>
      </c>
      <c r="I67" s="18">
        <f t="shared" si="3"/>
        <v>55.55</v>
      </c>
    </row>
    <row r="68" spans="2:9">
      <c r="B68" s="15" t="s">
        <v>189</v>
      </c>
      <c r="C68" s="15" t="s">
        <v>114</v>
      </c>
      <c r="D68" s="15" t="s">
        <v>190</v>
      </c>
      <c r="E68" s="15" t="s">
        <v>23</v>
      </c>
      <c r="F68" s="16">
        <v>13.1</v>
      </c>
      <c r="G68" s="17">
        <f t="shared" si="2"/>
        <v>1.21706081081081</v>
      </c>
      <c r="H68" s="18">
        <v>25</v>
      </c>
      <c r="I68" s="18">
        <f t="shared" si="3"/>
        <v>72.05</v>
      </c>
    </row>
    <row r="69" spans="2:9">
      <c r="B69" s="15" t="s">
        <v>191</v>
      </c>
      <c r="C69" s="15" t="s">
        <v>95</v>
      </c>
      <c r="D69" s="15" t="s">
        <v>192</v>
      </c>
      <c r="E69" s="15" t="s">
        <v>23</v>
      </c>
      <c r="F69" s="16">
        <v>14.91</v>
      </c>
      <c r="G69" s="17">
        <f t="shared" si="2"/>
        <v>1.38521959459459</v>
      </c>
      <c r="H69" s="18">
        <v>25</v>
      </c>
      <c r="I69" s="18">
        <f t="shared" si="3"/>
        <v>82.005</v>
      </c>
    </row>
    <row r="70" spans="2:9">
      <c r="B70" s="15" t="s">
        <v>193</v>
      </c>
      <c r="C70" s="15" t="s">
        <v>21</v>
      </c>
      <c r="D70" s="15" t="s">
        <v>194</v>
      </c>
      <c r="E70" s="15" t="s">
        <v>23</v>
      </c>
      <c r="F70" s="16">
        <v>87</v>
      </c>
      <c r="G70" s="17">
        <f t="shared" si="2"/>
        <v>8.08277027027027</v>
      </c>
      <c r="H70" s="18">
        <v>25</v>
      </c>
      <c r="I70" s="18">
        <f t="shared" si="3"/>
        <v>478.5</v>
      </c>
    </row>
    <row r="71" spans="2:9">
      <c r="B71" s="15" t="s">
        <v>195</v>
      </c>
      <c r="C71" s="15" t="s">
        <v>57</v>
      </c>
      <c r="D71" s="15" t="s">
        <v>196</v>
      </c>
      <c r="E71" s="15" t="s">
        <v>23</v>
      </c>
      <c r="F71" s="16">
        <v>26</v>
      </c>
      <c r="G71" s="17">
        <f t="shared" si="2"/>
        <v>2.41554054054054</v>
      </c>
      <c r="H71" s="18">
        <v>25</v>
      </c>
      <c r="I71" s="18">
        <f t="shared" si="3"/>
        <v>143</v>
      </c>
    </row>
    <row r="72" spans="2:9">
      <c r="B72" s="15" t="s">
        <v>197</v>
      </c>
      <c r="C72" s="15" t="s">
        <v>61</v>
      </c>
      <c r="D72" s="15" t="s">
        <v>198</v>
      </c>
      <c r="E72" s="15" t="s">
        <v>23</v>
      </c>
      <c r="F72" s="16">
        <v>19</v>
      </c>
      <c r="G72" s="17">
        <f t="shared" si="2"/>
        <v>1.7652027027027</v>
      </c>
      <c r="H72" s="18">
        <v>25</v>
      </c>
      <c r="I72" s="18">
        <f t="shared" si="3"/>
        <v>104.5</v>
      </c>
    </row>
    <row r="73" spans="2:9">
      <c r="B73" s="15" t="s">
        <v>199</v>
      </c>
      <c r="C73" s="15" t="s">
        <v>34</v>
      </c>
      <c r="D73" s="15" t="s">
        <v>200</v>
      </c>
      <c r="E73" s="15" t="s">
        <v>23</v>
      </c>
      <c r="F73" s="16">
        <v>22</v>
      </c>
      <c r="G73" s="17">
        <f t="shared" ref="G73:G104" si="4">I73/59.2</f>
        <v>2.04391891891892</v>
      </c>
      <c r="H73" s="18">
        <v>25</v>
      </c>
      <c r="I73" s="18">
        <f t="shared" ref="I73:I104" si="5">F73*5.5</f>
        <v>121</v>
      </c>
    </row>
    <row r="74" spans="2:9">
      <c r="B74" s="15" t="s">
        <v>201</v>
      </c>
      <c r="C74" s="15" t="s">
        <v>145</v>
      </c>
      <c r="D74" s="15" t="s">
        <v>202</v>
      </c>
      <c r="E74" s="15" t="s">
        <v>23</v>
      </c>
      <c r="F74" s="16">
        <v>15.2</v>
      </c>
      <c r="G74" s="17">
        <f t="shared" si="4"/>
        <v>1.41216216216216</v>
      </c>
      <c r="H74" s="18">
        <v>25</v>
      </c>
      <c r="I74" s="18">
        <f t="shared" si="5"/>
        <v>83.6</v>
      </c>
    </row>
    <row r="75" spans="2:9">
      <c r="B75" s="15" t="s">
        <v>203</v>
      </c>
      <c r="C75" s="15" t="s">
        <v>145</v>
      </c>
      <c r="D75" s="15" t="s">
        <v>204</v>
      </c>
      <c r="E75" s="15" t="s">
        <v>23</v>
      </c>
      <c r="F75" s="16">
        <v>15</v>
      </c>
      <c r="G75" s="17">
        <f t="shared" si="4"/>
        <v>1.39358108108108</v>
      </c>
      <c r="H75" s="18">
        <v>25</v>
      </c>
      <c r="I75" s="18">
        <f t="shared" si="5"/>
        <v>82.5</v>
      </c>
    </row>
    <row r="76" spans="2:9">
      <c r="B76" s="15" t="s">
        <v>205</v>
      </c>
      <c r="C76" s="15" t="s">
        <v>21</v>
      </c>
      <c r="D76" s="15" t="s">
        <v>206</v>
      </c>
      <c r="E76" s="15" t="s">
        <v>23</v>
      </c>
      <c r="F76" s="16">
        <v>70</v>
      </c>
      <c r="G76" s="17">
        <f t="shared" si="4"/>
        <v>6.50337837837838</v>
      </c>
      <c r="H76" s="18">
        <v>25</v>
      </c>
      <c r="I76" s="18">
        <f t="shared" si="5"/>
        <v>385</v>
      </c>
    </row>
    <row r="77" spans="2:9">
      <c r="B77" s="15" t="s">
        <v>207</v>
      </c>
      <c r="C77" s="15" t="s">
        <v>145</v>
      </c>
      <c r="D77" s="15" t="s">
        <v>208</v>
      </c>
      <c r="E77" s="15" t="s">
        <v>23</v>
      </c>
      <c r="F77" s="16">
        <v>13.5</v>
      </c>
      <c r="G77" s="17">
        <f t="shared" si="4"/>
        <v>1.25422297297297</v>
      </c>
      <c r="H77" s="18">
        <v>25</v>
      </c>
      <c r="I77" s="18">
        <f t="shared" si="5"/>
        <v>74.25</v>
      </c>
    </row>
    <row r="78" spans="2:9">
      <c r="B78" s="15" t="s">
        <v>209</v>
      </c>
      <c r="C78" s="15" t="s">
        <v>53</v>
      </c>
      <c r="D78" s="15" t="s">
        <v>210</v>
      </c>
      <c r="E78" s="15" t="s">
        <v>23</v>
      </c>
      <c r="F78" s="16">
        <v>22.6</v>
      </c>
      <c r="G78" s="17">
        <f t="shared" si="4"/>
        <v>2.09966216216216</v>
      </c>
      <c r="H78" s="18">
        <v>25</v>
      </c>
      <c r="I78" s="18">
        <f t="shared" si="5"/>
        <v>124.3</v>
      </c>
    </row>
    <row r="79" spans="2:9">
      <c r="B79" s="15" t="s">
        <v>211</v>
      </c>
      <c r="C79" s="15" t="s">
        <v>61</v>
      </c>
      <c r="D79" s="15" t="s">
        <v>212</v>
      </c>
      <c r="E79" s="15" t="s">
        <v>23</v>
      </c>
      <c r="F79" s="16">
        <v>13</v>
      </c>
      <c r="G79" s="17">
        <f t="shared" si="4"/>
        <v>1.20777027027027</v>
      </c>
      <c r="H79" s="18">
        <v>25</v>
      </c>
      <c r="I79" s="18">
        <f t="shared" si="5"/>
        <v>71.5</v>
      </c>
    </row>
    <row r="80" spans="2:9">
      <c r="B80" s="15" t="s">
        <v>213</v>
      </c>
      <c r="C80" s="15" t="s">
        <v>145</v>
      </c>
      <c r="D80" s="15" t="s">
        <v>214</v>
      </c>
      <c r="E80" s="15" t="s">
        <v>23</v>
      </c>
      <c r="F80" s="16">
        <v>3.4</v>
      </c>
      <c r="G80" s="17">
        <f t="shared" si="4"/>
        <v>0.315878378378378</v>
      </c>
      <c r="H80" s="18">
        <v>25</v>
      </c>
      <c r="I80" s="18">
        <f t="shared" si="5"/>
        <v>18.7</v>
      </c>
    </row>
    <row r="81" spans="2:9">
      <c r="B81" s="15" t="s">
        <v>215</v>
      </c>
      <c r="C81" s="15" t="s">
        <v>145</v>
      </c>
      <c r="D81" s="15" t="s">
        <v>216</v>
      </c>
      <c r="E81" s="15" t="s">
        <v>23</v>
      </c>
      <c r="F81" s="16">
        <v>16.9</v>
      </c>
      <c r="G81" s="17">
        <f t="shared" si="4"/>
        <v>1.57010135135135</v>
      </c>
      <c r="H81" s="18">
        <v>25</v>
      </c>
      <c r="I81" s="18">
        <f t="shared" si="5"/>
        <v>92.95</v>
      </c>
    </row>
    <row r="82" spans="2:9">
      <c r="B82" s="15" t="s">
        <v>217</v>
      </c>
      <c r="C82" s="15" t="s">
        <v>75</v>
      </c>
      <c r="D82" s="15" t="s">
        <v>218</v>
      </c>
      <c r="E82" s="15" t="s">
        <v>23</v>
      </c>
      <c r="F82" s="16">
        <v>13</v>
      </c>
      <c r="G82" s="17">
        <f t="shared" si="4"/>
        <v>1.20777027027027</v>
      </c>
      <c r="H82" s="18">
        <v>25</v>
      </c>
      <c r="I82" s="18">
        <f t="shared" si="5"/>
        <v>71.5</v>
      </c>
    </row>
    <row r="83" spans="2:9">
      <c r="B83" s="15" t="s">
        <v>219</v>
      </c>
      <c r="C83" s="15" t="s">
        <v>179</v>
      </c>
      <c r="D83" s="15" t="s">
        <v>220</v>
      </c>
      <c r="E83" s="15" t="s">
        <v>23</v>
      </c>
      <c r="F83" s="16">
        <v>25</v>
      </c>
      <c r="G83" s="17">
        <f t="shared" si="4"/>
        <v>2.32263513513513</v>
      </c>
      <c r="H83" s="18">
        <v>25</v>
      </c>
      <c r="I83" s="18">
        <f t="shared" si="5"/>
        <v>137.5</v>
      </c>
    </row>
    <row r="84" spans="2:9">
      <c r="B84" s="15" t="s">
        <v>221</v>
      </c>
      <c r="C84" s="15" t="s">
        <v>34</v>
      </c>
      <c r="D84" s="15" t="s">
        <v>222</v>
      </c>
      <c r="E84" s="15" t="s">
        <v>23</v>
      </c>
      <c r="F84" s="16">
        <v>14</v>
      </c>
      <c r="G84" s="17">
        <f t="shared" si="4"/>
        <v>1.30067567567568</v>
      </c>
      <c r="H84" s="18">
        <v>25</v>
      </c>
      <c r="I84" s="18">
        <f t="shared" si="5"/>
        <v>77</v>
      </c>
    </row>
    <row r="85" spans="2:9">
      <c r="B85" s="15" t="s">
        <v>223</v>
      </c>
      <c r="C85" s="15" t="s">
        <v>57</v>
      </c>
      <c r="D85" s="15" t="s">
        <v>224</v>
      </c>
      <c r="E85" s="15" t="s">
        <v>23</v>
      </c>
      <c r="F85" s="16">
        <v>16</v>
      </c>
      <c r="G85" s="17">
        <f t="shared" si="4"/>
        <v>1.48648648648649</v>
      </c>
      <c r="H85" s="18">
        <v>25</v>
      </c>
      <c r="I85" s="18">
        <f t="shared" si="5"/>
        <v>88</v>
      </c>
    </row>
    <row r="86" spans="2:9">
      <c r="B86" s="15" t="s">
        <v>225</v>
      </c>
      <c r="C86" s="15" t="s">
        <v>53</v>
      </c>
      <c r="D86" s="15" t="s">
        <v>226</v>
      </c>
      <c r="E86" s="15" t="s">
        <v>23</v>
      </c>
      <c r="F86" s="16">
        <v>9</v>
      </c>
      <c r="G86" s="17">
        <f t="shared" si="4"/>
        <v>0.836148648648649</v>
      </c>
      <c r="H86" s="18">
        <v>25</v>
      </c>
      <c r="I86" s="18">
        <f t="shared" si="5"/>
        <v>49.5</v>
      </c>
    </row>
    <row r="87" spans="2:9">
      <c r="B87" s="15" t="s">
        <v>227</v>
      </c>
      <c r="C87" s="15" t="s">
        <v>145</v>
      </c>
      <c r="D87" s="15" t="s">
        <v>228</v>
      </c>
      <c r="E87" s="15" t="s">
        <v>23</v>
      </c>
      <c r="F87" s="16">
        <v>15</v>
      </c>
      <c r="G87" s="17">
        <f t="shared" si="4"/>
        <v>1.39358108108108</v>
      </c>
      <c r="H87" s="18">
        <v>25</v>
      </c>
      <c r="I87" s="18">
        <f t="shared" si="5"/>
        <v>82.5</v>
      </c>
    </row>
    <row r="88" spans="2:9">
      <c r="B88" s="15" t="s">
        <v>229</v>
      </c>
      <c r="C88" s="15" t="s">
        <v>21</v>
      </c>
      <c r="D88" s="15" t="s">
        <v>230</v>
      </c>
      <c r="E88" s="15" t="s">
        <v>23</v>
      </c>
      <c r="F88" s="16">
        <v>44.3</v>
      </c>
      <c r="G88" s="17">
        <f t="shared" si="4"/>
        <v>4.11570945945946</v>
      </c>
      <c r="H88" s="18">
        <v>25</v>
      </c>
      <c r="I88" s="18">
        <f t="shared" si="5"/>
        <v>243.65</v>
      </c>
    </row>
    <row r="89" spans="2:9">
      <c r="B89" s="15" t="s">
        <v>231</v>
      </c>
      <c r="C89" s="15" t="s">
        <v>57</v>
      </c>
      <c r="D89" s="15" t="s">
        <v>232</v>
      </c>
      <c r="E89" s="15" t="s">
        <v>23</v>
      </c>
      <c r="F89" s="16">
        <v>7</v>
      </c>
      <c r="G89" s="17">
        <f t="shared" si="4"/>
        <v>0.650337837837838</v>
      </c>
      <c r="H89" s="18">
        <v>25</v>
      </c>
      <c r="I89" s="18">
        <f t="shared" si="5"/>
        <v>38.5</v>
      </c>
    </row>
    <row r="90" spans="2:9">
      <c r="B90" s="15" t="s">
        <v>233</v>
      </c>
      <c r="C90" s="15" t="s">
        <v>53</v>
      </c>
      <c r="D90" s="15" t="s">
        <v>234</v>
      </c>
      <c r="E90" s="15" t="s">
        <v>23</v>
      </c>
      <c r="F90" s="16">
        <v>10.4</v>
      </c>
      <c r="G90" s="17">
        <f t="shared" si="4"/>
        <v>0.966216216216216</v>
      </c>
      <c r="H90" s="18">
        <v>25</v>
      </c>
      <c r="I90" s="18">
        <f t="shared" si="5"/>
        <v>57.2</v>
      </c>
    </row>
    <row r="91" spans="2:9">
      <c r="B91" s="15" t="s">
        <v>235</v>
      </c>
      <c r="C91" s="15" t="s">
        <v>38</v>
      </c>
      <c r="D91" s="15" t="s">
        <v>236</v>
      </c>
      <c r="E91" s="15" t="s">
        <v>23</v>
      </c>
      <c r="F91" s="16">
        <v>10</v>
      </c>
      <c r="G91" s="17">
        <f t="shared" si="4"/>
        <v>0.929054054054054</v>
      </c>
      <c r="H91" s="18">
        <v>25</v>
      </c>
      <c r="I91" s="18">
        <f t="shared" si="5"/>
        <v>55</v>
      </c>
    </row>
    <row r="92" spans="2:9">
      <c r="B92" s="15" t="s">
        <v>237</v>
      </c>
      <c r="C92" s="15" t="s">
        <v>75</v>
      </c>
      <c r="D92" s="15" t="s">
        <v>238</v>
      </c>
      <c r="E92" s="15" t="s">
        <v>23</v>
      </c>
      <c r="F92" s="16">
        <v>42</v>
      </c>
      <c r="G92" s="17">
        <f t="shared" si="4"/>
        <v>3.90202702702703</v>
      </c>
      <c r="H92" s="18">
        <v>25</v>
      </c>
      <c r="I92" s="18">
        <f t="shared" si="5"/>
        <v>231</v>
      </c>
    </row>
    <row r="93" spans="2:9">
      <c r="B93" s="15" t="s">
        <v>239</v>
      </c>
      <c r="C93" s="15" t="s">
        <v>21</v>
      </c>
      <c r="D93" s="15" t="s">
        <v>240</v>
      </c>
      <c r="E93" s="15" t="s">
        <v>23</v>
      </c>
      <c r="F93" s="16">
        <v>17</v>
      </c>
      <c r="G93" s="17">
        <f t="shared" si="4"/>
        <v>1.57939189189189</v>
      </c>
      <c r="H93" s="18">
        <v>25</v>
      </c>
      <c r="I93" s="18">
        <f t="shared" si="5"/>
        <v>93.5</v>
      </c>
    </row>
    <row r="94" spans="2:9">
      <c r="B94" s="15" t="s">
        <v>241</v>
      </c>
      <c r="C94" s="15" t="s">
        <v>242</v>
      </c>
      <c r="D94" s="15" t="s">
        <v>243</v>
      </c>
      <c r="E94" s="15" t="s">
        <v>23</v>
      </c>
      <c r="F94" s="16">
        <v>28</v>
      </c>
      <c r="G94" s="17">
        <f t="shared" si="4"/>
        <v>2.60135135135135</v>
      </c>
      <c r="H94" s="18">
        <v>25</v>
      </c>
      <c r="I94" s="18">
        <f t="shared" si="5"/>
        <v>154</v>
      </c>
    </row>
    <row r="95" spans="2:9">
      <c r="B95" s="15" t="s">
        <v>244</v>
      </c>
      <c r="C95" s="15" t="s">
        <v>95</v>
      </c>
      <c r="D95" s="15" t="s">
        <v>245</v>
      </c>
      <c r="E95" s="15" t="s">
        <v>23</v>
      </c>
      <c r="F95" s="16">
        <v>16</v>
      </c>
      <c r="G95" s="17">
        <f t="shared" si="4"/>
        <v>1.48648648648649</v>
      </c>
      <c r="H95" s="18">
        <v>25</v>
      </c>
      <c r="I95" s="18">
        <f t="shared" si="5"/>
        <v>88</v>
      </c>
    </row>
    <row r="96" spans="2:9">
      <c r="B96" s="15" t="s">
        <v>246</v>
      </c>
      <c r="C96" s="15" t="s">
        <v>57</v>
      </c>
      <c r="D96" s="15" t="s">
        <v>247</v>
      </c>
      <c r="E96" s="15" t="s">
        <v>23</v>
      </c>
      <c r="F96" s="16">
        <v>120</v>
      </c>
      <c r="G96" s="17">
        <f t="shared" si="4"/>
        <v>11.1486486486486</v>
      </c>
      <c r="H96" s="18">
        <v>25</v>
      </c>
      <c r="I96" s="18">
        <f t="shared" si="5"/>
        <v>660</v>
      </c>
    </row>
    <row r="97" spans="2:9">
      <c r="B97" s="15" t="s">
        <v>248</v>
      </c>
      <c r="C97" s="15" t="s">
        <v>34</v>
      </c>
      <c r="D97" s="15" t="s">
        <v>249</v>
      </c>
      <c r="E97" s="15" t="s">
        <v>23</v>
      </c>
      <c r="F97" s="16">
        <v>20</v>
      </c>
      <c r="G97" s="17">
        <f t="shared" si="4"/>
        <v>1.85810810810811</v>
      </c>
      <c r="H97" s="18">
        <v>25</v>
      </c>
      <c r="I97" s="18">
        <f t="shared" si="5"/>
        <v>110</v>
      </c>
    </row>
    <row r="98" spans="2:9">
      <c r="B98" s="15" t="s">
        <v>250</v>
      </c>
      <c r="C98" s="15" t="s">
        <v>38</v>
      </c>
      <c r="D98" s="15" t="s">
        <v>251</v>
      </c>
      <c r="E98" s="15" t="s">
        <v>23</v>
      </c>
      <c r="F98" s="16">
        <v>17</v>
      </c>
      <c r="G98" s="17">
        <f t="shared" si="4"/>
        <v>1.57939189189189</v>
      </c>
      <c r="H98" s="18">
        <v>25</v>
      </c>
      <c r="I98" s="18">
        <f t="shared" si="5"/>
        <v>93.5</v>
      </c>
    </row>
    <row r="99" spans="2:9">
      <c r="B99" s="15" t="s">
        <v>252</v>
      </c>
      <c r="C99" s="15" t="s">
        <v>75</v>
      </c>
      <c r="D99" s="15" t="s">
        <v>253</v>
      </c>
      <c r="E99" s="15" t="s">
        <v>23</v>
      </c>
      <c r="F99" s="16">
        <v>33</v>
      </c>
      <c r="G99" s="17">
        <f t="shared" si="4"/>
        <v>3.06587837837838</v>
      </c>
      <c r="H99" s="18">
        <v>25</v>
      </c>
      <c r="I99" s="18">
        <f t="shared" si="5"/>
        <v>181.5</v>
      </c>
    </row>
    <row r="100" spans="2:9">
      <c r="B100" s="15" t="s">
        <v>254</v>
      </c>
      <c r="C100" s="15" t="s">
        <v>179</v>
      </c>
      <c r="D100" s="15" t="s">
        <v>255</v>
      </c>
      <c r="E100" s="15" t="s">
        <v>23</v>
      </c>
      <c r="F100" s="16">
        <v>15</v>
      </c>
      <c r="G100" s="17">
        <f t="shared" si="4"/>
        <v>1.39358108108108</v>
      </c>
      <c r="H100" s="18">
        <v>25</v>
      </c>
      <c r="I100" s="18">
        <f t="shared" si="5"/>
        <v>82.5</v>
      </c>
    </row>
    <row r="101" spans="2:9">
      <c r="B101" s="15" t="s">
        <v>256</v>
      </c>
      <c r="C101" s="15" t="s">
        <v>257</v>
      </c>
      <c r="D101" s="15" t="s">
        <v>258</v>
      </c>
      <c r="E101" s="15" t="s">
        <v>23</v>
      </c>
      <c r="F101" s="16">
        <v>37</v>
      </c>
      <c r="G101" s="17">
        <f t="shared" si="4"/>
        <v>3.4375</v>
      </c>
      <c r="H101" s="18">
        <v>25</v>
      </c>
      <c r="I101" s="18">
        <f t="shared" si="5"/>
        <v>203.5</v>
      </c>
    </row>
    <row r="102" spans="2:9">
      <c r="B102" s="15" t="s">
        <v>259</v>
      </c>
      <c r="C102" s="15" t="s">
        <v>260</v>
      </c>
      <c r="D102" s="15" t="s">
        <v>261</v>
      </c>
      <c r="E102" s="15" t="s">
        <v>23</v>
      </c>
      <c r="F102" s="16">
        <v>11</v>
      </c>
      <c r="G102" s="17">
        <f t="shared" si="4"/>
        <v>1.02195945945946</v>
      </c>
      <c r="H102" s="18">
        <v>25</v>
      </c>
      <c r="I102" s="18">
        <f t="shared" si="5"/>
        <v>60.5</v>
      </c>
    </row>
    <row r="103" spans="2:9">
      <c r="B103" s="15" t="s">
        <v>262</v>
      </c>
      <c r="C103" s="15" t="s">
        <v>46</v>
      </c>
      <c r="D103" s="15" t="s">
        <v>263</v>
      </c>
      <c r="E103" s="15" t="s">
        <v>23</v>
      </c>
      <c r="F103" s="16">
        <v>13</v>
      </c>
      <c r="G103" s="17">
        <f t="shared" si="4"/>
        <v>1.20777027027027</v>
      </c>
      <c r="H103" s="18">
        <v>25</v>
      </c>
      <c r="I103" s="18">
        <f t="shared" si="5"/>
        <v>71.5</v>
      </c>
    </row>
    <row r="104" spans="2:9">
      <c r="B104" s="15" t="s">
        <v>264</v>
      </c>
      <c r="C104" s="15" t="s">
        <v>38</v>
      </c>
      <c r="D104" s="15" t="s">
        <v>265</v>
      </c>
      <c r="E104" s="15" t="s">
        <v>23</v>
      </c>
      <c r="F104" s="16">
        <v>16</v>
      </c>
      <c r="G104" s="17">
        <f t="shared" si="4"/>
        <v>1.48648648648649</v>
      </c>
      <c r="H104" s="18">
        <v>25</v>
      </c>
      <c r="I104" s="18">
        <f t="shared" si="5"/>
        <v>88</v>
      </c>
    </row>
    <row r="105" spans="2:9">
      <c r="B105" s="15" t="s">
        <v>266</v>
      </c>
      <c r="C105" s="15" t="s">
        <v>21</v>
      </c>
      <c r="D105" s="15" t="s">
        <v>267</v>
      </c>
      <c r="E105" s="15" t="s">
        <v>23</v>
      </c>
      <c r="F105" s="16">
        <v>16</v>
      </c>
      <c r="G105" s="17">
        <f t="shared" ref="G105:G135" si="6">I105/59.2</f>
        <v>1.48648648648649</v>
      </c>
      <c r="H105" s="18">
        <v>25</v>
      </c>
      <c r="I105" s="18">
        <f t="shared" ref="I105:I135" si="7">F105*5.5</f>
        <v>88</v>
      </c>
    </row>
    <row r="106" spans="2:9">
      <c r="B106" s="15" t="s">
        <v>268</v>
      </c>
      <c r="C106" s="15" t="s">
        <v>57</v>
      </c>
      <c r="D106" s="15" t="s">
        <v>269</v>
      </c>
      <c r="E106" s="15" t="s">
        <v>23</v>
      </c>
      <c r="F106" s="16">
        <v>6.5</v>
      </c>
      <c r="G106" s="17">
        <f t="shared" si="6"/>
        <v>0.603885135135135</v>
      </c>
      <c r="H106" s="18">
        <v>25</v>
      </c>
      <c r="I106" s="18">
        <f t="shared" si="7"/>
        <v>35.75</v>
      </c>
    </row>
    <row r="107" spans="2:9">
      <c r="B107" s="15" t="s">
        <v>270</v>
      </c>
      <c r="C107" s="15" t="s">
        <v>154</v>
      </c>
      <c r="D107" s="15" t="s">
        <v>271</v>
      </c>
      <c r="E107" s="15" t="s">
        <v>23</v>
      </c>
      <c r="F107" s="16">
        <v>20</v>
      </c>
      <c r="G107" s="17">
        <f t="shared" si="6"/>
        <v>1.85810810810811</v>
      </c>
      <c r="H107" s="18">
        <v>25</v>
      </c>
      <c r="I107" s="18">
        <f t="shared" si="7"/>
        <v>110</v>
      </c>
    </row>
    <row r="108" spans="2:9">
      <c r="B108" s="15" t="s">
        <v>272</v>
      </c>
      <c r="C108" s="15" t="s">
        <v>273</v>
      </c>
      <c r="D108" s="15" t="s">
        <v>274</v>
      </c>
      <c r="E108" s="15" t="s">
        <v>23</v>
      </c>
      <c r="F108" s="16">
        <v>14</v>
      </c>
      <c r="G108" s="17">
        <f t="shared" si="6"/>
        <v>1.30067567567568</v>
      </c>
      <c r="H108" s="18">
        <v>25</v>
      </c>
      <c r="I108" s="18">
        <f t="shared" si="7"/>
        <v>77</v>
      </c>
    </row>
    <row r="109" spans="2:9">
      <c r="B109" s="15" t="s">
        <v>275</v>
      </c>
      <c r="C109" s="15" t="s">
        <v>61</v>
      </c>
      <c r="D109" s="15" t="s">
        <v>276</v>
      </c>
      <c r="E109" s="15" t="s">
        <v>23</v>
      </c>
      <c r="F109" s="16">
        <v>170</v>
      </c>
      <c r="G109" s="17">
        <f t="shared" si="6"/>
        <v>15.7939189189189</v>
      </c>
      <c r="H109" s="18">
        <v>25</v>
      </c>
      <c r="I109" s="18">
        <f t="shared" si="7"/>
        <v>935</v>
      </c>
    </row>
    <row r="110" spans="2:9">
      <c r="B110" s="15" t="s">
        <v>277</v>
      </c>
      <c r="C110" s="15" t="s">
        <v>95</v>
      </c>
      <c r="D110" s="15" t="s">
        <v>278</v>
      </c>
      <c r="E110" s="15" t="s">
        <v>23</v>
      </c>
      <c r="F110" s="16">
        <v>15</v>
      </c>
      <c r="G110" s="17">
        <f t="shared" si="6"/>
        <v>1.39358108108108</v>
      </c>
      <c r="H110" s="18">
        <v>25</v>
      </c>
      <c r="I110" s="18">
        <f t="shared" si="7"/>
        <v>82.5</v>
      </c>
    </row>
    <row r="111" spans="2:9">
      <c r="B111" s="15" t="s">
        <v>279</v>
      </c>
      <c r="C111" s="15" t="s">
        <v>26</v>
      </c>
      <c r="D111" s="15" t="s">
        <v>280</v>
      </c>
      <c r="E111" s="15" t="s">
        <v>23</v>
      </c>
      <c r="F111" s="16">
        <v>34</v>
      </c>
      <c r="G111" s="17">
        <f t="shared" si="6"/>
        <v>3.15878378378378</v>
      </c>
      <c r="H111" s="18">
        <v>25</v>
      </c>
      <c r="I111" s="18">
        <f t="shared" si="7"/>
        <v>187</v>
      </c>
    </row>
    <row r="112" spans="2:9">
      <c r="B112" s="15" t="s">
        <v>281</v>
      </c>
      <c r="C112" s="15" t="s">
        <v>75</v>
      </c>
      <c r="D112" s="15" t="s">
        <v>282</v>
      </c>
      <c r="E112" s="15" t="s">
        <v>23</v>
      </c>
      <c r="F112" s="16">
        <v>75</v>
      </c>
      <c r="G112" s="17">
        <f t="shared" si="6"/>
        <v>6.96790540540541</v>
      </c>
      <c r="H112" s="18">
        <v>25</v>
      </c>
      <c r="I112" s="18">
        <f t="shared" si="7"/>
        <v>412.5</v>
      </c>
    </row>
    <row r="113" spans="2:9">
      <c r="B113" s="15" t="s">
        <v>283</v>
      </c>
      <c r="C113" s="15" t="s">
        <v>75</v>
      </c>
      <c r="D113" s="15" t="s">
        <v>284</v>
      </c>
      <c r="E113" s="15" t="s">
        <v>23</v>
      </c>
      <c r="F113" s="16">
        <v>23</v>
      </c>
      <c r="G113" s="17">
        <f t="shared" si="6"/>
        <v>2.13682432432432</v>
      </c>
      <c r="H113" s="18">
        <v>25</v>
      </c>
      <c r="I113" s="18">
        <f t="shared" si="7"/>
        <v>126.5</v>
      </c>
    </row>
    <row r="114" spans="2:9">
      <c r="B114" s="15" t="s">
        <v>285</v>
      </c>
      <c r="C114" s="15" t="s">
        <v>114</v>
      </c>
      <c r="D114" s="15" t="s">
        <v>286</v>
      </c>
      <c r="E114" s="15" t="s">
        <v>23</v>
      </c>
      <c r="F114" s="16">
        <v>30</v>
      </c>
      <c r="G114" s="17">
        <f t="shared" si="6"/>
        <v>2.78716216216216</v>
      </c>
      <c r="H114" s="18">
        <v>25</v>
      </c>
      <c r="I114" s="18">
        <f t="shared" si="7"/>
        <v>165</v>
      </c>
    </row>
    <row r="115" spans="2:9">
      <c r="B115" s="15" t="s">
        <v>287</v>
      </c>
      <c r="C115" s="15" t="s">
        <v>288</v>
      </c>
      <c r="D115" s="15" t="s">
        <v>289</v>
      </c>
      <c r="E115" s="15" t="s">
        <v>23</v>
      </c>
      <c r="F115" s="16">
        <v>15.2</v>
      </c>
      <c r="G115" s="17">
        <f t="shared" si="6"/>
        <v>1.41216216216216</v>
      </c>
      <c r="H115" s="18">
        <v>25</v>
      </c>
      <c r="I115" s="18">
        <f t="shared" si="7"/>
        <v>83.6</v>
      </c>
    </row>
    <row r="116" spans="2:9">
      <c r="B116" s="15" t="s">
        <v>290</v>
      </c>
      <c r="C116" s="15" t="s">
        <v>53</v>
      </c>
      <c r="D116" s="15" t="s">
        <v>291</v>
      </c>
      <c r="E116" s="15" t="s">
        <v>23</v>
      </c>
      <c r="F116" s="16">
        <v>10</v>
      </c>
      <c r="G116" s="17">
        <f t="shared" si="6"/>
        <v>0.929054054054054</v>
      </c>
      <c r="H116" s="18">
        <v>25</v>
      </c>
      <c r="I116" s="18">
        <f t="shared" si="7"/>
        <v>55</v>
      </c>
    </row>
    <row r="117" spans="2:9">
      <c r="B117" s="15" t="s">
        <v>292</v>
      </c>
      <c r="C117" s="15" t="s">
        <v>95</v>
      </c>
      <c r="D117" s="15" t="s">
        <v>293</v>
      </c>
      <c r="E117" s="15" t="s">
        <v>23</v>
      </c>
      <c r="F117" s="16">
        <v>15</v>
      </c>
      <c r="G117" s="17">
        <f t="shared" si="6"/>
        <v>1.39358108108108</v>
      </c>
      <c r="H117" s="18">
        <v>25</v>
      </c>
      <c r="I117" s="18">
        <f t="shared" si="7"/>
        <v>82.5</v>
      </c>
    </row>
    <row r="118" spans="2:9">
      <c r="B118" s="15" t="s">
        <v>294</v>
      </c>
      <c r="C118" s="15" t="s">
        <v>121</v>
      </c>
      <c r="D118" s="15" t="s">
        <v>295</v>
      </c>
      <c r="E118" s="15" t="s">
        <v>23</v>
      </c>
      <c r="F118" s="16">
        <v>10</v>
      </c>
      <c r="G118" s="17">
        <f t="shared" si="6"/>
        <v>0.929054054054054</v>
      </c>
      <c r="H118" s="18">
        <v>25</v>
      </c>
      <c r="I118" s="18">
        <f t="shared" si="7"/>
        <v>55</v>
      </c>
    </row>
    <row r="119" spans="2:9">
      <c r="B119" s="15" t="s">
        <v>296</v>
      </c>
      <c r="C119" s="15" t="s">
        <v>114</v>
      </c>
      <c r="D119" s="15" t="s">
        <v>297</v>
      </c>
      <c r="E119" s="15" t="s">
        <v>23</v>
      </c>
      <c r="F119" s="16">
        <v>13</v>
      </c>
      <c r="G119" s="17">
        <f t="shared" si="6"/>
        <v>1.20777027027027</v>
      </c>
      <c r="H119" s="18">
        <v>25</v>
      </c>
      <c r="I119" s="18">
        <f t="shared" si="7"/>
        <v>71.5</v>
      </c>
    </row>
    <row r="120" spans="2:9">
      <c r="B120" s="15" t="s">
        <v>298</v>
      </c>
      <c r="C120" s="15" t="s">
        <v>57</v>
      </c>
      <c r="D120" s="15" t="s">
        <v>299</v>
      </c>
      <c r="E120" s="15" t="s">
        <v>23</v>
      </c>
      <c r="F120" s="16">
        <v>55</v>
      </c>
      <c r="G120" s="17">
        <f t="shared" si="6"/>
        <v>5.1097972972973</v>
      </c>
      <c r="H120" s="18">
        <v>25</v>
      </c>
      <c r="I120" s="18">
        <f t="shared" si="7"/>
        <v>302.5</v>
      </c>
    </row>
    <row r="121" spans="2:9">
      <c r="B121" s="15" t="s">
        <v>300</v>
      </c>
      <c r="C121" s="15" t="s">
        <v>145</v>
      </c>
      <c r="D121" s="15" t="s">
        <v>301</v>
      </c>
      <c r="E121" s="15" t="s">
        <v>23</v>
      </c>
      <c r="F121" s="16">
        <v>25</v>
      </c>
      <c r="G121" s="17">
        <f t="shared" si="6"/>
        <v>2.32263513513513</v>
      </c>
      <c r="H121" s="18">
        <v>25</v>
      </c>
      <c r="I121" s="18">
        <f t="shared" si="7"/>
        <v>137.5</v>
      </c>
    </row>
    <row r="122" spans="2:9">
      <c r="B122" s="15" t="s">
        <v>302</v>
      </c>
      <c r="C122" s="15" t="s">
        <v>38</v>
      </c>
      <c r="D122" s="15" t="s">
        <v>303</v>
      </c>
      <c r="E122" s="15" t="s">
        <v>23</v>
      </c>
      <c r="F122" s="16">
        <v>13</v>
      </c>
      <c r="G122" s="17">
        <f t="shared" si="6"/>
        <v>1.20777027027027</v>
      </c>
      <c r="H122" s="18">
        <v>25</v>
      </c>
      <c r="I122" s="18">
        <f t="shared" si="7"/>
        <v>71.5</v>
      </c>
    </row>
    <row r="123" spans="2:9">
      <c r="B123" s="15" t="s">
        <v>304</v>
      </c>
      <c r="C123" s="15" t="s">
        <v>305</v>
      </c>
      <c r="D123" s="15" t="s">
        <v>306</v>
      </c>
      <c r="E123" s="15" t="s">
        <v>23</v>
      </c>
      <c r="F123" s="16">
        <v>19</v>
      </c>
      <c r="G123" s="17">
        <f t="shared" si="6"/>
        <v>1.7652027027027</v>
      </c>
      <c r="H123" s="18">
        <v>25</v>
      </c>
      <c r="I123" s="18">
        <f t="shared" si="7"/>
        <v>104.5</v>
      </c>
    </row>
    <row r="124" spans="2:9">
      <c r="B124" s="15" t="s">
        <v>307</v>
      </c>
      <c r="C124" s="15" t="s">
        <v>111</v>
      </c>
      <c r="D124" s="15" t="s">
        <v>308</v>
      </c>
      <c r="E124" s="15" t="s">
        <v>23</v>
      </c>
      <c r="F124" s="16">
        <v>8</v>
      </c>
      <c r="G124" s="17">
        <f t="shared" si="6"/>
        <v>0.743243243243243</v>
      </c>
      <c r="H124" s="18">
        <v>25</v>
      </c>
      <c r="I124" s="18">
        <f t="shared" si="7"/>
        <v>44</v>
      </c>
    </row>
    <row r="125" spans="2:9">
      <c r="B125" s="15" t="s">
        <v>309</v>
      </c>
      <c r="C125" s="15" t="s">
        <v>21</v>
      </c>
      <c r="D125" s="15" t="s">
        <v>310</v>
      </c>
      <c r="E125" s="15" t="s">
        <v>23</v>
      </c>
      <c r="F125" s="16">
        <v>13</v>
      </c>
      <c r="G125" s="17">
        <f t="shared" si="6"/>
        <v>1.20777027027027</v>
      </c>
      <c r="H125" s="18">
        <v>25</v>
      </c>
      <c r="I125" s="18">
        <f t="shared" si="7"/>
        <v>71.5</v>
      </c>
    </row>
    <row r="126" spans="2:9">
      <c r="B126" s="15" t="s">
        <v>311</v>
      </c>
      <c r="C126" s="15" t="s">
        <v>38</v>
      </c>
      <c r="D126" s="15" t="s">
        <v>312</v>
      </c>
      <c r="E126" s="15" t="s">
        <v>23</v>
      </c>
      <c r="F126" s="16">
        <v>20</v>
      </c>
      <c r="G126" s="17">
        <f t="shared" si="6"/>
        <v>1.85810810810811</v>
      </c>
      <c r="H126" s="18">
        <v>25</v>
      </c>
      <c r="I126" s="18">
        <f t="shared" si="7"/>
        <v>110</v>
      </c>
    </row>
    <row r="127" spans="2:9">
      <c r="B127" s="15" t="s">
        <v>313</v>
      </c>
      <c r="C127" s="15" t="s">
        <v>21</v>
      </c>
      <c r="D127" s="15" t="s">
        <v>314</v>
      </c>
      <c r="E127" s="15" t="s">
        <v>23</v>
      </c>
      <c r="F127" s="16">
        <v>16.3</v>
      </c>
      <c r="G127" s="17">
        <f t="shared" si="6"/>
        <v>1.51435810810811</v>
      </c>
      <c r="H127" s="18">
        <v>25</v>
      </c>
      <c r="I127" s="18">
        <f t="shared" si="7"/>
        <v>89.65</v>
      </c>
    </row>
    <row r="128" spans="2:9">
      <c r="B128" s="15" t="s">
        <v>315</v>
      </c>
      <c r="C128" s="15" t="s">
        <v>57</v>
      </c>
      <c r="D128" s="15" t="s">
        <v>316</v>
      </c>
      <c r="E128" s="15" t="s">
        <v>23</v>
      </c>
      <c r="F128" s="16">
        <v>20</v>
      </c>
      <c r="G128" s="17">
        <f t="shared" si="6"/>
        <v>1.85810810810811</v>
      </c>
      <c r="H128" s="18">
        <v>25</v>
      </c>
      <c r="I128" s="18">
        <f t="shared" si="7"/>
        <v>110</v>
      </c>
    </row>
    <row r="129" spans="2:9">
      <c r="B129" s="15" t="s">
        <v>317</v>
      </c>
      <c r="C129" s="15" t="s">
        <v>318</v>
      </c>
      <c r="D129" s="15" t="s">
        <v>319</v>
      </c>
      <c r="E129" s="15" t="s">
        <v>23</v>
      </c>
      <c r="F129" s="16">
        <v>17</v>
      </c>
      <c r="G129" s="17">
        <f t="shared" si="6"/>
        <v>1.57939189189189</v>
      </c>
      <c r="H129" s="18">
        <v>25</v>
      </c>
      <c r="I129" s="18">
        <f t="shared" si="7"/>
        <v>93.5</v>
      </c>
    </row>
    <row r="130" spans="2:9">
      <c r="B130" s="15" t="s">
        <v>320</v>
      </c>
      <c r="C130" s="15" t="s">
        <v>321</v>
      </c>
      <c r="D130" s="15" t="s">
        <v>322</v>
      </c>
      <c r="E130" s="15" t="s">
        <v>23</v>
      </c>
      <c r="F130" s="16">
        <v>15</v>
      </c>
      <c r="G130" s="17">
        <f t="shared" si="6"/>
        <v>1.39358108108108</v>
      </c>
      <c r="H130" s="18">
        <v>25</v>
      </c>
      <c r="I130" s="18">
        <f t="shared" si="7"/>
        <v>82.5</v>
      </c>
    </row>
    <row r="131" spans="2:9">
      <c r="B131" s="15" t="s">
        <v>323</v>
      </c>
      <c r="C131" s="15" t="s">
        <v>324</v>
      </c>
      <c r="D131" s="15" t="s">
        <v>325</v>
      </c>
      <c r="E131" s="15" t="s">
        <v>23</v>
      </c>
      <c r="F131" s="16">
        <v>92</v>
      </c>
      <c r="G131" s="17">
        <f t="shared" si="6"/>
        <v>8.5472972972973</v>
      </c>
      <c r="H131" s="18">
        <v>25</v>
      </c>
      <c r="I131" s="18">
        <f t="shared" si="7"/>
        <v>506</v>
      </c>
    </row>
    <row r="132" spans="2:9">
      <c r="B132" s="15" t="s">
        <v>326</v>
      </c>
      <c r="C132" s="15" t="s">
        <v>327</v>
      </c>
      <c r="D132" s="15" t="s">
        <v>328</v>
      </c>
      <c r="E132" s="15" t="s">
        <v>23</v>
      </c>
      <c r="F132" s="16">
        <v>54</v>
      </c>
      <c r="G132" s="17">
        <f t="shared" si="6"/>
        <v>5.01689189189189</v>
      </c>
      <c r="H132" s="18">
        <v>25</v>
      </c>
      <c r="I132" s="18">
        <f t="shared" si="7"/>
        <v>297</v>
      </c>
    </row>
    <row r="133" spans="2:9">
      <c r="B133" s="15" t="s">
        <v>329</v>
      </c>
      <c r="C133" s="15" t="s">
        <v>145</v>
      </c>
      <c r="D133" s="15" t="s">
        <v>330</v>
      </c>
      <c r="E133" s="15" t="s">
        <v>23</v>
      </c>
      <c r="F133" s="16">
        <v>28</v>
      </c>
      <c r="G133" s="17">
        <f t="shared" si="6"/>
        <v>2.60135135135135</v>
      </c>
      <c r="H133" s="18">
        <v>25</v>
      </c>
      <c r="I133" s="18">
        <f t="shared" si="7"/>
        <v>154</v>
      </c>
    </row>
    <row r="134" spans="2:9">
      <c r="B134" s="15" t="s">
        <v>331</v>
      </c>
      <c r="C134" s="15" t="s">
        <v>46</v>
      </c>
      <c r="D134" s="15" t="s">
        <v>332</v>
      </c>
      <c r="E134" s="15" t="s">
        <v>23</v>
      </c>
      <c r="F134" s="16">
        <v>20</v>
      </c>
      <c r="G134" s="17">
        <f t="shared" si="6"/>
        <v>1.85810810810811</v>
      </c>
      <c r="H134" s="18">
        <v>25</v>
      </c>
      <c r="I134" s="18">
        <f t="shared" si="7"/>
        <v>110</v>
      </c>
    </row>
    <row r="135" spans="2:9">
      <c r="B135" s="15" t="s">
        <v>333</v>
      </c>
      <c r="C135" s="15" t="s">
        <v>334</v>
      </c>
      <c r="D135" s="15" t="s">
        <v>335</v>
      </c>
      <c r="E135" s="15" t="s">
        <v>23</v>
      </c>
      <c r="F135" s="16">
        <v>21</v>
      </c>
      <c r="G135" s="17">
        <f t="shared" si="6"/>
        <v>1.95101351351351</v>
      </c>
      <c r="H135" s="18">
        <v>25</v>
      </c>
      <c r="I135" s="18">
        <f t="shared" si="7"/>
        <v>115.5</v>
      </c>
    </row>
  </sheetData>
  <mergeCells count="7">
    <mergeCell ref="A3:D3"/>
    <mergeCell ref="A4:K4"/>
    <mergeCell ref="A5:D5"/>
    <mergeCell ref="I5:K5"/>
    <mergeCell ref="A6:D6"/>
    <mergeCell ref="H6:K6"/>
    <mergeCell ref="B1:D2"/>
  </mergeCells>
  <pageMargins left="0.306944444444444" right="0.306944444444444" top="0.357638888888889" bottom="0.554861111111111" header="0.298611111111111" footer="0.298611111111111"/>
  <pageSetup paperSize="9" orientation="landscape" horizontalDpi="600"/>
  <headerFooter>
    <oddFooter>&amp;C第 &amp;P 页，共 &amp;N 页&amp;R制表人：杨佳 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鑫童</cp:lastModifiedBy>
  <dcterms:created xsi:type="dcterms:W3CDTF">2006-09-16T00:00:00Z</dcterms:created>
  <dcterms:modified xsi:type="dcterms:W3CDTF">2023-10-27T07:30:06Z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4F28CE7F00CC42E9B38C8952EF78F84B_13</vt:lpwstr>
  </property>
</Properties>
</file>