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<sst xmlns="http://schemas.openxmlformats.org/spreadsheetml/2006/main" count="684" uniqueCount="465">
  <si>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</si>
  <si>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</si>
  <si>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</si>
  <si>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保单号：012321120501160104000070</t>
  </si>
  <si>
    <t>NO.</t>
  </si>
  <si>
    <t>投保组织者（签章）：调兵山市晓南镇刘景荒地村村民委员会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</si>
  <si>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</si>
  <si>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</si>
  <si>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</si>
  <si>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</si>
  <si>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</si>
  <si>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</si>
  <si>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</si>
  <si>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</si>
  <si>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</si>
  <si>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</si>
  <si>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</si>
  <si>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</si>
  <si>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</si>
  <si>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</si>
  <si>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孙长华</t>
  </si>
  <si>
    <t>211203********3038</t>
  </si>
  <si>
    <t>621449*********6399</t>
  </si>
  <si>
    <t>调兵山市农村信用社</t>
  </si>
  <si>
    <t>2</t>
  </si>
  <si>
    <t>姚文生</t>
  </si>
  <si>
    <t>211203********3019</t>
  </si>
  <si>
    <t>621449*********2602</t>
  </si>
  <si>
    <t>3</t>
  </si>
  <si>
    <t>李生久</t>
  </si>
  <si>
    <t>211203********3013</t>
  </si>
  <si>
    <t>621449*********9093</t>
  </si>
  <si>
    <t>4</t>
  </si>
  <si>
    <t>李铁良</t>
  </si>
  <si>
    <t>211203********301X</t>
  </si>
  <si>
    <t>621449*********7470</t>
  </si>
  <si>
    <t>5</t>
  </si>
  <si>
    <t>白玉才</t>
  </si>
  <si>
    <t>621026*********7625</t>
  </si>
  <si>
    <t>6</t>
  </si>
  <si>
    <t>王春才</t>
  </si>
  <si>
    <t>211203********3012</t>
  </si>
  <si>
    <t>621449*********9054</t>
  </si>
  <si>
    <t>7</t>
  </si>
  <si>
    <t>王士钢</t>
  </si>
  <si>
    <t>211203********3018</t>
  </si>
  <si>
    <t>621449*********6541</t>
  </si>
  <si>
    <t>8</t>
  </si>
  <si>
    <t>姚文军</t>
  </si>
  <si>
    <t>621449*********5119</t>
  </si>
  <si>
    <t>9</t>
  </si>
  <si>
    <t>杨清源</t>
  </si>
  <si>
    <t>211203********3033</t>
  </si>
  <si>
    <t>621026*********7302</t>
  </si>
  <si>
    <t>10</t>
  </si>
  <si>
    <t>王文双</t>
  </si>
  <si>
    <t>211203********3014</t>
  </si>
  <si>
    <t>621449*********7595</t>
  </si>
  <si>
    <t>11</t>
  </si>
  <si>
    <t>张立娟</t>
  </si>
  <si>
    <t>211203********302X</t>
  </si>
  <si>
    <t>621449*********3111</t>
  </si>
  <si>
    <t>12</t>
  </si>
  <si>
    <t>刘润秋</t>
  </si>
  <si>
    <t>211203********3025</t>
  </si>
  <si>
    <t>621449*********4418</t>
  </si>
  <si>
    <t>13</t>
  </si>
  <si>
    <t>刘铁旭</t>
  </si>
  <si>
    <t>211203********3059</t>
  </si>
  <si>
    <t>621026*********3344</t>
  </si>
  <si>
    <t>14</t>
  </si>
  <si>
    <t>冷冬梅</t>
  </si>
  <si>
    <t>211203********3085</t>
  </si>
  <si>
    <t>621449*********4434</t>
  </si>
  <si>
    <t>15</t>
  </si>
  <si>
    <t>王井峰</t>
  </si>
  <si>
    <t>621026*********8504</t>
  </si>
  <si>
    <t>16</t>
  </si>
  <si>
    <t>徐功键</t>
  </si>
  <si>
    <t>211203********3026</t>
  </si>
  <si>
    <t>621026*********0827</t>
  </si>
  <si>
    <t>17</t>
  </si>
  <si>
    <t>刘玉元</t>
  </si>
  <si>
    <t>621026*********7448</t>
  </si>
  <si>
    <t>18</t>
  </si>
  <si>
    <t>张术国</t>
  </si>
  <si>
    <t>211203********3031</t>
  </si>
  <si>
    <t>621449*********7163</t>
  </si>
  <si>
    <t>19</t>
  </si>
  <si>
    <t>王忠</t>
  </si>
  <si>
    <t>211203********3030</t>
  </si>
  <si>
    <t>621449*********7322</t>
  </si>
  <si>
    <t>20</t>
  </si>
  <si>
    <t>孙素格</t>
  </si>
  <si>
    <t>211203********3041</t>
  </si>
  <si>
    <t>535211********1759</t>
  </si>
  <si>
    <t>21</t>
  </si>
  <si>
    <t>宋宝岩</t>
  </si>
  <si>
    <t>211203********3566</t>
  </si>
  <si>
    <t>621449*********2701</t>
  </si>
  <si>
    <t>22</t>
  </si>
  <si>
    <t>张兴凤</t>
  </si>
  <si>
    <t>211203********3029</t>
  </si>
  <si>
    <t>621449*********2826</t>
  </si>
  <si>
    <t>23</t>
  </si>
  <si>
    <t>苏永财</t>
  </si>
  <si>
    <t>621449*********0927</t>
  </si>
  <si>
    <t>24</t>
  </si>
  <si>
    <t>王文志</t>
  </si>
  <si>
    <t>211203********3016</t>
  </si>
  <si>
    <t>621026*********6754</t>
  </si>
  <si>
    <t>25</t>
  </si>
  <si>
    <t>孙学彬</t>
  </si>
  <si>
    <t>211203********3058</t>
  </si>
  <si>
    <t>621026*********4049</t>
  </si>
  <si>
    <t>26</t>
  </si>
  <si>
    <t>王文华</t>
  </si>
  <si>
    <t>621449*********1818</t>
  </si>
  <si>
    <t>27</t>
  </si>
  <si>
    <t>庞万增</t>
  </si>
  <si>
    <t>621026*********8003</t>
  </si>
  <si>
    <t>28</t>
  </si>
  <si>
    <t>王金龙</t>
  </si>
  <si>
    <t>621026*********8672</t>
  </si>
  <si>
    <t>29</t>
  </si>
  <si>
    <t>刘俊海</t>
  </si>
  <si>
    <t>211203********3015</t>
  </si>
  <si>
    <t>621449*********4772</t>
  </si>
  <si>
    <t>30</t>
  </si>
  <si>
    <t>刘铁民</t>
  </si>
  <si>
    <t>211203********3010</t>
  </si>
  <si>
    <t>621449*********3816</t>
  </si>
  <si>
    <t>31</t>
  </si>
  <si>
    <t>韩占华</t>
  </si>
  <si>
    <t>211203********3011</t>
  </si>
  <si>
    <t>621449*********6498</t>
  </si>
  <si>
    <t>32</t>
  </si>
  <si>
    <t>王恩来</t>
  </si>
  <si>
    <t>621449*********8791</t>
  </si>
  <si>
    <t>33</t>
  </si>
  <si>
    <t>王世伟</t>
  </si>
  <si>
    <t>621449*********3066</t>
  </si>
  <si>
    <t>34</t>
  </si>
  <si>
    <t>韩立娟</t>
  </si>
  <si>
    <t>621449*********4864</t>
  </si>
  <si>
    <t>35</t>
  </si>
  <si>
    <t>刘伟权</t>
  </si>
  <si>
    <t>211221********2432</t>
  </si>
  <si>
    <t>621449*********2933</t>
  </si>
  <si>
    <t>36</t>
  </si>
  <si>
    <t>李凤芬</t>
  </si>
  <si>
    <t>211203********304X</t>
  </si>
  <si>
    <t>621449*********6738</t>
  </si>
  <si>
    <t>37</t>
  </si>
  <si>
    <t>薄春义</t>
  </si>
  <si>
    <t>621449*********6555</t>
  </si>
  <si>
    <t>38</t>
  </si>
  <si>
    <t>孙秀云</t>
  </si>
  <si>
    <t>211203********3023</t>
  </si>
  <si>
    <t>621449*********5631</t>
  </si>
  <si>
    <t>39</t>
  </si>
  <si>
    <t>于亚杰</t>
  </si>
  <si>
    <t>211225********2223</t>
  </si>
  <si>
    <t>621449*********5839</t>
  </si>
  <si>
    <t>40</t>
  </si>
  <si>
    <t>房志权</t>
  </si>
  <si>
    <t>621026*********8417</t>
  </si>
  <si>
    <t>41</t>
  </si>
  <si>
    <t>徐文章</t>
  </si>
  <si>
    <t>621449*********9196</t>
  </si>
  <si>
    <t>42</t>
  </si>
  <si>
    <t>王斌</t>
  </si>
  <si>
    <t>621026*********8243</t>
  </si>
  <si>
    <t>43</t>
  </si>
  <si>
    <t>白静</t>
  </si>
  <si>
    <t>211203********2566</t>
  </si>
  <si>
    <t>621026*********1755</t>
  </si>
  <si>
    <t>44</t>
  </si>
  <si>
    <t>付忠华</t>
  </si>
  <si>
    <t>621449*********2719</t>
  </si>
  <si>
    <t>45</t>
  </si>
  <si>
    <t>刘清海</t>
  </si>
  <si>
    <t>621449*********4509</t>
  </si>
  <si>
    <t>46</t>
  </si>
  <si>
    <t>孙长才</t>
  </si>
  <si>
    <t>621026*********3336</t>
  </si>
  <si>
    <t>47</t>
  </si>
  <si>
    <t>孙学勇</t>
  </si>
  <si>
    <t>621449*********4680</t>
  </si>
  <si>
    <t>48</t>
  </si>
  <si>
    <t>王文铁</t>
  </si>
  <si>
    <t>621449*********8403</t>
  </si>
  <si>
    <t>49</t>
  </si>
  <si>
    <t>李福生</t>
  </si>
  <si>
    <t>621449*********4490</t>
  </si>
  <si>
    <t>50</t>
  </si>
  <si>
    <t>白春洪</t>
  </si>
  <si>
    <t>621449*********6563</t>
  </si>
  <si>
    <t>51</t>
  </si>
  <si>
    <t>刘福山</t>
  </si>
  <si>
    <t>211203********3039</t>
  </si>
  <si>
    <t>621449*********8726</t>
  </si>
  <si>
    <t>52</t>
  </si>
  <si>
    <t>刘江</t>
  </si>
  <si>
    <t>621026*********6486</t>
  </si>
  <si>
    <t>53</t>
  </si>
  <si>
    <t>邢德文</t>
  </si>
  <si>
    <t>621449*********2552</t>
  </si>
  <si>
    <t>54</t>
  </si>
  <si>
    <t>唐素兰</t>
  </si>
  <si>
    <t>211203********3021</t>
  </si>
  <si>
    <t>535211********8523</t>
  </si>
  <si>
    <t>55</t>
  </si>
  <si>
    <t>焦汇强</t>
  </si>
  <si>
    <t>621449*********3766</t>
  </si>
  <si>
    <t>56</t>
  </si>
  <si>
    <t>李德峰</t>
  </si>
  <si>
    <t>211203********3017</t>
  </si>
  <si>
    <t>535211********4527</t>
  </si>
  <si>
    <t>57</t>
  </si>
  <si>
    <t>徐雅军</t>
  </si>
  <si>
    <t>211203********3020</t>
  </si>
  <si>
    <t>621026*********7252</t>
  </si>
  <si>
    <t>58</t>
  </si>
  <si>
    <t>高万成</t>
  </si>
  <si>
    <t>621449*********3297</t>
  </si>
  <si>
    <t>59</t>
  </si>
  <si>
    <t>任铁安</t>
  </si>
  <si>
    <t>621449*********7850</t>
  </si>
  <si>
    <t>60</t>
  </si>
  <si>
    <t>高红飞</t>
  </si>
  <si>
    <t>211224********1517</t>
  </si>
  <si>
    <t>621026*********9770</t>
  </si>
  <si>
    <t>61</t>
  </si>
  <si>
    <t>孙学权</t>
  </si>
  <si>
    <t>621449*********0068</t>
  </si>
  <si>
    <t>62</t>
  </si>
  <si>
    <t>王延哲</t>
  </si>
  <si>
    <t>621449*********0235</t>
  </si>
  <si>
    <t>63</t>
  </si>
  <si>
    <t>高万青</t>
  </si>
  <si>
    <t>211203********3036</t>
  </si>
  <si>
    <t>621026*********5876</t>
  </si>
  <si>
    <t>64</t>
  </si>
  <si>
    <t>王金伟</t>
  </si>
  <si>
    <t>621449*********6548</t>
  </si>
  <si>
    <t>65</t>
  </si>
  <si>
    <t>刘兴玉</t>
  </si>
  <si>
    <t>535211********7966</t>
  </si>
  <si>
    <t>66</t>
  </si>
  <si>
    <t>刘秀华</t>
  </si>
  <si>
    <t>211203********3047</t>
  </si>
  <si>
    <t>621449*********2693</t>
  </si>
  <si>
    <t>67</t>
  </si>
  <si>
    <t>高万伟</t>
  </si>
  <si>
    <t>535211********4773</t>
  </si>
  <si>
    <t>68</t>
  </si>
  <si>
    <t>王秀华</t>
  </si>
  <si>
    <t>621449*********2800</t>
  </si>
  <si>
    <t>69</t>
  </si>
  <si>
    <t>金加文</t>
  </si>
  <si>
    <t>621449*********8830</t>
  </si>
  <si>
    <t>70</t>
  </si>
  <si>
    <t>吕宝岭</t>
  </si>
  <si>
    <t>621449*********7751</t>
  </si>
  <si>
    <t>71</t>
  </si>
  <si>
    <t>刘佳瑞</t>
  </si>
  <si>
    <t>621449*********7181</t>
  </si>
  <si>
    <t>72</t>
  </si>
  <si>
    <t>滕永成</t>
  </si>
  <si>
    <t>211203********3035</t>
  </si>
  <si>
    <t>621026*********7039</t>
  </si>
  <si>
    <t>73</t>
  </si>
  <si>
    <t>李术华</t>
  </si>
  <si>
    <t>621449*********4881</t>
  </si>
  <si>
    <t>74</t>
  </si>
  <si>
    <t>金永纯</t>
  </si>
  <si>
    <t>621449*********5573</t>
  </si>
  <si>
    <t>75</t>
  </si>
  <si>
    <t>薄崇宽</t>
  </si>
  <si>
    <t>621026*********5645</t>
  </si>
  <si>
    <t>76</t>
  </si>
  <si>
    <t>刘旭</t>
  </si>
  <si>
    <t>211203********3093</t>
  </si>
  <si>
    <t>621026*********6791</t>
  </si>
  <si>
    <t>77</t>
  </si>
  <si>
    <t>张永强</t>
  </si>
  <si>
    <t>621026*********9068</t>
  </si>
  <si>
    <t>78</t>
  </si>
  <si>
    <t>李福庆</t>
  </si>
  <si>
    <t>621449*********5698</t>
  </si>
  <si>
    <t>79</t>
  </si>
  <si>
    <t>吕冠军</t>
  </si>
  <si>
    <t>621449*********5334</t>
  </si>
  <si>
    <t>80</t>
  </si>
  <si>
    <t>刘天龙</t>
  </si>
  <si>
    <t>211321********5377</t>
  </si>
  <si>
    <t>621449*********3774</t>
  </si>
  <si>
    <t>81</t>
  </si>
  <si>
    <t>张汇贤</t>
  </si>
  <si>
    <t>621449*********4061</t>
  </si>
  <si>
    <t>82</t>
  </si>
  <si>
    <t>王文海</t>
  </si>
  <si>
    <t>621449*********4907</t>
  </si>
  <si>
    <t>83</t>
  </si>
  <si>
    <t>王文河</t>
  </si>
  <si>
    <t>621449*********4899</t>
  </si>
  <si>
    <t>84</t>
  </si>
  <si>
    <t>刘红军</t>
  </si>
  <si>
    <t>621449*********2818</t>
  </si>
  <si>
    <t>85</t>
  </si>
  <si>
    <t>宋伟</t>
  </si>
  <si>
    <t>621449*********3857</t>
  </si>
  <si>
    <t>86</t>
  </si>
  <si>
    <t>杨庆春</t>
  </si>
  <si>
    <t>621449*********7009</t>
  </si>
  <si>
    <t>87</t>
  </si>
  <si>
    <t>王延安</t>
  </si>
  <si>
    <t>621449*********6795</t>
  </si>
  <si>
    <t>88</t>
  </si>
  <si>
    <t>刘铁玉</t>
  </si>
  <si>
    <t>621449*********2776</t>
  </si>
  <si>
    <t>89</t>
  </si>
  <si>
    <t>姚贵和</t>
  </si>
  <si>
    <t>621449*********2727</t>
  </si>
  <si>
    <t>90</t>
  </si>
  <si>
    <t>王文山</t>
  </si>
  <si>
    <t>621449*********5508</t>
  </si>
  <si>
    <t>91</t>
  </si>
  <si>
    <t>孙长所</t>
  </si>
  <si>
    <t>621449*********5615</t>
  </si>
  <si>
    <t>92</t>
  </si>
  <si>
    <t>刘青安</t>
  </si>
  <si>
    <t>211203********3032</t>
  </si>
  <si>
    <t>621449*********2768</t>
  </si>
  <si>
    <t>93</t>
  </si>
  <si>
    <t>王秀峰</t>
  </si>
  <si>
    <t>621026*********8763</t>
  </si>
  <si>
    <t>94</t>
  </si>
  <si>
    <t>张永权</t>
  </si>
  <si>
    <t>621449*********6648</t>
  </si>
  <si>
    <t>95</t>
  </si>
  <si>
    <t>马吉明</t>
  </si>
  <si>
    <t>621449*********8924</t>
  </si>
  <si>
    <t>96</t>
  </si>
  <si>
    <t>孙长服</t>
  </si>
  <si>
    <t>621449*********6845</t>
  </si>
  <si>
    <t>97</t>
  </si>
  <si>
    <t>张占琴</t>
  </si>
  <si>
    <t>211203********3043</t>
  </si>
  <si>
    <t>621449*********3343</t>
  </si>
  <si>
    <t>98</t>
  </si>
  <si>
    <t>张铁柱</t>
  </si>
  <si>
    <t>621449*********8957</t>
  </si>
  <si>
    <t>99</t>
  </si>
  <si>
    <t>刘凤凯</t>
  </si>
  <si>
    <t>621026*********2251</t>
  </si>
  <si>
    <t>100</t>
  </si>
  <si>
    <t>刘铁军</t>
  </si>
  <si>
    <t>621449*********0000</t>
  </si>
  <si>
    <t>101</t>
  </si>
  <si>
    <t>苏永发</t>
  </si>
  <si>
    <t>621026*********8086</t>
  </si>
  <si>
    <t>102</t>
  </si>
  <si>
    <t>冷雪刚</t>
  </si>
  <si>
    <t>621449*********3646</t>
  </si>
  <si>
    <t>103</t>
  </si>
  <si>
    <t>刘铁良</t>
  </si>
  <si>
    <t>621449*********5010</t>
  </si>
  <si>
    <t>104</t>
  </si>
  <si>
    <t>郑纯荣</t>
  </si>
  <si>
    <t>211203********3027</t>
  </si>
  <si>
    <t>621449*********7130</t>
  </si>
  <si>
    <t>105</t>
  </si>
  <si>
    <t>王文珍</t>
  </si>
  <si>
    <t>211203********3022</t>
  </si>
  <si>
    <t>621449*********1334</t>
  </si>
  <si>
    <t>106</t>
  </si>
  <si>
    <t>吕建军</t>
  </si>
  <si>
    <t>621449*********2743</t>
  </si>
  <si>
    <t>107</t>
  </si>
  <si>
    <t>刘兴财</t>
  </si>
  <si>
    <t>621449*********5623</t>
  </si>
  <si>
    <t>108</t>
  </si>
  <si>
    <t>张永明</t>
  </si>
  <si>
    <t>621449*********9181</t>
  </si>
  <si>
    <t>109</t>
  </si>
  <si>
    <t>吕宝东</t>
  </si>
  <si>
    <t>621449*********4442</t>
  </si>
  <si>
    <t>110</t>
  </si>
  <si>
    <t>王辉</t>
  </si>
  <si>
    <t>621449*********2834</t>
  </si>
  <si>
    <t>111</t>
  </si>
  <si>
    <t>王文权</t>
  </si>
  <si>
    <t>621449*********6639</t>
  </si>
  <si>
    <t>112</t>
  </si>
  <si>
    <t>裴士和</t>
  </si>
  <si>
    <t>211221********0312</t>
  </si>
  <si>
    <t>621026*********9209</t>
  </si>
  <si>
    <t>113</t>
  </si>
  <si>
    <t>刘永革</t>
  </si>
  <si>
    <t>621449*********4914</t>
  </si>
  <si>
    <t>114</t>
  </si>
  <si>
    <t>杜丽香</t>
  </si>
  <si>
    <t>621449*********7124</t>
  </si>
  <si>
    <t>115</t>
  </si>
  <si>
    <t>刘润丰</t>
  </si>
  <si>
    <t>621449*********0373</t>
  </si>
  <si>
    <t>116</t>
  </si>
  <si>
    <t>苏永伍</t>
  </si>
  <si>
    <t>621449*********7223</t>
  </si>
  <si>
    <t>117</t>
  </si>
  <si>
    <t>王延仕</t>
  </si>
  <si>
    <t>621449*********8254</t>
  </si>
  <si>
    <t>118</t>
  </si>
  <si>
    <t>郎娇</t>
  </si>
  <si>
    <t>211221********1520</t>
  </si>
  <si>
    <t>535211********8951</t>
  </si>
  <si>
    <t>119</t>
  </si>
  <si>
    <t>刘井野</t>
  </si>
  <si>
    <t>621449*********8247</t>
  </si>
  <si>
    <t>120</t>
  </si>
  <si>
    <t>刘奎江</t>
  </si>
  <si>
    <t>621449*********5412</t>
  </si>
  <si>
    <t>121</t>
  </si>
  <si>
    <t>王钢</t>
  </si>
  <si>
    <t>621026*********7364</t>
  </si>
  <si>
    <t>122</t>
  </si>
  <si>
    <t>刘佳强</t>
  </si>
  <si>
    <t>621449*********8502</t>
  </si>
  <si>
    <t>123</t>
  </si>
  <si>
    <t>刘孝荣</t>
  </si>
  <si>
    <t>621026*********7914</t>
  </si>
  <si>
    <t>124</t>
  </si>
  <si>
    <t>马素清</t>
  </si>
  <si>
    <t>621449*********0638</t>
  </si>
  <si>
    <t>125</t>
  </si>
  <si>
    <t>孙长启</t>
  </si>
  <si>
    <t>621449*********9229</t>
  </si>
  <si>
    <t>126</t>
  </si>
  <si>
    <t>孙长友</t>
  </si>
  <si>
    <t>621449*********7264</t>
  </si>
  <si>
    <t>127</t>
  </si>
  <si>
    <t>王延洪</t>
  </si>
  <si>
    <t>152223********4817</t>
  </si>
  <si>
    <t>621449*********5638</t>
  </si>
  <si>
    <t>128</t>
  </si>
  <si>
    <t>王玉侠</t>
  </si>
  <si>
    <t>621449*********6832</t>
  </si>
  <si>
    <t>129</t>
  </si>
  <si>
    <t>王文财</t>
  </si>
  <si>
    <t>621449*********0244</t>
  </si>
  <si>
    <t>130</t>
  </si>
  <si>
    <t>张永长</t>
  </si>
  <si>
    <t>621026*********1054</t>
  </si>
  <si>
    <t>131</t>
  </si>
  <si>
    <t>刘伟汉</t>
  </si>
  <si>
    <t>621449*********5409</t>
  </si>
  <si>
    <t>132</t>
  </si>
  <si>
    <t>张学奇</t>
  </si>
  <si>
    <t>211203********3037</t>
  </si>
  <si>
    <t>621449*********2784</t>
  </si>
  <si>
    <t>133</t>
  </si>
  <si>
    <t>王延秋</t>
  </si>
  <si>
    <t>621449*********5755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</si>
</sst>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tabSelected="1" workbookViewId="0">
      <selection activeCell="D11" sqref="D11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2.6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4" t="s">
        <v>21</v>
      </c>
      <c r="D8" s="14" t="s">
        <v>22</v>
      </c>
      <c r="E8" s="15" t="s">
        <v>23</v>
      </c>
      <c r="F8" s="16">
        <v>13.2</v>
      </c>
      <c r="G8" s="17">
        <f>I8/59.2</f>
        <v>1.22635135135135</v>
      </c>
      <c r="H8" s="18">
        <v>25</v>
      </c>
      <c r="I8" s="16">
        <f>F8*5.5</f>
        <v>72.6</v>
      </c>
      <c r="J8" s="25"/>
      <c r="K8" s="25"/>
    </row>
    <row r="9" ht="15" customHeight="1" spans="1:11">
      <c r="A9" s="14" t="s">
        <v>24</v>
      </c>
      <c r="B9" s="15" t="s">
        <v>25</v>
      </c>
      <c r="C9" s="14" t="s">
        <v>26</v>
      </c>
      <c r="D9" s="14" t="s">
        <v>27</v>
      </c>
      <c r="E9" s="15" t="s">
        <v>23</v>
      </c>
      <c r="F9" s="16">
        <v>19.93</v>
      </c>
      <c r="G9" s="17">
        <f t="shared" ref="G9:G40" si="0">I9/59.2</f>
        <v>1.85160472972973</v>
      </c>
      <c r="H9" s="18">
        <v>25</v>
      </c>
      <c r="I9" s="16">
        <f t="shared" ref="I9:I40" si="1">F9*5.5</f>
        <v>109.615</v>
      </c>
      <c r="J9" s="25"/>
      <c r="K9" s="25"/>
    </row>
    <row r="10" ht="15" customHeight="1" spans="1:11">
      <c r="A10" s="14" t="s">
        <v>28</v>
      </c>
      <c r="B10" s="15" t="s">
        <v>29</v>
      </c>
      <c r="C10" s="14" t="s">
        <v>30</v>
      </c>
      <c r="D10" s="14" t="s">
        <v>31</v>
      </c>
      <c r="E10" s="15" t="s">
        <v>23</v>
      </c>
      <c r="F10" s="16">
        <v>8</v>
      </c>
      <c r="G10" s="17">
        <f t="shared" si="0"/>
        <v>0.743243243243243</v>
      </c>
      <c r="H10" s="18">
        <v>25</v>
      </c>
      <c r="I10" s="16">
        <f t="shared" si="1"/>
        <v>44</v>
      </c>
      <c r="J10" s="25"/>
      <c r="K10" s="25"/>
    </row>
    <row r="11" ht="15" customHeight="1" spans="1:11">
      <c r="A11" s="14" t="s">
        <v>32</v>
      </c>
      <c r="B11" s="15" t="s">
        <v>33</v>
      </c>
      <c r="C11" s="14" t="s">
        <v>34</v>
      </c>
      <c r="D11" s="14" t="s">
        <v>35</v>
      </c>
      <c r="E11" s="15" t="s">
        <v>23</v>
      </c>
      <c r="F11" s="16">
        <v>12.3</v>
      </c>
      <c r="G11" s="17">
        <f t="shared" si="0"/>
        <v>1.14273648648649</v>
      </c>
      <c r="H11" s="18">
        <v>25</v>
      </c>
      <c r="I11" s="16">
        <f t="shared" si="1"/>
        <v>67.65</v>
      </c>
      <c r="J11" s="25"/>
      <c r="K11" s="25"/>
    </row>
    <row r="12" ht="15" customHeight="1" spans="1:11">
      <c r="A12" s="14" t="s">
        <v>36</v>
      </c>
      <c r="B12" s="15" t="s">
        <v>37</v>
      </c>
      <c r="C12" s="14" t="s">
        <v>30</v>
      </c>
      <c r="D12" s="14" t="s">
        <v>38</v>
      </c>
      <c r="E12" s="15" t="s">
        <v>23</v>
      </c>
      <c r="F12" s="16">
        <v>11.5</v>
      </c>
      <c r="G12" s="17">
        <f t="shared" si="0"/>
        <v>1.06841216216216</v>
      </c>
      <c r="H12" s="18">
        <v>25</v>
      </c>
      <c r="I12" s="16">
        <f t="shared" si="1"/>
        <v>63.25</v>
      </c>
      <c r="J12" s="25"/>
      <c r="K12" s="25"/>
    </row>
    <row r="13" ht="15" customHeight="1" spans="1:11">
      <c r="A13" s="14" t="s">
        <v>39</v>
      </c>
      <c r="B13" s="15" t="s">
        <v>40</v>
      </c>
      <c r="C13" s="14" t="s">
        <v>41</v>
      </c>
      <c r="D13" s="14" t="s">
        <v>42</v>
      </c>
      <c r="E13" s="15" t="s">
        <v>23</v>
      </c>
      <c r="F13" s="16">
        <v>30</v>
      </c>
      <c r="G13" s="17">
        <f t="shared" si="0"/>
        <v>2.78716216216216</v>
      </c>
      <c r="H13" s="18">
        <v>25</v>
      </c>
      <c r="I13" s="16">
        <f t="shared" si="1"/>
        <v>165</v>
      </c>
      <c r="J13" s="25"/>
      <c r="K13" s="25"/>
    </row>
    <row r="14" ht="15" customHeight="1" spans="1:11">
      <c r="A14" s="14" t="s">
        <v>43</v>
      </c>
      <c r="B14" s="15" t="s">
        <v>44</v>
      </c>
      <c r="C14" s="14" t="s">
        <v>45</v>
      </c>
      <c r="D14" s="14" t="s">
        <v>46</v>
      </c>
      <c r="E14" s="15" t="s">
        <v>23</v>
      </c>
      <c r="F14" s="16">
        <v>15</v>
      </c>
      <c r="G14" s="17">
        <f t="shared" si="0"/>
        <v>1.39358108108108</v>
      </c>
      <c r="H14" s="18">
        <v>25</v>
      </c>
      <c r="I14" s="16">
        <f t="shared" si="1"/>
        <v>82.5</v>
      </c>
      <c r="J14" s="25"/>
      <c r="K14" s="25"/>
    </row>
    <row r="15" ht="15" customHeight="1" spans="1:11">
      <c r="A15" s="14" t="s">
        <v>47</v>
      </c>
      <c r="B15" s="15" t="s">
        <v>48</v>
      </c>
      <c r="C15" s="14" t="s">
        <v>34</v>
      </c>
      <c r="D15" s="14" t="s">
        <v>49</v>
      </c>
      <c r="E15" s="15" t="s">
        <v>23</v>
      </c>
      <c r="F15" s="16">
        <v>8.66</v>
      </c>
      <c r="G15" s="17">
        <f t="shared" si="0"/>
        <v>0.804560810810811</v>
      </c>
      <c r="H15" s="18">
        <v>25</v>
      </c>
      <c r="I15" s="16">
        <f t="shared" si="1"/>
        <v>47.63</v>
      </c>
      <c r="J15" s="25"/>
      <c r="K15" s="25"/>
    </row>
    <row r="16" ht="15" customHeight="1" spans="1:11">
      <c r="A16" s="14" t="s">
        <v>50</v>
      </c>
      <c r="B16" s="15" t="s">
        <v>51</v>
      </c>
      <c r="C16" s="14" t="s">
        <v>52</v>
      </c>
      <c r="D16" s="14" t="s">
        <v>53</v>
      </c>
      <c r="E16" s="15" t="s">
        <v>23</v>
      </c>
      <c r="F16" s="16">
        <v>19.2</v>
      </c>
      <c r="G16" s="17">
        <f t="shared" si="0"/>
        <v>1.78378378378378</v>
      </c>
      <c r="H16" s="18">
        <v>25</v>
      </c>
      <c r="I16" s="16">
        <f t="shared" si="1"/>
        <v>105.6</v>
      </c>
      <c r="J16" s="25"/>
      <c r="K16" s="25"/>
    </row>
    <row r="17" ht="15" customHeight="1" spans="1:11">
      <c r="A17" s="14" t="s">
        <v>54</v>
      </c>
      <c r="B17" s="15" t="s">
        <v>55</v>
      </c>
      <c r="C17" s="14" t="s">
        <v>56</v>
      </c>
      <c r="D17" s="14" t="s">
        <v>57</v>
      </c>
      <c r="E17" s="15" t="s">
        <v>23</v>
      </c>
      <c r="F17" s="16">
        <v>20</v>
      </c>
      <c r="G17" s="17">
        <f t="shared" si="0"/>
        <v>1.85810810810811</v>
      </c>
      <c r="H17" s="18">
        <v>25</v>
      </c>
      <c r="I17" s="16">
        <f t="shared" si="1"/>
        <v>110</v>
      </c>
      <c r="J17" s="25"/>
      <c r="K17" s="25"/>
    </row>
    <row r="18" ht="15" customHeight="1" spans="1:11">
      <c r="A18" s="14" t="s">
        <v>58</v>
      </c>
      <c r="B18" s="15" t="s">
        <v>59</v>
      </c>
      <c r="C18" s="14" t="s">
        <v>60</v>
      </c>
      <c r="D18" s="14" t="s">
        <v>61</v>
      </c>
      <c r="E18" s="15" t="s">
        <v>23</v>
      </c>
      <c r="F18" s="16">
        <v>10</v>
      </c>
      <c r="G18" s="17">
        <f t="shared" si="0"/>
        <v>0.929054054054054</v>
      </c>
      <c r="H18" s="18">
        <v>25</v>
      </c>
      <c r="I18" s="16">
        <f t="shared" si="1"/>
        <v>55</v>
      </c>
      <c r="J18" s="25"/>
      <c r="K18" s="25"/>
    </row>
    <row r="19" ht="15" customHeight="1" spans="1:11">
      <c r="A19" s="14" t="s">
        <v>62</v>
      </c>
      <c r="B19" s="15" t="s">
        <v>63</v>
      </c>
      <c r="C19" s="14" t="s">
        <v>64</v>
      </c>
      <c r="D19" s="14" t="s">
        <v>65</v>
      </c>
      <c r="E19" s="15" t="s">
        <v>23</v>
      </c>
      <c r="F19" s="16">
        <v>10.5</v>
      </c>
      <c r="G19" s="17">
        <f t="shared" si="0"/>
        <v>0.975506756756757</v>
      </c>
      <c r="H19" s="18">
        <v>25</v>
      </c>
      <c r="I19" s="16">
        <f t="shared" si="1"/>
        <v>57.75</v>
      </c>
      <c r="J19" s="25"/>
      <c r="K19" s="25"/>
    </row>
    <row r="20" ht="15" customHeight="1" spans="1:11">
      <c r="A20" s="14" t="s">
        <v>66</v>
      </c>
      <c r="B20" s="15" t="s">
        <v>67</v>
      </c>
      <c r="C20" s="14" t="s">
        <v>68</v>
      </c>
      <c r="D20" s="14" t="s">
        <v>69</v>
      </c>
      <c r="E20" s="15" t="s">
        <v>23</v>
      </c>
      <c r="F20" s="16">
        <v>13</v>
      </c>
      <c r="G20" s="17">
        <f t="shared" si="0"/>
        <v>1.20777027027027</v>
      </c>
      <c r="H20" s="18">
        <v>25</v>
      </c>
      <c r="I20" s="16">
        <f t="shared" si="1"/>
        <v>71.5</v>
      </c>
      <c r="J20" s="25"/>
      <c r="K20" s="25"/>
    </row>
    <row r="21" ht="15" customHeight="1" spans="1:11">
      <c r="A21" s="14" t="s">
        <v>70</v>
      </c>
      <c r="B21" s="15" t="s">
        <v>71</v>
      </c>
      <c r="C21" s="14" t="s">
        <v>72</v>
      </c>
      <c r="D21" s="14" t="s">
        <v>73</v>
      </c>
      <c r="E21" s="15" t="s">
        <v>23</v>
      </c>
      <c r="F21" s="16">
        <v>9.5</v>
      </c>
      <c r="G21" s="17">
        <f t="shared" si="0"/>
        <v>0.882601351351351</v>
      </c>
      <c r="H21" s="18">
        <v>25</v>
      </c>
      <c r="I21" s="16">
        <f t="shared" si="1"/>
        <v>52.25</v>
      </c>
      <c r="J21" s="25"/>
      <c r="K21" s="25"/>
    </row>
    <row r="22" ht="15" customHeight="1" spans="1:11">
      <c r="A22" s="14" t="s">
        <v>74</v>
      </c>
      <c r="B22" s="15" t="s">
        <v>75</v>
      </c>
      <c r="C22" s="14" t="s">
        <v>56</v>
      </c>
      <c r="D22" s="14" t="s">
        <v>76</v>
      </c>
      <c r="E22" s="15" t="s">
        <v>23</v>
      </c>
      <c r="F22" s="16">
        <v>8</v>
      </c>
      <c r="G22" s="17">
        <f t="shared" si="0"/>
        <v>0.743243243243243</v>
      </c>
      <c r="H22" s="18">
        <v>25</v>
      </c>
      <c r="I22" s="16">
        <f t="shared" si="1"/>
        <v>44</v>
      </c>
      <c r="J22" s="25"/>
      <c r="K22" s="25"/>
    </row>
    <row r="23" ht="15" customHeight="1" spans="1:11">
      <c r="A23" s="14" t="s">
        <v>77</v>
      </c>
      <c r="B23" s="15" t="s">
        <v>78</v>
      </c>
      <c r="C23" s="14" t="s">
        <v>79</v>
      </c>
      <c r="D23" s="14" t="s">
        <v>80</v>
      </c>
      <c r="E23" s="15" t="s">
        <v>23</v>
      </c>
      <c r="F23" s="16">
        <v>20.95</v>
      </c>
      <c r="G23" s="17">
        <f t="shared" si="0"/>
        <v>1.94636824324324</v>
      </c>
      <c r="H23" s="18">
        <v>25</v>
      </c>
      <c r="I23" s="16">
        <f t="shared" si="1"/>
        <v>115.225</v>
      </c>
      <c r="J23" s="25"/>
      <c r="K23" s="25"/>
    </row>
    <row r="24" ht="15" customHeight="1" spans="1:11">
      <c r="A24" s="14" t="s">
        <v>81</v>
      </c>
      <c r="B24" s="15" t="s">
        <v>82</v>
      </c>
      <c r="C24" s="14" t="s">
        <v>60</v>
      </c>
      <c r="D24" s="14" t="s">
        <v>83</v>
      </c>
      <c r="E24" s="15" t="s">
        <v>23</v>
      </c>
      <c r="F24" s="16">
        <v>12.4</v>
      </c>
      <c r="G24" s="17">
        <f t="shared" si="0"/>
        <v>1.15202702702703</v>
      </c>
      <c r="H24" s="18">
        <v>25</v>
      </c>
      <c r="I24" s="16">
        <f t="shared" si="1"/>
        <v>68.2</v>
      </c>
      <c r="J24" s="25"/>
      <c r="K24" s="25"/>
    </row>
    <row r="25" ht="15" customHeight="1" spans="1:11">
      <c r="A25" s="14" t="s">
        <v>84</v>
      </c>
      <c r="B25" s="15" t="s">
        <v>85</v>
      </c>
      <c r="C25" s="14" t="s">
        <v>86</v>
      </c>
      <c r="D25" s="14" t="s">
        <v>87</v>
      </c>
      <c r="E25" s="15" t="s">
        <v>23</v>
      </c>
      <c r="F25" s="16">
        <v>44</v>
      </c>
      <c r="G25" s="17">
        <f t="shared" si="0"/>
        <v>4.08783783783784</v>
      </c>
      <c r="H25" s="18">
        <v>25</v>
      </c>
      <c r="I25" s="16">
        <f t="shared" si="1"/>
        <v>242</v>
      </c>
      <c r="J25" s="25"/>
      <c r="K25" s="25"/>
    </row>
    <row r="26" ht="15" customHeight="1" spans="1:11">
      <c r="A26" s="14" t="s">
        <v>88</v>
      </c>
      <c r="B26" s="15" t="s">
        <v>89</v>
      </c>
      <c r="C26" s="14" t="s">
        <v>90</v>
      </c>
      <c r="D26" s="14" t="s">
        <v>91</v>
      </c>
      <c r="E26" s="15" t="s">
        <v>23</v>
      </c>
      <c r="F26" s="16">
        <v>17</v>
      </c>
      <c r="G26" s="17">
        <f t="shared" si="0"/>
        <v>1.57939189189189</v>
      </c>
      <c r="H26" s="18">
        <v>25</v>
      </c>
      <c r="I26" s="16">
        <f t="shared" si="1"/>
        <v>93.5</v>
      </c>
      <c r="J26" s="25"/>
      <c r="K26" s="25"/>
    </row>
    <row r="27" ht="15" customHeight="1" spans="1:11">
      <c r="A27" s="14" t="s">
        <v>92</v>
      </c>
      <c r="B27" s="15" t="s">
        <v>93</v>
      </c>
      <c r="C27" s="14" t="s">
        <v>94</v>
      </c>
      <c r="D27" s="14" t="s">
        <v>95</v>
      </c>
      <c r="E27" s="15" t="s">
        <v>23</v>
      </c>
      <c r="F27" s="16">
        <v>28</v>
      </c>
      <c r="G27" s="17">
        <f t="shared" si="0"/>
        <v>2.60135135135135</v>
      </c>
      <c r="H27" s="18">
        <v>25</v>
      </c>
      <c r="I27" s="16">
        <f t="shared" si="1"/>
        <v>154</v>
      </c>
      <c r="J27" s="25"/>
      <c r="K27" s="25"/>
    </row>
    <row r="28" ht="15" customHeight="1" spans="1:11">
      <c r="A28" s="14" t="s">
        <v>96</v>
      </c>
      <c r="B28" s="15" t="s">
        <v>97</v>
      </c>
      <c r="C28" s="14" t="s">
        <v>98</v>
      </c>
      <c r="D28" s="14" t="s">
        <v>99</v>
      </c>
      <c r="E28" s="15" t="s">
        <v>23</v>
      </c>
      <c r="F28" s="16">
        <v>9.6</v>
      </c>
      <c r="G28" s="17">
        <f t="shared" si="0"/>
        <v>0.891891891891892</v>
      </c>
      <c r="H28" s="18">
        <v>25</v>
      </c>
      <c r="I28" s="16">
        <f t="shared" si="1"/>
        <v>52.8</v>
      </c>
      <c r="J28" s="25"/>
      <c r="K28" s="25"/>
    </row>
    <row r="29" ht="15" customHeight="1" spans="1:11">
      <c r="A29" s="14" t="s">
        <v>100</v>
      </c>
      <c r="B29" s="15" t="s">
        <v>101</v>
      </c>
      <c r="C29" s="14" t="s">
        <v>102</v>
      </c>
      <c r="D29" s="14" t="s">
        <v>103</v>
      </c>
      <c r="E29" s="15" t="s">
        <v>23</v>
      </c>
      <c r="F29" s="16">
        <v>9.6</v>
      </c>
      <c r="G29" s="17">
        <f t="shared" si="0"/>
        <v>0.891891891891892</v>
      </c>
      <c r="H29" s="18">
        <v>25</v>
      </c>
      <c r="I29" s="16">
        <f t="shared" si="1"/>
        <v>52.8</v>
      </c>
      <c r="J29" s="25"/>
      <c r="K29" s="25"/>
    </row>
    <row r="30" ht="15" customHeight="1" spans="1:11">
      <c r="A30" s="14" t="s">
        <v>104</v>
      </c>
      <c r="B30" s="15" t="s">
        <v>105</v>
      </c>
      <c r="C30" s="14" t="s">
        <v>26</v>
      </c>
      <c r="D30" s="14" t="s">
        <v>106</v>
      </c>
      <c r="E30" s="15" t="s">
        <v>23</v>
      </c>
      <c r="F30" s="16">
        <v>8</v>
      </c>
      <c r="G30" s="17">
        <f t="shared" si="0"/>
        <v>0.743243243243243</v>
      </c>
      <c r="H30" s="18">
        <v>25</v>
      </c>
      <c r="I30" s="16">
        <f t="shared" si="1"/>
        <v>44</v>
      </c>
      <c r="J30" s="25"/>
      <c r="K30" s="25"/>
    </row>
    <row r="31" ht="15" customHeight="1" spans="1:11">
      <c r="A31" s="14" t="s">
        <v>107</v>
      </c>
      <c r="B31" s="15" t="s">
        <v>108</v>
      </c>
      <c r="C31" s="14" t="s">
        <v>109</v>
      </c>
      <c r="D31" s="14" t="s">
        <v>110</v>
      </c>
      <c r="E31" s="15" t="s">
        <v>23</v>
      </c>
      <c r="F31" s="16">
        <v>16</v>
      </c>
      <c r="G31" s="17">
        <f t="shared" si="0"/>
        <v>1.48648648648649</v>
      </c>
      <c r="H31" s="18">
        <v>25</v>
      </c>
      <c r="I31" s="16">
        <f t="shared" si="1"/>
        <v>88</v>
      </c>
      <c r="J31" s="25"/>
      <c r="K31" s="25"/>
    </row>
    <row r="32" ht="15" customHeight="1" spans="1:11">
      <c r="A32" s="14" t="s">
        <v>111</v>
      </c>
      <c r="B32" s="15" t="s">
        <v>112</v>
      </c>
      <c r="C32" s="14" t="s">
        <v>113</v>
      </c>
      <c r="D32" s="14" t="s">
        <v>114</v>
      </c>
      <c r="E32" s="15" t="s">
        <v>23</v>
      </c>
      <c r="F32" s="16">
        <v>15.5</v>
      </c>
      <c r="G32" s="17">
        <f t="shared" si="0"/>
        <v>1.44003378378378</v>
      </c>
      <c r="H32" s="18">
        <v>25</v>
      </c>
      <c r="I32" s="16">
        <f t="shared" si="1"/>
        <v>85.25</v>
      </c>
      <c r="J32" s="25"/>
      <c r="K32" s="25"/>
    </row>
    <row r="33" ht="15" customHeight="1" spans="1:11">
      <c r="A33" s="14" t="s">
        <v>115</v>
      </c>
      <c r="B33" s="19" t="s">
        <v>116</v>
      </c>
      <c r="C33" s="20" t="s">
        <v>26</v>
      </c>
      <c r="D33" s="20" t="s">
        <v>117</v>
      </c>
      <c r="E33" s="19" t="s">
        <v>23</v>
      </c>
      <c r="F33" s="21">
        <v>10</v>
      </c>
      <c r="G33" s="17">
        <f t="shared" si="0"/>
        <v>0.929054054054054</v>
      </c>
      <c r="H33" s="18">
        <v>25</v>
      </c>
      <c r="I33" s="16">
        <f t="shared" si="1"/>
        <v>55</v>
      </c>
      <c r="J33" s="25"/>
      <c r="K33" s="25"/>
    </row>
    <row r="34" spans="1:11">
      <c r="A34" s="14" t="s">
        <v>118</v>
      </c>
      <c r="B34" s="22" t="s">
        <v>119</v>
      </c>
      <c r="C34" s="23" t="s">
        <v>30</v>
      </c>
      <c r="D34" s="23" t="s">
        <v>120</v>
      </c>
      <c r="E34" s="22" t="s">
        <v>23</v>
      </c>
      <c r="F34" s="24">
        <v>21</v>
      </c>
      <c r="G34" s="17">
        <f t="shared" si="0"/>
        <v>1.95101351351351</v>
      </c>
      <c r="H34" s="18">
        <v>25</v>
      </c>
      <c r="I34" s="16">
        <f t="shared" si="1"/>
        <v>115.5</v>
      </c>
      <c r="J34" s="26"/>
      <c r="K34" s="26"/>
    </row>
    <row r="35" spans="1:11">
      <c r="A35" s="14" t="s">
        <v>121</v>
      </c>
      <c r="B35" s="22" t="s">
        <v>122</v>
      </c>
      <c r="C35" s="23" t="s">
        <v>41</v>
      </c>
      <c r="D35" s="23" t="s">
        <v>123</v>
      </c>
      <c r="E35" s="22" t="s">
        <v>23</v>
      </c>
      <c r="F35" s="24">
        <v>27.1</v>
      </c>
      <c r="G35" s="17">
        <f t="shared" si="0"/>
        <v>2.51773648648649</v>
      </c>
      <c r="H35" s="18">
        <v>25</v>
      </c>
      <c r="I35" s="16">
        <f t="shared" si="1"/>
        <v>149.05</v>
      </c>
      <c r="J35" s="26"/>
      <c r="K35" s="26"/>
    </row>
    <row r="36" spans="1:11">
      <c r="A36" s="14" t="s">
        <v>124</v>
      </c>
      <c r="B36" s="22" t="s">
        <v>125</v>
      </c>
      <c r="C36" s="23" t="s">
        <v>126</v>
      </c>
      <c r="D36" s="23" t="s">
        <v>127</v>
      </c>
      <c r="E36" s="22" t="s">
        <v>23</v>
      </c>
      <c r="F36" s="24">
        <v>9.3</v>
      </c>
      <c r="G36" s="17">
        <f t="shared" si="0"/>
        <v>0.86402027027027</v>
      </c>
      <c r="H36" s="18">
        <v>25</v>
      </c>
      <c r="I36" s="16">
        <f t="shared" si="1"/>
        <v>51.15</v>
      </c>
      <c r="J36" s="26"/>
      <c r="K36" s="26"/>
    </row>
    <row r="37" spans="1:11">
      <c r="A37" s="14" t="s">
        <v>128</v>
      </c>
      <c r="B37" s="22" t="s">
        <v>129</v>
      </c>
      <c r="C37" s="23" t="s">
        <v>130</v>
      </c>
      <c r="D37" s="23" t="s">
        <v>131</v>
      </c>
      <c r="E37" s="22" t="s">
        <v>23</v>
      </c>
      <c r="F37" s="24">
        <v>15.5</v>
      </c>
      <c r="G37" s="17">
        <f t="shared" si="0"/>
        <v>1.44003378378378</v>
      </c>
      <c r="H37" s="18">
        <v>25</v>
      </c>
      <c r="I37" s="16">
        <f t="shared" si="1"/>
        <v>85.25</v>
      </c>
      <c r="J37" s="26"/>
      <c r="K37" s="26"/>
    </row>
    <row r="38" spans="1:11">
      <c r="A38" s="14" t="s">
        <v>132</v>
      </c>
      <c r="B38" s="22" t="s">
        <v>133</v>
      </c>
      <c r="C38" s="23" t="s">
        <v>134</v>
      </c>
      <c r="D38" s="23" t="s">
        <v>135</v>
      </c>
      <c r="E38" s="22" t="s">
        <v>23</v>
      </c>
      <c r="F38" s="24">
        <v>15.6</v>
      </c>
      <c r="G38" s="17">
        <f t="shared" si="0"/>
        <v>1.44932432432432</v>
      </c>
      <c r="H38" s="18">
        <v>25</v>
      </c>
      <c r="I38" s="16">
        <f t="shared" si="1"/>
        <v>85.8</v>
      </c>
      <c r="J38" s="26"/>
      <c r="K38" s="26"/>
    </row>
    <row r="39" spans="1:11">
      <c r="A39" s="14" t="s">
        <v>136</v>
      </c>
      <c r="B39" s="22" t="s">
        <v>137</v>
      </c>
      <c r="C39" s="23" t="s">
        <v>41</v>
      </c>
      <c r="D39" s="23" t="s">
        <v>138</v>
      </c>
      <c r="E39" s="22" t="s">
        <v>23</v>
      </c>
      <c r="F39" s="24">
        <v>18.4</v>
      </c>
      <c r="G39" s="17">
        <f t="shared" si="0"/>
        <v>1.70945945945946</v>
      </c>
      <c r="H39" s="18">
        <v>25</v>
      </c>
      <c r="I39" s="16">
        <f t="shared" si="1"/>
        <v>101.2</v>
      </c>
      <c r="J39" s="26"/>
      <c r="K39" s="26"/>
    </row>
    <row r="40" spans="1:11">
      <c r="A40" s="14" t="s">
        <v>139</v>
      </c>
      <c r="B40" s="22" t="s">
        <v>140</v>
      </c>
      <c r="C40" s="23" t="s">
        <v>134</v>
      </c>
      <c r="D40" s="23" t="s">
        <v>141</v>
      </c>
      <c r="E40" s="22" t="s">
        <v>23</v>
      </c>
      <c r="F40" s="24">
        <v>20</v>
      </c>
      <c r="G40" s="17">
        <f t="shared" si="0"/>
        <v>1.85810810810811</v>
      </c>
      <c r="H40" s="18">
        <v>25</v>
      </c>
      <c r="I40" s="16">
        <f t="shared" si="1"/>
        <v>110</v>
      </c>
      <c r="J40" s="26"/>
      <c r="K40" s="26"/>
    </row>
    <row r="41" spans="1:11">
      <c r="A41" s="14" t="s">
        <v>142</v>
      </c>
      <c r="B41" s="22" t="s">
        <v>143</v>
      </c>
      <c r="C41" s="23" t="s">
        <v>64</v>
      </c>
      <c r="D41" s="23" t="s">
        <v>144</v>
      </c>
      <c r="E41" s="22" t="s">
        <v>23</v>
      </c>
      <c r="F41" s="24">
        <v>19.5</v>
      </c>
      <c r="G41" s="17">
        <f t="shared" ref="G41:G72" si="2">I41/59.2</f>
        <v>1.81165540540541</v>
      </c>
      <c r="H41" s="18">
        <v>25</v>
      </c>
      <c r="I41" s="16">
        <f t="shared" ref="I41:I72" si="3">F41*5.5</f>
        <v>107.25</v>
      </c>
      <c r="J41" s="26"/>
      <c r="K41" s="26"/>
    </row>
    <row r="42" spans="1:11">
      <c r="A42" s="14" t="s">
        <v>145</v>
      </c>
      <c r="B42" s="22" t="s">
        <v>146</v>
      </c>
      <c r="C42" s="23" t="s">
        <v>147</v>
      </c>
      <c r="D42" s="23" t="s">
        <v>148</v>
      </c>
      <c r="E42" s="22" t="s">
        <v>23</v>
      </c>
      <c r="F42" s="24">
        <v>20</v>
      </c>
      <c r="G42" s="17">
        <f t="shared" si="2"/>
        <v>1.85810810810811</v>
      </c>
      <c r="H42" s="18">
        <v>25</v>
      </c>
      <c r="I42" s="16">
        <f t="shared" si="3"/>
        <v>110</v>
      </c>
      <c r="J42" s="26"/>
      <c r="K42" s="26"/>
    </row>
    <row r="43" spans="1:11">
      <c r="A43" s="14" t="s">
        <v>149</v>
      </c>
      <c r="B43" s="22" t="s">
        <v>150</v>
      </c>
      <c r="C43" s="23" t="s">
        <v>151</v>
      </c>
      <c r="D43" s="23" t="s">
        <v>152</v>
      </c>
      <c r="E43" s="22" t="s">
        <v>23</v>
      </c>
      <c r="F43" s="24">
        <v>12.8</v>
      </c>
      <c r="G43" s="17">
        <f t="shared" si="2"/>
        <v>1.18918918918919</v>
      </c>
      <c r="H43" s="18">
        <v>25</v>
      </c>
      <c r="I43" s="16">
        <f t="shared" si="3"/>
        <v>70.4</v>
      </c>
      <c r="J43" s="26"/>
      <c r="K43" s="26"/>
    </row>
    <row r="44" spans="1:11">
      <c r="A44" s="14" t="s">
        <v>153</v>
      </c>
      <c r="B44" s="22" t="s">
        <v>154</v>
      </c>
      <c r="C44" s="23" t="s">
        <v>68</v>
      </c>
      <c r="D44" s="23" t="s">
        <v>155</v>
      </c>
      <c r="E44" s="22" t="s">
        <v>23</v>
      </c>
      <c r="F44" s="24">
        <v>68</v>
      </c>
      <c r="G44" s="17">
        <f t="shared" si="2"/>
        <v>6.31756756756757</v>
      </c>
      <c r="H44" s="18">
        <v>25</v>
      </c>
      <c r="I44" s="16">
        <f t="shared" si="3"/>
        <v>374</v>
      </c>
      <c r="J44" s="26"/>
      <c r="K44" s="26"/>
    </row>
    <row r="45" spans="1:11">
      <c r="A45" s="14" t="s">
        <v>156</v>
      </c>
      <c r="B45" s="22" t="s">
        <v>157</v>
      </c>
      <c r="C45" s="23" t="s">
        <v>158</v>
      </c>
      <c r="D45" s="23" t="s">
        <v>159</v>
      </c>
      <c r="E45" s="22" t="s">
        <v>23</v>
      </c>
      <c r="F45" s="24">
        <v>9.6</v>
      </c>
      <c r="G45" s="17">
        <f t="shared" si="2"/>
        <v>0.891891891891892</v>
      </c>
      <c r="H45" s="18">
        <v>25</v>
      </c>
      <c r="I45" s="16">
        <f t="shared" si="3"/>
        <v>52.8</v>
      </c>
      <c r="J45" s="26"/>
      <c r="K45" s="26"/>
    </row>
    <row r="46" spans="1:11">
      <c r="A46" s="14" t="s">
        <v>160</v>
      </c>
      <c r="B46" s="22" t="s">
        <v>161</v>
      </c>
      <c r="C46" s="23" t="s">
        <v>162</v>
      </c>
      <c r="D46" s="23" t="s">
        <v>163</v>
      </c>
      <c r="E46" s="22" t="s">
        <v>23</v>
      </c>
      <c r="F46" s="24">
        <v>7</v>
      </c>
      <c r="G46" s="17">
        <f t="shared" si="2"/>
        <v>0.650337837837838</v>
      </c>
      <c r="H46" s="18">
        <v>25</v>
      </c>
      <c r="I46" s="16">
        <f t="shared" si="3"/>
        <v>38.5</v>
      </c>
      <c r="J46" s="26"/>
      <c r="K46" s="26"/>
    </row>
    <row r="47" spans="1:11">
      <c r="A47" s="14" t="s">
        <v>164</v>
      </c>
      <c r="B47" s="22" t="s">
        <v>165</v>
      </c>
      <c r="C47" s="23" t="s">
        <v>45</v>
      </c>
      <c r="D47" s="23" t="s">
        <v>166</v>
      </c>
      <c r="E47" s="22" t="s">
        <v>23</v>
      </c>
      <c r="F47" s="24">
        <v>9.6</v>
      </c>
      <c r="G47" s="17">
        <f t="shared" si="2"/>
        <v>0.891891891891892</v>
      </c>
      <c r="H47" s="18">
        <v>25</v>
      </c>
      <c r="I47" s="16">
        <f t="shared" si="3"/>
        <v>52.8</v>
      </c>
      <c r="J47" s="26"/>
      <c r="K47" s="26"/>
    </row>
    <row r="48" spans="1:11">
      <c r="A48" s="14" t="s">
        <v>167</v>
      </c>
      <c r="B48" s="22" t="s">
        <v>168</v>
      </c>
      <c r="C48" s="23" t="s">
        <v>45</v>
      </c>
      <c r="D48" s="23" t="s">
        <v>169</v>
      </c>
      <c r="E48" s="22" t="s">
        <v>23</v>
      </c>
      <c r="F48" s="24">
        <v>14.8</v>
      </c>
      <c r="G48" s="17">
        <f t="shared" si="2"/>
        <v>1.375</v>
      </c>
      <c r="H48" s="18">
        <v>25</v>
      </c>
      <c r="I48" s="16">
        <f t="shared" si="3"/>
        <v>81.4</v>
      </c>
      <c r="J48" s="26"/>
      <c r="K48" s="26"/>
    </row>
    <row r="49" spans="1:11">
      <c r="A49" s="14" t="s">
        <v>170</v>
      </c>
      <c r="B49" s="22" t="s">
        <v>171</v>
      </c>
      <c r="C49" s="23" t="s">
        <v>56</v>
      </c>
      <c r="D49" s="23" t="s">
        <v>172</v>
      </c>
      <c r="E49" s="22" t="s">
        <v>23</v>
      </c>
      <c r="F49" s="24">
        <v>24</v>
      </c>
      <c r="G49" s="17">
        <f t="shared" si="2"/>
        <v>2.22972972972973</v>
      </c>
      <c r="H49" s="18">
        <v>25</v>
      </c>
      <c r="I49" s="16">
        <f t="shared" si="3"/>
        <v>132</v>
      </c>
      <c r="J49" s="26"/>
      <c r="K49" s="26"/>
    </row>
    <row r="50" spans="1:11">
      <c r="A50" s="14" t="s">
        <v>173</v>
      </c>
      <c r="B50" s="22" t="s">
        <v>174</v>
      </c>
      <c r="C50" s="23" t="s">
        <v>175</v>
      </c>
      <c r="D50" s="23" t="s">
        <v>176</v>
      </c>
      <c r="E50" s="22" t="s">
        <v>23</v>
      </c>
      <c r="F50" s="24">
        <v>5.5</v>
      </c>
      <c r="G50" s="17">
        <f t="shared" si="2"/>
        <v>0.51097972972973</v>
      </c>
      <c r="H50" s="18">
        <v>25</v>
      </c>
      <c r="I50" s="16">
        <f t="shared" si="3"/>
        <v>30.25</v>
      </c>
      <c r="J50" s="26"/>
      <c r="K50" s="26"/>
    </row>
    <row r="51" spans="1:11">
      <c r="A51" s="14" t="s">
        <v>177</v>
      </c>
      <c r="B51" s="22" t="s">
        <v>178</v>
      </c>
      <c r="C51" s="23" t="s">
        <v>45</v>
      </c>
      <c r="D51" s="23" t="s">
        <v>179</v>
      </c>
      <c r="E51" s="22" t="s">
        <v>23</v>
      </c>
      <c r="F51" s="24">
        <v>6.2</v>
      </c>
      <c r="G51" s="17">
        <f t="shared" si="2"/>
        <v>0.576013513513513</v>
      </c>
      <c r="H51" s="18">
        <v>25</v>
      </c>
      <c r="I51" s="16">
        <f t="shared" si="3"/>
        <v>34.1</v>
      </c>
      <c r="J51" s="26"/>
      <c r="K51" s="26"/>
    </row>
    <row r="52" spans="1:11">
      <c r="A52" s="14" t="s">
        <v>180</v>
      </c>
      <c r="B52" s="22" t="s">
        <v>181</v>
      </c>
      <c r="C52" s="23" t="s">
        <v>109</v>
      </c>
      <c r="D52" s="23" t="s">
        <v>182</v>
      </c>
      <c r="E52" s="22" t="s">
        <v>23</v>
      </c>
      <c r="F52" s="24">
        <v>12.8</v>
      </c>
      <c r="G52" s="17">
        <f t="shared" si="2"/>
        <v>1.18918918918919</v>
      </c>
      <c r="H52" s="18">
        <v>25</v>
      </c>
      <c r="I52" s="16">
        <f t="shared" si="3"/>
        <v>70.4</v>
      </c>
      <c r="J52" s="26"/>
      <c r="K52" s="26"/>
    </row>
    <row r="53" spans="1:11">
      <c r="A53" s="14" t="s">
        <v>183</v>
      </c>
      <c r="B53" s="22" t="s">
        <v>184</v>
      </c>
      <c r="C53" s="23" t="s">
        <v>21</v>
      </c>
      <c r="D53" s="23" t="s">
        <v>185</v>
      </c>
      <c r="E53" s="22" t="s">
        <v>23</v>
      </c>
      <c r="F53" s="24">
        <v>15</v>
      </c>
      <c r="G53" s="17">
        <f t="shared" si="2"/>
        <v>1.39358108108108</v>
      </c>
      <c r="H53" s="18">
        <v>25</v>
      </c>
      <c r="I53" s="16">
        <f t="shared" si="3"/>
        <v>82.5</v>
      </c>
      <c r="J53" s="26"/>
      <c r="K53" s="26"/>
    </row>
    <row r="54" spans="1:11">
      <c r="A54" s="14" t="s">
        <v>186</v>
      </c>
      <c r="B54" s="22" t="s">
        <v>187</v>
      </c>
      <c r="C54" s="23" t="s">
        <v>134</v>
      </c>
      <c r="D54" s="23" t="s">
        <v>188</v>
      </c>
      <c r="E54" s="22" t="s">
        <v>23</v>
      </c>
      <c r="F54" s="24">
        <v>31.7</v>
      </c>
      <c r="G54" s="17">
        <f t="shared" si="2"/>
        <v>2.94510135135135</v>
      </c>
      <c r="H54" s="18">
        <v>25</v>
      </c>
      <c r="I54" s="16">
        <f t="shared" si="3"/>
        <v>174.35</v>
      </c>
      <c r="J54" s="26"/>
      <c r="K54" s="26"/>
    </row>
    <row r="55" spans="1:11">
      <c r="A55" s="14" t="s">
        <v>189</v>
      </c>
      <c r="B55" s="22" t="s">
        <v>190</v>
      </c>
      <c r="C55" s="23" t="s">
        <v>30</v>
      </c>
      <c r="D55" s="23" t="s">
        <v>191</v>
      </c>
      <c r="E55" s="22" t="s">
        <v>23</v>
      </c>
      <c r="F55" s="24">
        <v>15.9</v>
      </c>
      <c r="G55" s="17">
        <f t="shared" si="2"/>
        <v>1.47719594594595</v>
      </c>
      <c r="H55" s="18">
        <v>25</v>
      </c>
      <c r="I55" s="16">
        <f t="shared" si="3"/>
        <v>87.45</v>
      </c>
      <c r="J55" s="26"/>
      <c r="K55" s="26"/>
    </row>
    <row r="56" spans="1:11">
      <c r="A56" s="14" t="s">
        <v>192</v>
      </c>
      <c r="B56" s="22" t="s">
        <v>193</v>
      </c>
      <c r="C56" s="23" t="s">
        <v>45</v>
      </c>
      <c r="D56" s="23" t="s">
        <v>194</v>
      </c>
      <c r="E56" s="22" t="s">
        <v>23</v>
      </c>
      <c r="F56" s="24">
        <v>16</v>
      </c>
      <c r="G56" s="17">
        <f t="shared" si="2"/>
        <v>1.48648648648649</v>
      </c>
      <c r="H56" s="18">
        <v>25</v>
      </c>
      <c r="I56" s="16">
        <f t="shared" si="3"/>
        <v>88</v>
      </c>
      <c r="J56" s="26"/>
      <c r="K56" s="26"/>
    </row>
    <row r="57" spans="1:11">
      <c r="A57" s="14" t="s">
        <v>195</v>
      </c>
      <c r="B57" s="22" t="s">
        <v>196</v>
      </c>
      <c r="C57" s="23" t="s">
        <v>21</v>
      </c>
      <c r="D57" s="23" t="s">
        <v>197</v>
      </c>
      <c r="E57" s="22" t="s">
        <v>23</v>
      </c>
      <c r="F57" s="24">
        <v>13.5</v>
      </c>
      <c r="G57" s="17">
        <f t="shared" si="2"/>
        <v>1.25422297297297</v>
      </c>
      <c r="H57" s="18">
        <v>25</v>
      </c>
      <c r="I57" s="16">
        <f t="shared" si="3"/>
        <v>74.25</v>
      </c>
      <c r="J57" s="26"/>
      <c r="K57" s="26"/>
    </row>
    <row r="58" spans="1:11">
      <c r="A58" s="14" t="s">
        <v>198</v>
      </c>
      <c r="B58" s="22" t="s">
        <v>199</v>
      </c>
      <c r="C58" s="23" t="s">
        <v>200</v>
      </c>
      <c r="D58" s="23" t="s">
        <v>201</v>
      </c>
      <c r="E58" s="22" t="s">
        <v>23</v>
      </c>
      <c r="F58" s="24">
        <v>21</v>
      </c>
      <c r="G58" s="17">
        <f t="shared" si="2"/>
        <v>1.95101351351351</v>
      </c>
      <c r="H58" s="18">
        <v>25</v>
      </c>
      <c r="I58" s="16">
        <f t="shared" si="3"/>
        <v>115.5</v>
      </c>
      <c r="J58" s="26"/>
      <c r="K58" s="26"/>
    </row>
    <row r="59" spans="1:11">
      <c r="A59" s="14" t="s">
        <v>202</v>
      </c>
      <c r="B59" s="22" t="s">
        <v>203</v>
      </c>
      <c r="C59" s="23" t="s">
        <v>45</v>
      </c>
      <c r="D59" s="23" t="s">
        <v>204</v>
      </c>
      <c r="E59" s="22" t="s">
        <v>23</v>
      </c>
      <c r="F59" s="24">
        <v>187</v>
      </c>
      <c r="G59" s="17">
        <f t="shared" si="2"/>
        <v>17.3733108108108</v>
      </c>
      <c r="H59" s="18">
        <v>25</v>
      </c>
      <c r="I59" s="16">
        <f t="shared" si="3"/>
        <v>1028.5</v>
      </c>
      <c r="J59" s="26"/>
      <c r="K59" s="26"/>
    </row>
    <row r="60" spans="1:11">
      <c r="A60" s="14" t="s">
        <v>205</v>
      </c>
      <c r="B60" s="22" t="s">
        <v>206</v>
      </c>
      <c r="C60" s="23" t="s">
        <v>34</v>
      </c>
      <c r="D60" s="23" t="s">
        <v>207</v>
      </c>
      <c r="E60" s="22" t="s">
        <v>23</v>
      </c>
      <c r="F60" s="24">
        <v>3</v>
      </c>
      <c r="G60" s="17">
        <f t="shared" si="2"/>
        <v>0.278716216216216</v>
      </c>
      <c r="H60" s="18">
        <v>25</v>
      </c>
      <c r="I60" s="16">
        <f t="shared" si="3"/>
        <v>16.5</v>
      </c>
      <c r="J60" s="26"/>
      <c r="K60" s="26"/>
    </row>
    <row r="61" spans="1:11">
      <c r="A61" s="14" t="s">
        <v>208</v>
      </c>
      <c r="B61" s="22" t="s">
        <v>209</v>
      </c>
      <c r="C61" s="23" t="s">
        <v>210</v>
      </c>
      <c r="D61" s="23" t="s">
        <v>211</v>
      </c>
      <c r="E61" s="22" t="s">
        <v>23</v>
      </c>
      <c r="F61" s="24">
        <v>9.6</v>
      </c>
      <c r="G61" s="17">
        <f t="shared" si="2"/>
        <v>0.891891891891892</v>
      </c>
      <c r="H61" s="18">
        <v>25</v>
      </c>
      <c r="I61" s="16">
        <f t="shared" si="3"/>
        <v>52.8</v>
      </c>
      <c r="J61" s="26"/>
      <c r="K61" s="26"/>
    </row>
    <row r="62" spans="1:11">
      <c r="A62" s="14" t="s">
        <v>212</v>
      </c>
      <c r="B62" s="22" t="s">
        <v>213</v>
      </c>
      <c r="C62" s="23" t="s">
        <v>130</v>
      </c>
      <c r="D62" s="23" t="s">
        <v>214</v>
      </c>
      <c r="E62" s="22" t="s">
        <v>23</v>
      </c>
      <c r="F62" s="24">
        <v>44</v>
      </c>
      <c r="G62" s="17">
        <f t="shared" si="2"/>
        <v>4.08783783783784</v>
      </c>
      <c r="H62" s="18">
        <v>25</v>
      </c>
      <c r="I62" s="16">
        <f t="shared" si="3"/>
        <v>242</v>
      </c>
      <c r="J62" s="26"/>
      <c r="K62" s="26"/>
    </row>
    <row r="63" spans="1:11">
      <c r="A63" s="14" t="s">
        <v>215</v>
      </c>
      <c r="B63" s="22" t="s">
        <v>216</v>
      </c>
      <c r="C63" s="23" t="s">
        <v>217</v>
      </c>
      <c r="D63" s="23" t="s">
        <v>218</v>
      </c>
      <c r="E63" s="22" t="s">
        <v>23</v>
      </c>
      <c r="F63" s="24">
        <v>12.4</v>
      </c>
      <c r="G63" s="17">
        <f t="shared" si="2"/>
        <v>1.15202702702703</v>
      </c>
      <c r="H63" s="18">
        <v>25</v>
      </c>
      <c r="I63" s="16">
        <f t="shared" si="3"/>
        <v>68.2</v>
      </c>
      <c r="J63" s="26"/>
      <c r="K63" s="26"/>
    </row>
    <row r="64" spans="1:11">
      <c r="A64" s="14" t="s">
        <v>219</v>
      </c>
      <c r="B64" s="22" t="s">
        <v>220</v>
      </c>
      <c r="C64" s="23" t="s">
        <v>221</v>
      </c>
      <c r="D64" s="23" t="s">
        <v>222</v>
      </c>
      <c r="E64" s="22" t="s">
        <v>23</v>
      </c>
      <c r="F64" s="24">
        <v>2.6</v>
      </c>
      <c r="G64" s="17">
        <f t="shared" si="2"/>
        <v>0.241554054054054</v>
      </c>
      <c r="H64" s="18">
        <v>25</v>
      </c>
      <c r="I64" s="16">
        <f t="shared" si="3"/>
        <v>14.3</v>
      </c>
      <c r="J64" s="26"/>
      <c r="K64" s="26"/>
    </row>
    <row r="65" spans="1:11">
      <c r="A65" s="14" t="s">
        <v>223</v>
      </c>
      <c r="B65" s="22" t="s">
        <v>224</v>
      </c>
      <c r="C65" s="23" t="s">
        <v>109</v>
      </c>
      <c r="D65" s="23" t="s">
        <v>225</v>
      </c>
      <c r="E65" s="22" t="s">
        <v>23</v>
      </c>
      <c r="F65" s="24">
        <v>12.4</v>
      </c>
      <c r="G65" s="17">
        <f t="shared" si="2"/>
        <v>1.15202702702703</v>
      </c>
      <c r="H65" s="18">
        <v>25</v>
      </c>
      <c r="I65" s="16">
        <f t="shared" si="3"/>
        <v>68.2</v>
      </c>
      <c r="J65" s="26"/>
      <c r="K65" s="26"/>
    </row>
    <row r="66" spans="1:11">
      <c r="A66" s="14" t="s">
        <v>226</v>
      </c>
      <c r="B66" s="22" t="s">
        <v>227</v>
      </c>
      <c r="C66" s="23" t="s">
        <v>26</v>
      </c>
      <c r="D66" s="23" t="s">
        <v>228</v>
      </c>
      <c r="E66" s="22" t="s">
        <v>23</v>
      </c>
      <c r="F66" s="24">
        <v>12.8</v>
      </c>
      <c r="G66" s="17">
        <f t="shared" si="2"/>
        <v>1.18918918918919</v>
      </c>
      <c r="H66" s="18">
        <v>25</v>
      </c>
      <c r="I66" s="16">
        <f t="shared" si="3"/>
        <v>70.4</v>
      </c>
      <c r="J66" s="26"/>
      <c r="K66" s="26"/>
    </row>
    <row r="67" spans="1:11">
      <c r="A67" s="14" t="s">
        <v>229</v>
      </c>
      <c r="B67" s="22" t="s">
        <v>230</v>
      </c>
      <c r="C67" s="23" t="s">
        <v>231</v>
      </c>
      <c r="D67" s="23" t="s">
        <v>232</v>
      </c>
      <c r="E67" s="22" t="s">
        <v>23</v>
      </c>
      <c r="F67" s="24">
        <v>6.5</v>
      </c>
      <c r="G67" s="17">
        <f t="shared" si="2"/>
        <v>0.603885135135135</v>
      </c>
      <c r="H67" s="18">
        <v>25</v>
      </c>
      <c r="I67" s="16">
        <f t="shared" si="3"/>
        <v>35.75</v>
      </c>
      <c r="J67" s="26"/>
      <c r="K67" s="26"/>
    </row>
    <row r="68" spans="1:11">
      <c r="A68" s="14" t="s">
        <v>233</v>
      </c>
      <c r="B68" s="22" t="s">
        <v>234</v>
      </c>
      <c r="C68" s="23" t="s">
        <v>30</v>
      </c>
      <c r="D68" s="23" t="s">
        <v>235</v>
      </c>
      <c r="E68" s="22" t="s">
        <v>23</v>
      </c>
      <c r="F68" s="24">
        <v>14.1</v>
      </c>
      <c r="G68" s="17">
        <f t="shared" si="2"/>
        <v>1.30996621621622</v>
      </c>
      <c r="H68" s="18">
        <v>25</v>
      </c>
      <c r="I68" s="16">
        <f t="shared" si="3"/>
        <v>77.55</v>
      </c>
      <c r="J68" s="26"/>
      <c r="K68" s="26"/>
    </row>
    <row r="69" spans="1:11">
      <c r="A69" s="14" t="s">
        <v>236</v>
      </c>
      <c r="B69" s="22" t="s">
        <v>237</v>
      </c>
      <c r="C69" s="23" t="s">
        <v>56</v>
      </c>
      <c r="D69" s="23" t="s">
        <v>238</v>
      </c>
      <c r="E69" s="22" t="s">
        <v>23</v>
      </c>
      <c r="F69" s="24">
        <v>11.3</v>
      </c>
      <c r="G69" s="17">
        <f t="shared" si="2"/>
        <v>1.04983108108108</v>
      </c>
      <c r="H69" s="18">
        <v>25</v>
      </c>
      <c r="I69" s="16">
        <f t="shared" si="3"/>
        <v>62.15</v>
      </c>
      <c r="J69" s="26"/>
      <c r="K69" s="26"/>
    </row>
    <row r="70" spans="1:11">
      <c r="A70" s="14" t="s">
        <v>239</v>
      </c>
      <c r="B70" s="22" t="s">
        <v>240</v>
      </c>
      <c r="C70" s="23" t="s">
        <v>241</v>
      </c>
      <c r="D70" s="23" t="s">
        <v>242</v>
      </c>
      <c r="E70" s="22" t="s">
        <v>23</v>
      </c>
      <c r="F70" s="24">
        <v>28.1</v>
      </c>
      <c r="G70" s="17">
        <f t="shared" si="2"/>
        <v>2.61064189189189</v>
      </c>
      <c r="H70" s="18">
        <v>25</v>
      </c>
      <c r="I70" s="16">
        <f t="shared" si="3"/>
        <v>154.55</v>
      </c>
      <c r="J70" s="26"/>
      <c r="K70" s="26"/>
    </row>
    <row r="71" spans="1:11">
      <c r="A71" s="14" t="s">
        <v>243</v>
      </c>
      <c r="B71" s="22" t="s">
        <v>244</v>
      </c>
      <c r="C71" s="23" t="s">
        <v>30</v>
      </c>
      <c r="D71" s="23" t="s">
        <v>245</v>
      </c>
      <c r="E71" s="22" t="s">
        <v>23</v>
      </c>
      <c r="F71" s="24">
        <v>21.6</v>
      </c>
      <c r="G71" s="17">
        <f t="shared" si="2"/>
        <v>2.00675675675676</v>
      </c>
      <c r="H71" s="18">
        <v>25</v>
      </c>
      <c r="I71" s="16">
        <f t="shared" si="3"/>
        <v>118.8</v>
      </c>
      <c r="J71" s="26"/>
      <c r="K71" s="26"/>
    </row>
    <row r="72" spans="1:11">
      <c r="A72" s="14" t="s">
        <v>246</v>
      </c>
      <c r="B72" s="22" t="s">
        <v>247</v>
      </c>
      <c r="C72" s="23" t="s">
        <v>34</v>
      </c>
      <c r="D72" s="23" t="s">
        <v>248</v>
      </c>
      <c r="E72" s="22" t="s">
        <v>23</v>
      </c>
      <c r="F72" s="24">
        <v>24</v>
      </c>
      <c r="G72" s="17">
        <f t="shared" si="2"/>
        <v>2.22972972972973</v>
      </c>
      <c r="H72" s="18">
        <v>25</v>
      </c>
      <c r="I72" s="16">
        <f t="shared" si="3"/>
        <v>132</v>
      </c>
      <c r="J72" s="26"/>
      <c r="K72" s="26"/>
    </row>
    <row r="73" spans="1:11">
      <c r="A73" s="14" t="s">
        <v>249</v>
      </c>
      <c r="B73" s="22" t="s">
        <v>250</v>
      </c>
      <c r="C73" s="23" t="s">
        <v>251</v>
      </c>
      <c r="D73" s="23" t="s">
        <v>252</v>
      </c>
      <c r="E73" s="22" t="s">
        <v>23</v>
      </c>
      <c r="F73" s="24">
        <v>8.6</v>
      </c>
      <c r="G73" s="17">
        <f t="shared" ref="G73:G104" si="4">I73/59.2</f>
        <v>0.798986486486486</v>
      </c>
      <c r="H73" s="18">
        <v>25</v>
      </c>
      <c r="I73" s="16">
        <f t="shared" ref="I73:I104" si="5">F73*5.5</f>
        <v>47.3</v>
      </c>
      <c r="J73" s="26"/>
      <c r="K73" s="26"/>
    </row>
    <row r="74" spans="1:11">
      <c r="A74" s="14" t="s">
        <v>253</v>
      </c>
      <c r="B74" s="22" t="s">
        <v>254</v>
      </c>
      <c r="C74" s="23" t="s">
        <v>241</v>
      </c>
      <c r="D74" s="23" t="s">
        <v>255</v>
      </c>
      <c r="E74" s="22" t="s">
        <v>23</v>
      </c>
      <c r="F74" s="24">
        <v>9.3</v>
      </c>
      <c r="G74" s="17">
        <f t="shared" si="4"/>
        <v>0.86402027027027</v>
      </c>
      <c r="H74" s="18">
        <v>25</v>
      </c>
      <c r="I74" s="16">
        <f t="shared" si="5"/>
        <v>51.15</v>
      </c>
      <c r="J74" s="26"/>
      <c r="K74" s="26"/>
    </row>
    <row r="75" spans="1:11">
      <c r="A75" s="14" t="s">
        <v>256</v>
      </c>
      <c r="B75" s="22" t="s">
        <v>257</v>
      </c>
      <c r="C75" s="23" t="s">
        <v>94</v>
      </c>
      <c r="D75" s="23" t="s">
        <v>258</v>
      </c>
      <c r="E75" s="22" t="s">
        <v>23</v>
      </c>
      <c r="F75" s="24">
        <v>15.5</v>
      </c>
      <c r="G75" s="17">
        <f t="shared" si="4"/>
        <v>1.44003378378378</v>
      </c>
      <c r="H75" s="18">
        <v>25</v>
      </c>
      <c r="I75" s="16">
        <f t="shared" si="5"/>
        <v>85.25</v>
      </c>
      <c r="J75" s="26"/>
      <c r="K75" s="26"/>
    </row>
    <row r="76" spans="1:11">
      <c r="A76" s="14" t="s">
        <v>259</v>
      </c>
      <c r="B76" s="22" t="s">
        <v>260</v>
      </c>
      <c r="C76" s="23" t="s">
        <v>109</v>
      </c>
      <c r="D76" s="23" t="s">
        <v>261</v>
      </c>
      <c r="E76" s="22" t="s">
        <v>23</v>
      </c>
      <c r="F76" s="24">
        <v>6</v>
      </c>
      <c r="G76" s="17">
        <f t="shared" si="4"/>
        <v>0.557432432432432</v>
      </c>
      <c r="H76" s="18">
        <v>25</v>
      </c>
      <c r="I76" s="16">
        <f t="shared" si="5"/>
        <v>33</v>
      </c>
      <c r="J76" s="26"/>
      <c r="K76" s="26"/>
    </row>
    <row r="77" spans="1:11">
      <c r="A77" s="14" t="s">
        <v>262</v>
      </c>
      <c r="B77" s="22" t="s">
        <v>263</v>
      </c>
      <c r="C77" s="23" t="s">
        <v>34</v>
      </c>
      <c r="D77" s="23" t="s">
        <v>264</v>
      </c>
      <c r="E77" s="22" t="s">
        <v>23</v>
      </c>
      <c r="F77" s="24">
        <v>16</v>
      </c>
      <c r="G77" s="17">
        <f t="shared" si="4"/>
        <v>1.48648648648649</v>
      </c>
      <c r="H77" s="18">
        <v>25</v>
      </c>
      <c r="I77" s="16">
        <f t="shared" si="5"/>
        <v>88</v>
      </c>
      <c r="J77" s="26"/>
      <c r="K77" s="26"/>
    </row>
    <row r="78" spans="1:11">
      <c r="A78" s="14" t="s">
        <v>265</v>
      </c>
      <c r="B78" s="22" t="s">
        <v>266</v>
      </c>
      <c r="C78" s="23" t="s">
        <v>34</v>
      </c>
      <c r="D78" s="23" t="s">
        <v>267</v>
      </c>
      <c r="E78" s="22" t="s">
        <v>23</v>
      </c>
      <c r="F78" s="24">
        <v>9.6</v>
      </c>
      <c r="G78" s="17">
        <f t="shared" si="4"/>
        <v>0.891891891891892</v>
      </c>
      <c r="H78" s="18">
        <v>25</v>
      </c>
      <c r="I78" s="16">
        <f t="shared" si="5"/>
        <v>52.8</v>
      </c>
      <c r="J78" s="26"/>
      <c r="K78" s="26"/>
    </row>
    <row r="79" spans="1:11">
      <c r="A79" s="14" t="s">
        <v>268</v>
      </c>
      <c r="B79" s="22" t="s">
        <v>269</v>
      </c>
      <c r="C79" s="23" t="s">
        <v>270</v>
      </c>
      <c r="D79" s="23" t="s">
        <v>271</v>
      </c>
      <c r="E79" s="22" t="s">
        <v>23</v>
      </c>
      <c r="F79" s="24">
        <v>9.6</v>
      </c>
      <c r="G79" s="17">
        <f t="shared" si="4"/>
        <v>0.891891891891892</v>
      </c>
      <c r="H79" s="18">
        <v>25</v>
      </c>
      <c r="I79" s="16">
        <f t="shared" si="5"/>
        <v>52.8</v>
      </c>
      <c r="J79" s="26"/>
      <c r="K79" s="26"/>
    </row>
    <row r="80" spans="1:11">
      <c r="A80" s="14" t="s">
        <v>272</v>
      </c>
      <c r="B80" s="22" t="s">
        <v>273</v>
      </c>
      <c r="C80" s="23" t="s">
        <v>102</v>
      </c>
      <c r="D80" s="23" t="s">
        <v>274</v>
      </c>
      <c r="E80" s="22" t="s">
        <v>23</v>
      </c>
      <c r="F80" s="24">
        <v>9</v>
      </c>
      <c r="G80" s="17">
        <f t="shared" si="4"/>
        <v>0.836148648648649</v>
      </c>
      <c r="H80" s="18">
        <v>25</v>
      </c>
      <c r="I80" s="16">
        <f t="shared" si="5"/>
        <v>49.5</v>
      </c>
      <c r="J80" s="26"/>
      <c r="K80" s="26"/>
    </row>
    <row r="81" spans="1:11">
      <c r="A81" s="14" t="s">
        <v>275</v>
      </c>
      <c r="B81" s="22" t="s">
        <v>276</v>
      </c>
      <c r="C81" s="23" t="s">
        <v>21</v>
      </c>
      <c r="D81" s="23" t="s">
        <v>277</v>
      </c>
      <c r="E81" s="22" t="s">
        <v>23</v>
      </c>
      <c r="F81" s="24">
        <v>16.2</v>
      </c>
      <c r="G81" s="17">
        <f t="shared" si="4"/>
        <v>1.50506756756757</v>
      </c>
      <c r="H81" s="18">
        <v>25</v>
      </c>
      <c r="I81" s="16">
        <f t="shared" si="5"/>
        <v>89.1</v>
      </c>
      <c r="J81" s="26"/>
      <c r="K81" s="26"/>
    </row>
    <row r="82" spans="1:11">
      <c r="A82" s="14" t="s">
        <v>278</v>
      </c>
      <c r="B82" s="22" t="s">
        <v>279</v>
      </c>
      <c r="C82" s="23" t="s">
        <v>34</v>
      </c>
      <c r="D82" s="23" t="s">
        <v>280</v>
      </c>
      <c r="E82" s="22" t="s">
        <v>23</v>
      </c>
      <c r="F82" s="24">
        <v>17.3</v>
      </c>
      <c r="G82" s="17">
        <f t="shared" si="4"/>
        <v>1.60726351351351</v>
      </c>
      <c r="H82" s="18">
        <v>25</v>
      </c>
      <c r="I82" s="16">
        <f t="shared" si="5"/>
        <v>95.15</v>
      </c>
      <c r="J82" s="26"/>
      <c r="K82" s="26"/>
    </row>
    <row r="83" spans="1:11">
      <c r="A83" s="14" t="s">
        <v>281</v>
      </c>
      <c r="B83" s="22" t="s">
        <v>282</v>
      </c>
      <c r="C83" s="23" t="s">
        <v>283</v>
      </c>
      <c r="D83" s="23" t="s">
        <v>284</v>
      </c>
      <c r="E83" s="22" t="s">
        <v>23</v>
      </c>
      <c r="F83" s="24">
        <v>184.4</v>
      </c>
      <c r="G83" s="17">
        <f t="shared" si="4"/>
        <v>17.1317567567568</v>
      </c>
      <c r="H83" s="18">
        <v>25</v>
      </c>
      <c r="I83" s="16">
        <f t="shared" si="5"/>
        <v>1014.2</v>
      </c>
      <c r="J83" s="26"/>
      <c r="K83" s="26"/>
    </row>
    <row r="84" spans="1:11">
      <c r="A84" s="14" t="s">
        <v>285</v>
      </c>
      <c r="B84" s="22" t="s">
        <v>286</v>
      </c>
      <c r="C84" s="23" t="s">
        <v>200</v>
      </c>
      <c r="D84" s="23" t="s">
        <v>287</v>
      </c>
      <c r="E84" s="22" t="s">
        <v>23</v>
      </c>
      <c r="F84" s="24">
        <v>26.5</v>
      </c>
      <c r="G84" s="17">
        <f t="shared" si="4"/>
        <v>2.46199324324324</v>
      </c>
      <c r="H84" s="18">
        <v>25</v>
      </c>
      <c r="I84" s="16">
        <f t="shared" si="5"/>
        <v>145.75</v>
      </c>
      <c r="J84" s="26"/>
      <c r="K84" s="26"/>
    </row>
    <row r="85" spans="1:11">
      <c r="A85" s="14" t="s">
        <v>288</v>
      </c>
      <c r="B85" s="22" t="s">
        <v>289</v>
      </c>
      <c r="C85" s="23" t="s">
        <v>21</v>
      </c>
      <c r="D85" s="23" t="s">
        <v>290</v>
      </c>
      <c r="E85" s="22" t="s">
        <v>23</v>
      </c>
      <c r="F85" s="24">
        <v>5</v>
      </c>
      <c r="G85" s="17">
        <f t="shared" si="4"/>
        <v>0.464527027027027</v>
      </c>
      <c r="H85" s="18">
        <v>25</v>
      </c>
      <c r="I85" s="16">
        <f t="shared" si="5"/>
        <v>27.5</v>
      </c>
      <c r="J85" s="26"/>
      <c r="K85" s="26"/>
    </row>
    <row r="86" spans="1:11">
      <c r="A86" s="14" t="s">
        <v>291</v>
      </c>
      <c r="B86" s="22" t="s">
        <v>292</v>
      </c>
      <c r="C86" s="23" t="s">
        <v>109</v>
      </c>
      <c r="D86" s="23" t="s">
        <v>293</v>
      </c>
      <c r="E86" s="22" t="s">
        <v>23</v>
      </c>
      <c r="F86" s="24">
        <v>21.7</v>
      </c>
      <c r="G86" s="17">
        <f t="shared" si="4"/>
        <v>2.0160472972973</v>
      </c>
      <c r="H86" s="18">
        <v>25</v>
      </c>
      <c r="I86" s="16">
        <f t="shared" si="5"/>
        <v>119.35</v>
      </c>
      <c r="J86" s="26"/>
      <c r="K86" s="26"/>
    </row>
    <row r="87" spans="1:11">
      <c r="A87" s="14" t="s">
        <v>294</v>
      </c>
      <c r="B87" s="22" t="s">
        <v>295</v>
      </c>
      <c r="C87" s="23" t="s">
        <v>296</v>
      </c>
      <c r="D87" s="23" t="s">
        <v>297</v>
      </c>
      <c r="E87" s="22" t="s">
        <v>23</v>
      </c>
      <c r="F87" s="24">
        <v>16</v>
      </c>
      <c r="G87" s="17">
        <f t="shared" si="4"/>
        <v>1.48648648648649</v>
      </c>
      <c r="H87" s="18">
        <v>25</v>
      </c>
      <c r="I87" s="16">
        <f t="shared" si="5"/>
        <v>88</v>
      </c>
      <c r="J87" s="26"/>
      <c r="K87" s="26"/>
    </row>
    <row r="88" spans="1:11">
      <c r="A88" s="14" t="s">
        <v>298</v>
      </c>
      <c r="B88" s="22" t="s">
        <v>299</v>
      </c>
      <c r="C88" s="23" t="s">
        <v>64</v>
      </c>
      <c r="D88" s="23" t="s">
        <v>300</v>
      </c>
      <c r="E88" s="22" t="s">
        <v>23</v>
      </c>
      <c r="F88" s="24">
        <v>6.4</v>
      </c>
      <c r="G88" s="17">
        <f t="shared" si="4"/>
        <v>0.594594594594595</v>
      </c>
      <c r="H88" s="18">
        <v>25</v>
      </c>
      <c r="I88" s="16">
        <f t="shared" si="5"/>
        <v>35.2</v>
      </c>
      <c r="J88" s="26"/>
      <c r="K88" s="26"/>
    </row>
    <row r="89" spans="1:11">
      <c r="A89" s="14" t="s">
        <v>301</v>
      </c>
      <c r="B89" s="22" t="s">
        <v>302</v>
      </c>
      <c r="C89" s="23" t="s">
        <v>34</v>
      </c>
      <c r="D89" s="23" t="s">
        <v>303</v>
      </c>
      <c r="E89" s="22" t="s">
        <v>23</v>
      </c>
      <c r="F89" s="24">
        <v>12.4</v>
      </c>
      <c r="G89" s="17">
        <f t="shared" si="4"/>
        <v>1.15202702702703</v>
      </c>
      <c r="H89" s="18">
        <v>25</v>
      </c>
      <c r="I89" s="16">
        <f t="shared" si="5"/>
        <v>68.2</v>
      </c>
      <c r="J89" s="26"/>
      <c r="K89" s="26"/>
    </row>
    <row r="90" spans="1:11">
      <c r="A90" s="14" t="s">
        <v>304</v>
      </c>
      <c r="B90" s="22" t="s">
        <v>305</v>
      </c>
      <c r="C90" s="23" t="s">
        <v>52</v>
      </c>
      <c r="D90" s="23" t="s">
        <v>306</v>
      </c>
      <c r="E90" s="22" t="s">
        <v>23</v>
      </c>
      <c r="F90" s="24">
        <v>20.5</v>
      </c>
      <c r="G90" s="17">
        <f t="shared" si="4"/>
        <v>1.90456081081081</v>
      </c>
      <c r="H90" s="18">
        <v>25</v>
      </c>
      <c r="I90" s="16">
        <f t="shared" si="5"/>
        <v>112.75</v>
      </c>
      <c r="J90" s="26"/>
      <c r="K90" s="26"/>
    </row>
    <row r="91" spans="1:11">
      <c r="A91" s="14" t="s">
        <v>307</v>
      </c>
      <c r="B91" s="22" t="s">
        <v>308</v>
      </c>
      <c r="C91" s="23" t="s">
        <v>56</v>
      </c>
      <c r="D91" s="23" t="s">
        <v>309</v>
      </c>
      <c r="E91" s="22" t="s">
        <v>23</v>
      </c>
      <c r="F91" s="24">
        <v>191.6</v>
      </c>
      <c r="G91" s="17">
        <f t="shared" si="4"/>
        <v>17.8006756756757</v>
      </c>
      <c r="H91" s="18">
        <v>25</v>
      </c>
      <c r="I91" s="16">
        <f t="shared" si="5"/>
        <v>1053.8</v>
      </c>
      <c r="J91" s="26"/>
      <c r="K91" s="26"/>
    </row>
    <row r="92" spans="1:11">
      <c r="A92" s="14" t="s">
        <v>310</v>
      </c>
      <c r="B92" s="22" t="s">
        <v>311</v>
      </c>
      <c r="C92" s="23" t="s">
        <v>26</v>
      </c>
      <c r="D92" s="23" t="s">
        <v>312</v>
      </c>
      <c r="E92" s="22" t="s">
        <v>23</v>
      </c>
      <c r="F92" s="24">
        <v>41.7</v>
      </c>
      <c r="G92" s="17">
        <f t="shared" si="4"/>
        <v>3.87415540540541</v>
      </c>
      <c r="H92" s="18">
        <v>25</v>
      </c>
      <c r="I92" s="16">
        <f t="shared" si="5"/>
        <v>229.35</v>
      </c>
      <c r="J92" s="26"/>
      <c r="K92" s="26"/>
    </row>
    <row r="93" spans="1:11">
      <c r="A93" s="14" t="s">
        <v>313</v>
      </c>
      <c r="B93" s="22" t="s">
        <v>314</v>
      </c>
      <c r="C93" s="23" t="s">
        <v>30</v>
      </c>
      <c r="D93" s="23" t="s">
        <v>315</v>
      </c>
      <c r="E93" s="22" t="s">
        <v>23</v>
      </c>
      <c r="F93" s="24">
        <v>19.2</v>
      </c>
      <c r="G93" s="17">
        <f t="shared" si="4"/>
        <v>1.78378378378378</v>
      </c>
      <c r="H93" s="18">
        <v>25</v>
      </c>
      <c r="I93" s="16">
        <f t="shared" si="5"/>
        <v>105.6</v>
      </c>
      <c r="J93" s="26"/>
      <c r="K93" s="26"/>
    </row>
    <row r="94" spans="1:11">
      <c r="A94" s="14" t="s">
        <v>316</v>
      </c>
      <c r="B94" s="22" t="s">
        <v>317</v>
      </c>
      <c r="C94" s="23" t="s">
        <v>217</v>
      </c>
      <c r="D94" s="23" t="s">
        <v>318</v>
      </c>
      <c r="E94" s="22" t="s">
        <v>23</v>
      </c>
      <c r="F94" s="24">
        <v>15.6</v>
      </c>
      <c r="G94" s="17">
        <f t="shared" si="4"/>
        <v>1.44932432432432</v>
      </c>
      <c r="H94" s="18">
        <v>25</v>
      </c>
      <c r="I94" s="16">
        <f t="shared" si="5"/>
        <v>85.8</v>
      </c>
      <c r="J94" s="26"/>
      <c r="K94" s="26"/>
    </row>
    <row r="95" spans="1:11">
      <c r="A95" s="14" t="s">
        <v>319</v>
      </c>
      <c r="B95" s="22" t="s">
        <v>320</v>
      </c>
      <c r="C95" s="23" t="s">
        <v>217</v>
      </c>
      <c r="D95" s="23" t="s">
        <v>321</v>
      </c>
      <c r="E95" s="22" t="s">
        <v>23</v>
      </c>
      <c r="F95" s="24">
        <v>2.3</v>
      </c>
      <c r="G95" s="17">
        <f t="shared" si="4"/>
        <v>0.213682432432432</v>
      </c>
      <c r="H95" s="18">
        <v>25</v>
      </c>
      <c r="I95" s="16">
        <f t="shared" si="5"/>
        <v>12.65</v>
      </c>
      <c r="J95" s="26"/>
      <c r="K95" s="26"/>
    </row>
    <row r="96" spans="1:11">
      <c r="A96" s="14" t="s">
        <v>322</v>
      </c>
      <c r="B96" s="22" t="s">
        <v>323</v>
      </c>
      <c r="C96" s="23" t="s">
        <v>126</v>
      </c>
      <c r="D96" s="23" t="s">
        <v>324</v>
      </c>
      <c r="E96" s="22" t="s">
        <v>23</v>
      </c>
      <c r="F96" s="24">
        <v>6.2</v>
      </c>
      <c r="G96" s="17">
        <f t="shared" si="4"/>
        <v>0.576013513513513</v>
      </c>
      <c r="H96" s="18">
        <v>25</v>
      </c>
      <c r="I96" s="16">
        <f t="shared" si="5"/>
        <v>34.1</v>
      </c>
      <c r="J96" s="26"/>
      <c r="K96" s="26"/>
    </row>
    <row r="97" spans="1:11">
      <c r="A97" s="14" t="s">
        <v>325</v>
      </c>
      <c r="B97" s="22" t="s">
        <v>326</v>
      </c>
      <c r="C97" s="23" t="s">
        <v>134</v>
      </c>
      <c r="D97" s="23" t="s">
        <v>327</v>
      </c>
      <c r="E97" s="22" t="s">
        <v>23</v>
      </c>
      <c r="F97" s="24">
        <v>12.4</v>
      </c>
      <c r="G97" s="17">
        <f t="shared" si="4"/>
        <v>1.15202702702703</v>
      </c>
      <c r="H97" s="18">
        <v>25</v>
      </c>
      <c r="I97" s="16">
        <f t="shared" si="5"/>
        <v>68.2</v>
      </c>
      <c r="J97" s="26"/>
      <c r="K97" s="26"/>
    </row>
    <row r="98" spans="1:11">
      <c r="A98" s="14" t="s">
        <v>328</v>
      </c>
      <c r="B98" s="22" t="s">
        <v>329</v>
      </c>
      <c r="C98" s="23" t="s">
        <v>109</v>
      </c>
      <c r="D98" s="23" t="s">
        <v>330</v>
      </c>
      <c r="E98" s="22" t="s">
        <v>23</v>
      </c>
      <c r="F98" s="24">
        <v>20.3</v>
      </c>
      <c r="G98" s="17">
        <f t="shared" si="4"/>
        <v>1.88597972972973</v>
      </c>
      <c r="H98" s="18">
        <v>25</v>
      </c>
      <c r="I98" s="16">
        <f t="shared" si="5"/>
        <v>111.65</v>
      </c>
      <c r="J98" s="26"/>
      <c r="K98" s="26"/>
    </row>
    <row r="99" spans="1:11">
      <c r="A99" s="14" t="s">
        <v>331</v>
      </c>
      <c r="B99" s="22" t="s">
        <v>332</v>
      </c>
      <c r="C99" s="23" t="s">
        <v>333</v>
      </c>
      <c r="D99" s="23" t="s">
        <v>334</v>
      </c>
      <c r="E99" s="22" t="s">
        <v>23</v>
      </c>
      <c r="F99" s="24">
        <v>12.8</v>
      </c>
      <c r="G99" s="17">
        <f t="shared" si="4"/>
        <v>1.18918918918919</v>
      </c>
      <c r="H99" s="18">
        <v>25</v>
      </c>
      <c r="I99" s="16">
        <f t="shared" si="5"/>
        <v>70.4</v>
      </c>
      <c r="J99" s="26"/>
      <c r="K99" s="26"/>
    </row>
    <row r="100" spans="1:11">
      <c r="A100" s="14" t="s">
        <v>335</v>
      </c>
      <c r="B100" s="22" t="s">
        <v>336</v>
      </c>
      <c r="C100" s="23" t="s">
        <v>126</v>
      </c>
      <c r="D100" s="23" t="s">
        <v>337</v>
      </c>
      <c r="E100" s="22" t="s">
        <v>23</v>
      </c>
      <c r="F100" s="24">
        <v>12</v>
      </c>
      <c r="G100" s="17">
        <f t="shared" si="4"/>
        <v>1.11486486486486</v>
      </c>
      <c r="H100" s="18">
        <v>25</v>
      </c>
      <c r="I100" s="16">
        <f t="shared" si="5"/>
        <v>66</v>
      </c>
      <c r="J100" s="26"/>
      <c r="K100" s="26"/>
    </row>
    <row r="101" spans="1:11">
      <c r="A101" s="14" t="s">
        <v>338</v>
      </c>
      <c r="B101" s="22" t="s">
        <v>339</v>
      </c>
      <c r="C101" s="23" t="s">
        <v>56</v>
      </c>
      <c r="D101" s="23" t="s">
        <v>340</v>
      </c>
      <c r="E101" s="22" t="s">
        <v>23</v>
      </c>
      <c r="F101" s="24">
        <v>20</v>
      </c>
      <c r="G101" s="17">
        <f t="shared" si="4"/>
        <v>1.85810810810811</v>
      </c>
      <c r="H101" s="18">
        <v>25</v>
      </c>
      <c r="I101" s="16">
        <f t="shared" si="5"/>
        <v>110</v>
      </c>
      <c r="J101" s="26"/>
      <c r="K101" s="26"/>
    </row>
    <row r="102" spans="1:11">
      <c r="A102" s="14" t="s">
        <v>341</v>
      </c>
      <c r="B102" s="22" t="s">
        <v>342</v>
      </c>
      <c r="C102" s="23" t="s">
        <v>200</v>
      </c>
      <c r="D102" s="23" t="s">
        <v>343</v>
      </c>
      <c r="E102" s="22" t="s">
        <v>23</v>
      </c>
      <c r="F102" s="24">
        <v>13</v>
      </c>
      <c r="G102" s="17">
        <f t="shared" si="4"/>
        <v>1.20777027027027</v>
      </c>
      <c r="H102" s="18">
        <v>25</v>
      </c>
      <c r="I102" s="16">
        <f t="shared" si="5"/>
        <v>71.5</v>
      </c>
      <c r="J102" s="26"/>
      <c r="K102" s="26"/>
    </row>
    <row r="103" spans="1:11">
      <c r="A103" s="14" t="s">
        <v>344</v>
      </c>
      <c r="B103" s="22" t="s">
        <v>345</v>
      </c>
      <c r="C103" s="23" t="s">
        <v>134</v>
      </c>
      <c r="D103" s="23" t="s">
        <v>346</v>
      </c>
      <c r="E103" s="22" t="s">
        <v>23</v>
      </c>
      <c r="F103" s="24">
        <v>13</v>
      </c>
      <c r="G103" s="17">
        <f t="shared" si="4"/>
        <v>1.20777027027027</v>
      </c>
      <c r="H103" s="18">
        <v>25</v>
      </c>
      <c r="I103" s="16">
        <f t="shared" si="5"/>
        <v>71.5</v>
      </c>
      <c r="J103" s="26"/>
      <c r="K103" s="26"/>
    </row>
    <row r="104" spans="1:11">
      <c r="A104" s="14" t="s">
        <v>347</v>
      </c>
      <c r="B104" s="22" t="s">
        <v>348</v>
      </c>
      <c r="C104" s="23" t="s">
        <v>349</v>
      </c>
      <c r="D104" s="23" t="s">
        <v>350</v>
      </c>
      <c r="E104" s="22" t="s">
        <v>23</v>
      </c>
      <c r="F104" s="24">
        <v>17.3</v>
      </c>
      <c r="G104" s="17">
        <f t="shared" si="4"/>
        <v>1.60726351351351</v>
      </c>
      <c r="H104" s="18">
        <v>25</v>
      </c>
      <c r="I104" s="16">
        <f t="shared" si="5"/>
        <v>95.15</v>
      </c>
      <c r="J104" s="26"/>
      <c r="K104" s="26"/>
    </row>
    <row r="105" spans="1:11">
      <c r="A105" s="14" t="s">
        <v>351</v>
      </c>
      <c r="B105" s="22" t="s">
        <v>352</v>
      </c>
      <c r="C105" s="23" t="s">
        <v>41</v>
      </c>
      <c r="D105" s="23" t="s">
        <v>353</v>
      </c>
      <c r="E105" s="22" t="s">
        <v>23</v>
      </c>
      <c r="F105" s="24">
        <v>24.8</v>
      </c>
      <c r="G105" s="17">
        <f t="shared" ref="G105:G136" si="6">I105/59.2</f>
        <v>2.30405405405405</v>
      </c>
      <c r="H105" s="18">
        <v>25</v>
      </c>
      <c r="I105" s="16">
        <f t="shared" ref="I105:I136" si="7">F105*5.5</f>
        <v>136.4</v>
      </c>
      <c r="J105" s="26"/>
      <c r="K105" s="26"/>
    </row>
    <row r="106" spans="1:11">
      <c r="A106" s="14" t="s">
        <v>354</v>
      </c>
      <c r="B106" s="22" t="s">
        <v>355</v>
      </c>
      <c r="C106" s="23" t="s">
        <v>56</v>
      </c>
      <c r="D106" s="23" t="s">
        <v>356</v>
      </c>
      <c r="E106" s="22" t="s">
        <v>23</v>
      </c>
      <c r="F106" s="24">
        <v>5</v>
      </c>
      <c r="G106" s="17">
        <f t="shared" si="6"/>
        <v>0.464527027027027</v>
      </c>
      <c r="H106" s="18">
        <v>25</v>
      </c>
      <c r="I106" s="16">
        <f t="shared" si="7"/>
        <v>27.5</v>
      </c>
      <c r="J106" s="26"/>
      <c r="K106" s="26"/>
    </row>
    <row r="107" spans="1:11">
      <c r="A107" s="14" t="s">
        <v>357</v>
      </c>
      <c r="B107" s="22" t="s">
        <v>358</v>
      </c>
      <c r="C107" s="23" t="s">
        <v>26</v>
      </c>
      <c r="D107" s="23" t="s">
        <v>359</v>
      </c>
      <c r="E107" s="22" t="s">
        <v>23</v>
      </c>
      <c r="F107" s="24">
        <v>59.1</v>
      </c>
      <c r="G107" s="17">
        <f t="shared" si="6"/>
        <v>5.49070945945946</v>
      </c>
      <c r="H107" s="18">
        <v>25</v>
      </c>
      <c r="I107" s="16">
        <f t="shared" si="7"/>
        <v>325.05</v>
      </c>
      <c r="J107" s="26"/>
      <c r="K107" s="26"/>
    </row>
    <row r="108" spans="1:11">
      <c r="A108" s="14" t="s">
        <v>360</v>
      </c>
      <c r="B108" s="22" t="s">
        <v>361</v>
      </c>
      <c r="C108" s="23" t="s">
        <v>30</v>
      </c>
      <c r="D108" s="23" t="s">
        <v>362</v>
      </c>
      <c r="E108" s="22" t="s">
        <v>23</v>
      </c>
      <c r="F108" s="24">
        <v>16.4</v>
      </c>
      <c r="G108" s="17">
        <f t="shared" si="6"/>
        <v>1.52364864864865</v>
      </c>
      <c r="H108" s="18">
        <v>25</v>
      </c>
      <c r="I108" s="16">
        <f t="shared" si="7"/>
        <v>90.2</v>
      </c>
      <c r="J108" s="26"/>
      <c r="K108" s="26"/>
    </row>
    <row r="109" spans="1:11">
      <c r="A109" s="14" t="s">
        <v>363</v>
      </c>
      <c r="B109" s="22" t="s">
        <v>364</v>
      </c>
      <c r="C109" s="23" t="s">
        <v>41</v>
      </c>
      <c r="D109" s="23" t="s">
        <v>365</v>
      </c>
      <c r="E109" s="22" t="s">
        <v>23</v>
      </c>
      <c r="F109" s="24">
        <v>17.4</v>
      </c>
      <c r="G109" s="17">
        <f t="shared" si="6"/>
        <v>1.61655405405405</v>
      </c>
      <c r="H109" s="18">
        <v>25</v>
      </c>
      <c r="I109" s="16">
        <f t="shared" si="7"/>
        <v>95.7</v>
      </c>
      <c r="J109" s="26"/>
      <c r="K109" s="26"/>
    </row>
    <row r="110" spans="1:11">
      <c r="A110" s="14" t="s">
        <v>366</v>
      </c>
      <c r="B110" s="22" t="s">
        <v>367</v>
      </c>
      <c r="C110" s="23" t="s">
        <v>56</v>
      </c>
      <c r="D110" s="23" t="s">
        <v>368</v>
      </c>
      <c r="E110" s="22" t="s">
        <v>23</v>
      </c>
      <c r="F110" s="24">
        <v>15.5</v>
      </c>
      <c r="G110" s="17">
        <f t="shared" si="6"/>
        <v>1.44003378378378</v>
      </c>
      <c r="H110" s="18">
        <v>25</v>
      </c>
      <c r="I110" s="16">
        <f t="shared" si="7"/>
        <v>85.25</v>
      </c>
      <c r="J110" s="26"/>
      <c r="K110" s="26"/>
    </row>
    <row r="111" spans="1:11">
      <c r="A111" s="14" t="s">
        <v>369</v>
      </c>
      <c r="B111" s="22" t="s">
        <v>370</v>
      </c>
      <c r="C111" s="23" t="s">
        <v>371</v>
      </c>
      <c r="D111" s="23" t="s">
        <v>372</v>
      </c>
      <c r="E111" s="22" t="s">
        <v>23</v>
      </c>
      <c r="F111" s="24">
        <v>11.2</v>
      </c>
      <c r="G111" s="17">
        <f t="shared" si="6"/>
        <v>1.04054054054054</v>
      </c>
      <c r="H111" s="18">
        <v>25</v>
      </c>
      <c r="I111" s="16">
        <f t="shared" si="7"/>
        <v>61.6</v>
      </c>
      <c r="J111" s="26"/>
      <c r="K111" s="26"/>
    </row>
    <row r="112" spans="1:11">
      <c r="A112" s="14" t="s">
        <v>373</v>
      </c>
      <c r="B112" s="22" t="s">
        <v>374</v>
      </c>
      <c r="C112" s="23" t="s">
        <v>375</v>
      </c>
      <c r="D112" s="23" t="s">
        <v>376</v>
      </c>
      <c r="E112" s="22" t="s">
        <v>23</v>
      </c>
      <c r="F112" s="24">
        <v>6.4</v>
      </c>
      <c r="G112" s="17">
        <f t="shared" si="6"/>
        <v>0.594594594594595</v>
      </c>
      <c r="H112" s="18">
        <v>25</v>
      </c>
      <c r="I112" s="16">
        <f t="shared" si="7"/>
        <v>35.2</v>
      </c>
      <c r="J112" s="26"/>
      <c r="K112" s="26"/>
    </row>
    <row r="113" spans="1:11">
      <c r="A113" s="14" t="s">
        <v>377</v>
      </c>
      <c r="B113" s="22" t="s">
        <v>378</v>
      </c>
      <c r="C113" s="23" t="s">
        <v>56</v>
      </c>
      <c r="D113" s="23" t="s">
        <v>379</v>
      </c>
      <c r="E113" s="22" t="s">
        <v>23</v>
      </c>
      <c r="F113" s="24">
        <v>24.5</v>
      </c>
      <c r="G113" s="17">
        <f t="shared" si="6"/>
        <v>2.27618243243243</v>
      </c>
      <c r="H113" s="18">
        <v>25</v>
      </c>
      <c r="I113" s="16">
        <f t="shared" si="7"/>
        <v>134.75</v>
      </c>
      <c r="J113" s="26"/>
      <c r="K113" s="26"/>
    </row>
    <row r="114" spans="1:11">
      <c r="A114" s="14" t="s">
        <v>380</v>
      </c>
      <c r="B114" s="22" t="s">
        <v>381</v>
      </c>
      <c r="C114" s="23" t="s">
        <v>26</v>
      </c>
      <c r="D114" s="23" t="s">
        <v>382</v>
      </c>
      <c r="E114" s="22" t="s">
        <v>23</v>
      </c>
      <c r="F114" s="24">
        <v>12.8</v>
      </c>
      <c r="G114" s="17">
        <f t="shared" si="6"/>
        <v>1.18918918918919</v>
      </c>
      <c r="H114" s="18">
        <v>25</v>
      </c>
      <c r="I114" s="16">
        <f t="shared" si="7"/>
        <v>70.4</v>
      </c>
      <c r="J114" s="26"/>
      <c r="K114" s="26"/>
    </row>
    <row r="115" spans="1:11">
      <c r="A115" s="14" t="s">
        <v>383</v>
      </c>
      <c r="B115" s="22" t="s">
        <v>384</v>
      </c>
      <c r="C115" s="23" t="s">
        <v>130</v>
      </c>
      <c r="D115" s="23" t="s">
        <v>385</v>
      </c>
      <c r="E115" s="22" t="s">
        <v>23</v>
      </c>
      <c r="F115" s="24">
        <v>45.7</v>
      </c>
      <c r="G115" s="17">
        <f t="shared" si="6"/>
        <v>4.24577702702703</v>
      </c>
      <c r="H115" s="18">
        <v>25</v>
      </c>
      <c r="I115" s="16">
        <f t="shared" si="7"/>
        <v>251.35</v>
      </c>
      <c r="J115" s="26"/>
      <c r="K115" s="26"/>
    </row>
    <row r="116" spans="1:11">
      <c r="A116" s="14" t="s">
        <v>386</v>
      </c>
      <c r="B116" s="22" t="s">
        <v>387</v>
      </c>
      <c r="C116" s="23" t="s">
        <v>45</v>
      </c>
      <c r="D116" s="23" t="s">
        <v>388</v>
      </c>
      <c r="E116" s="22" t="s">
        <v>23</v>
      </c>
      <c r="F116" s="24">
        <v>10</v>
      </c>
      <c r="G116" s="17">
        <f t="shared" si="6"/>
        <v>0.929054054054054</v>
      </c>
      <c r="H116" s="18">
        <v>25</v>
      </c>
      <c r="I116" s="16">
        <f t="shared" si="7"/>
        <v>55</v>
      </c>
      <c r="J116" s="26"/>
      <c r="K116" s="26"/>
    </row>
    <row r="117" spans="1:11">
      <c r="A117" s="14" t="s">
        <v>389</v>
      </c>
      <c r="B117" s="22" t="s">
        <v>390</v>
      </c>
      <c r="C117" s="23" t="s">
        <v>200</v>
      </c>
      <c r="D117" s="23" t="s">
        <v>391</v>
      </c>
      <c r="E117" s="22" t="s">
        <v>23</v>
      </c>
      <c r="F117" s="24">
        <v>37.7</v>
      </c>
      <c r="G117" s="17">
        <f t="shared" si="6"/>
        <v>3.50253378378378</v>
      </c>
      <c r="H117" s="18">
        <v>25</v>
      </c>
      <c r="I117" s="16">
        <f t="shared" si="7"/>
        <v>207.35</v>
      </c>
      <c r="J117" s="26"/>
      <c r="K117" s="26"/>
    </row>
    <row r="118" spans="1:11">
      <c r="A118" s="14" t="s">
        <v>392</v>
      </c>
      <c r="B118" s="22" t="s">
        <v>393</v>
      </c>
      <c r="C118" s="23" t="s">
        <v>45</v>
      </c>
      <c r="D118" s="23" t="s">
        <v>394</v>
      </c>
      <c r="E118" s="22" t="s">
        <v>23</v>
      </c>
      <c r="F118" s="24">
        <v>8</v>
      </c>
      <c r="G118" s="17">
        <f t="shared" si="6"/>
        <v>0.743243243243243</v>
      </c>
      <c r="H118" s="18">
        <v>25</v>
      </c>
      <c r="I118" s="16">
        <f t="shared" si="7"/>
        <v>44</v>
      </c>
      <c r="J118" s="26"/>
      <c r="K118" s="26"/>
    </row>
    <row r="119" spans="1:11">
      <c r="A119" s="14" t="s">
        <v>395</v>
      </c>
      <c r="B119" s="22" t="s">
        <v>396</v>
      </c>
      <c r="C119" s="23" t="s">
        <v>397</v>
      </c>
      <c r="D119" s="23" t="s">
        <v>398</v>
      </c>
      <c r="E119" s="22" t="s">
        <v>23</v>
      </c>
      <c r="F119" s="24">
        <v>56.5</v>
      </c>
      <c r="G119" s="17">
        <f t="shared" si="6"/>
        <v>5.24915540540541</v>
      </c>
      <c r="H119" s="18">
        <v>25</v>
      </c>
      <c r="I119" s="16">
        <f t="shared" si="7"/>
        <v>310.75</v>
      </c>
      <c r="J119" s="26"/>
      <c r="K119" s="26"/>
    </row>
    <row r="120" spans="1:11">
      <c r="A120" s="14" t="s">
        <v>399</v>
      </c>
      <c r="B120" s="22" t="s">
        <v>400</v>
      </c>
      <c r="C120" s="23" t="s">
        <v>333</v>
      </c>
      <c r="D120" s="23" t="s">
        <v>401</v>
      </c>
      <c r="E120" s="22" t="s">
        <v>23</v>
      </c>
      <c r="F120" s="24">
        <v>12.8</v>
      </c>
      <c r="G120" s="17">
        <f t="shared" si="6"/>
        <v>1.18918918918919</v>
      </c>
      <c r="H120" s="18">
        <v>25</v>
      </c>
      <c r="I120" s="16">
        <f t="shared" si="7"/>
        <v>70.4</v>
      </c>
      <c r="J120" s="26"/>
      <c r="K120" s="26"/>
    </row>
    <row r="121" spans="1:11">
      <c r="A121" s="14" t="s">
        <v>402</v>
      </c>
      <c r="B121" s="22" t="s">
        <v>403</v>
      </c>
      <c r="C121" s="23" t="s">
        <v>210</v>
      </c>
      <c r="D121" s="23" t="s">
        <v>404</v>
      </c>
      <c r="E121" s="22" t="s">
        <v>23</v>
      </c>
      <c r="F121" s="24">
        <v>6.4</v>
      </c>
      <c r="G121" s="17">
        <f t="shared" si="6"/>
        <v>0.594594594594595</v>
      </c>
      <c r="H121" s="18">
        <v>25</v>
      </c>
      <c r="I121" s="16">
        <f t="shared" si="7"/>
        <v>35.2</v>
      </c>
      <c r="J121" s="26"/>
      <c r="K121" s="26"/>
    </row>
    <row r="122" spans="1:11">
      <c r="A122" s="14" t="s">
        <v>405</v>
      </c>
      <c r="B122" s="22" t="s">
        <v>406</v>
      </c>
      <c r="C122" s="23" t="s">
        <v>102</v>
      </c>
      <c r="D122" s="23" t="s">
        <v>407</v>
      </c>
      <c r="E122" s="22" t="s">
        <v>23</v>
      </c>
      <c r="F122" s="24">
        <v>10.5</v>
      </c>
      <c r="G122" s="17">
        <f t="shared" si="6"/>
        <v>0.975506756756757</v>
      </c>
      <c r="H122" s="18">
        <v>25</v>
      </c>
      <c r="I122" s="16">
        <f t="shared" si="7"/>
        <v>57.75</v>
      </c>
      <c r="J122" s="26"/>
      <c r="K122" s="26"/>
    </row>
    <row r="123" spans="1:11">
      <c r="A123" s="14" t="s">
        <v>408</v>
      </c>
      <c r="B123" s="22" t="s">
        <v>409</v>
      </c>
      <c r="C123" s="23" t="s">
        <v>109</v>
      </c>
      <c r="D123" s="23" t="s">
        <v>410</v>
      </c>
      <c r="E123" s="22" t="s">
        <v>23</v>
      </c>
      <c r="F123" s="24">
        <v>21.7</v>
      </c>
      <c r="G123" s="17">
        <f t="shared" si="6"/>
        <v>2.0160472972973</v>
      </c>
      <c r="H123" s="18">
        <v>25</v>
      </c>
      <c r="I123" s="16">
        <f t="shared" si="7"/>
        <v>119.35</v>
      </c>
      <c r="J123" s="26"/>
      <c r="K123" s="26"/>
    </row>
    <row r="124" spans="1:11">
      <c r="A124" s="14" t="s">
        <v>411</v>
      </c>
      <c r="B124" s="22" t="s">
        <v>412</v>
      </c>
      <c r="C124" s="23" t="s">
        <v>130</v>
      </c>
      <c r="D124" s="23" t="s">
        <v>413</v>
      </c>
      <c r="E124" s="22" t="s">
        <v>23</v>
      </c>
      <c r="F124" s="24">
        <v>16.3</v>
      </c>
      <c r="G124" s="17">
        <f t="shared" si="6"/>
        <v>1.51435810810811</v>
      </c>
      <c r="H124" s="18">
        <v>25</v>
      </c>
      <c r="I124" s="16">
        <f t="shared" si="7"/>
        <v>89.65</v>
      </c>
      <c r="J124" s="26"/>
      <c r="K124" s="26"/>
    </row>
    <row r="125" spans="1:11">
      <c r="A125" s="14" t="s">
        <v>414</v>
      </c>
      <c r="B125" s="22" t="s">
        <v>415</v>
      </c>
      <c r="C125" s="23" t="s">
        <v>416</v>
      </c>
      <c r="D125" s="23" t="s">
        <v>417</v>
      </c>
      <c r="E125" s="22" t="s">
        <v>23</v>
      </c>
      <c r="F125" s="24">
        <v>15.7</v>
      </c>
      <c r="G125" s="17">
        <f t="shared" si="6"/>
        <v>1.45861486486486</v>
      </c>
      <c r="H125" s="18">
        <v>25</v>
      </c>
      <c r="I125" s="16">
        <f t="shared" si="7"/>
        <v>86.35</v>
      </c>
      <c r="J125" s="26"/>
      <c r="K125" s="26"/>
    </row>
    <row r="126" spans="1:11">
      <c r="A126" s="14" t="s">
        <v>418</v>
      </c>
      <c r="B126" s="22" t="s">
        <v>419</v>
      </c>
      <c r="C126" s="23" t="s">
        <v>41</v>
      </c>
      <c r="D126" s="23" t="s">
        <v>420</v>
      </c>
      <c r="E126" s="22" t="s">
        <v>23</v>
      </c>
      <c r="F126" s="24">
        <v>17.5</v>
      </c>
      <c r="G126" s="17">
        <f t="shared" si="6"/>
        <v>1.62584459459459</v>
      </c>
      <c r="H126" s="18">
        <v>25</v>
      </c>
      <c r="I126" s="16">
        <f t="shared" si="7"/>
        <v>96.25</v>
      </c>
      <c r="J126" s="26"/>
      <c r="K126" s="26"/>
    </row>
    <row r="127" spans="1:11">
      <c r="A127" s="14" t="s">
        <v>421</v>
      </c>
      <c r="B127" s="22" t="s">
        <v>422</v>
      </c>
      <c r="C127" s="23" t="s">
        <v>56</v>
      </c>
      <c r="D127" s="23" t="s">
        <v>423</v>
      </c>
      <c r="E127" s="22" t="s">
        <v>23</v>
      </c>
      <c r="F127" s="24">
        <v>80</v>
      </c>
      <c r="G127" s="17">
        <f t="shared" si="6"/>
        <v>7.43243243243243</v>
      </c>
      <c r="H127" s="18">
        <v>25</v>
      </c>
      <c r="I127" s="16">
        <f t="shared" si="7"/>
        <v>440</v>
      </c>
      <c r="J127" s="26"/>
      <c r="K127" s="26"/>
    </row>
    <row r="128" spans="1:11">
      <c r="A128" s="14" t="s">
        <v>424</v>
      </c>
      <c r="B128" s="22" t="s">
        <v>425</v>
      </c>
      <c r="C128" s="23" t="s">
        <v>41</v>
      </c>
      <c r="D128" s="23" t="s">
        <v>426</v>
      </c>
      <c r="E128" s="22" t="s">
        <v>23</v>
      </c>
      <c r="F128" s="24">
        <v>20</v>
      </c>
      <c r="G128" s="17">
        <f t="shared" si="6"/>
        <v>1.85810810810811</v>
      </c>
      <c r="H128" s="18">
        <v>25</v>
      </c>
      <c r="I128" s="16">
        <f t="shared" si="7"/>
        <v>110</v>
      </c>
      <c r="J128" s="26"/>
      <c r="K128" s="26"/>
    </row>
    <row r="129" spans="1:11">
      <c r="A129" s="14" t="s">
        <v>427</v>
      </c>
      <c r="B129" s="22" t="s">
        <v>428</v>
      </c>
      <c r="C129" s="23" t="s">
        <v>130</v>
      </c>
      <c r="D129" s="23" t="s">
        <v>429</v>
      </c>
      <c r="E129" s="22" t="s">
        <v>23</v>
      </c>
      <c r="F129" s="24">
        <v>13.7</v>
      </c>
      <c r="G129" s="17">
        <f t="shared" si="6"/>
        <v>1.27280405405405</v>
      </c>
      <c r="H129" s="18">
        <v>25</v>
      </c>
      <c r="I129" s="16">
        <f t="shared" si="7"/>
        <v>75.35</v>
      </c>
      <c r="J129" s="26"/>
      <c r="K129" s="26"/>
    </row>
    <row r="130" spans="1:11">
      <c r="A130" s="14" t="s">
        <v>430</v>
      </c>
      <c r="B130" s="22" t="s">
        <v>431</v>
      </c>
      <c r="C130" s="23" t="s">
        <v>217</v>
      </c>
      <c r="D130" s="23" t="s">
        <v>432</v>
      </c>
      <c r="E130" s="22" t="s">
        <v>23</v>
      </c>
      <c r="F130" s="24">
        <v>9.5</v>
      </c>
      <c r="G130" s="17">
        <f t="shared" si="6"/>
        <v>0.882601351351351</v>
      </c>
      <c r="H130" s="18">
        <v>25</v>
      </c>
      <c r="I130" s="16">
        <f t="shared" si="7"/>
        <v>52.25</v>
      </c>
      <c r="J130" s="26"/>
      <c r="K130" s="26"/>
    </row>
    <row r="131" spans="1:11">
      <c r="A131" s="14" t="s">
        <v>433</v>
      </c>
      <c r="B131" s="22" t="s">
        <v>434</v>
      </c>
      <c r="C131" s="23" t="s">
        <v>102</v>
      </c>
      <c r="D131" s="23" t="s">
        <v>435</v>
      </c>
      <c r="E131" s="22" t="s">
        <v>23</v>
      </c>
      <c r="F131" s="24">
        <v>14</v>
      </c>
      <c r="G131" s="17">
        <f t="shared" si="6"/>
        <v>1.30067567567568</v>
      </c>
      <c r="H131" s="18">
        <v>25</v>
      </c>
      <c r="I131" s="16">
        <f t="shared" si="7"/>
        <v>77</v>
      </c>
      <c r="J131" s="26"/>
      <c r="K131" s="26"/>
    </row>
    <row r="132" spans="1:11">
      <c r="A132" s="14" t="s">
        <v>436</v>
      </c>
      <c r="B132" s="22" t="s">
        <v>437</v>
      </c>
      <c r="C132" s="23" t="s">
        <v>45</v>
      </c>
      <c r="D132" s="23" t="s">
        <v>438</v>
      </c>
      <c r="E132" s="22" t="s">
        <v>23</v>
      </c>
      <c r="F132" s="24">
        <v>13.7</v>
      </c>
      <c r="G132" s="17">
        <f t="shared" si="6"/>
        <v>1.27280405405405</v>
      </c>
      <c r="H132" s="18">
        <v>25</v>
      </c>
      <c r="I132" s="16">
        <f t="shared" si="7"/>
        <v>75.35</v>
      </c>
      <c r="J132" s="26"/>
      <c r="K132" s="26"/>
    </row>
    <row r="133" spans="1:11">
      <c r="A133" s="14" t="s">
        <v>439</v>
      </c>
      <c r="B133" s="22" t="s">
        <v>440</v>
      </c>
      <c r="C133" s="23" t="s">
        <v>126</v>
      </c>
      <c r="D133" s="23" t="s">
        <v>441</v>
      </c>
      <c r="E133" s="22" t="s">
        <v>23</v>
      </c>
      <c r="F133" s="24">
        <v>4.5</v>
      </c>
      <c r="G133" s="17">
        <f t="shared" si="6"/>
        <v>0.418074324324324</v>
      </c>
      <c r="H133" s="18">
        <v>25</v>
      </c>
      <c r="I133" s="16">
        <f t="shared" si="7"/>
        <v>24.75</v>
      </c>
      <c r="J133" s="26"/>
      <c r="K133" s="26"/>
    </row>
    <row r="134" spans="1:11">
      <c r="A134" s="14" t="s">
        <v>442</v>
      </c>
      <c r="B134" s="22" t="s">
        <v>443</v>
      </c>
      <c r="C134" s="23" t="s">
        <v>444</v>
      </c>
      <c r="D134" s="23" t="s">
        <v>445</v>
      </c>
      <c r="E134" s="22" t="s">
        <v>23</v>
      </c>
      <c r="F134" s="24">
        <v>12.4</v>
      </c>
      <c r="G134" s="17">
        <f t="shared" si="6"/>
        <v>1.15202702702703</v>
      </c>
      <c r="H134" s="18">
        <v>25</v>
      </c>
      <c r="I134" s="16">
        <f t="shared" si="7"/>
        <v>68.2</v>
      </c>
      <c r="J134" s="26"/>
      <c r="K134" s="26"/>
    </row>
    <row r="135" spans="1:11">
      <c r="A135" s="14" t="s">
        <v>446</v>
      </c>
      <c r="B135" s="22" t="s">
        <v>447</v>
      </c>
      <c r="C135" s="23" t="s">
        <v>375</v>
      </c>
      <c r="D135" s="23" t="s">
        <v>448</v>
      </c>
      <c r="E135" s="22" t="s">
        <v>23</v>
      </c>
      <c r="F135" s="24">
        <v>49.2</v>
      </c>
      <c r="G135" s="17">
        <f t="shared" si="6"/>
        <v>4.57094594594595</v>
      </c>
      <c r="H135" s="18">
        <v>25</v>
      </c>
      <c r="I135" s="16">
        <f t="shared" si="7"/>
        <v>270.6</v>
      </c>
      <c r="J135" s="26"/>
      <c r="K135" s="26"/>
    </row>
    <row r="136" spans="1:11">
      <c r="A136" s="14" t="s">
        <v>449</v>
      </c>
      <c r="B136" s="22" t="s">
        <v>450</v>
      </c>
      <c r="C136" s="23" t="s">
        <v>56</v>
      </c>
      <c r="D136" s="23" t="s">
        <v>451</v>
      </c>
      <c r="E136" s="22" t="s">
        <v>23</v>
      </c>
      <c r="F136" s="24">
        <v>9.3</v>
      </c>
      <c r="G136" s="17">
        <f t="shared" si="6"/>
        <v>0.86402027027027</v>
      </c>
      <c r="H136" s="18">
        <v>25</v>
      </c>
      <c r="I136" s="16">
        <f t="shared" si="7"/>
        <v>51.15</v>
      </c>
      <c r="J136" s="26"/>
      <c r="K136" s="26"/>
    </row>
    <row r="137" spans="1:11">
      <c r="A137" s="14" t="s">
        <v>452</v>
      </c>
      <c r="B137" s="22" t="s">
        <v>453</v>
      </c>
      <c r="C137" s="23" t="s">
        <v>41</v>
      </c>
      <c r="D137" s="23" t="s">
        <v>454</v>
      </c>
      <c r="E137" s="22" t="s">
        <v>23</v>
      </c>
      <c r="F137" s="24">
        <v>11</v>
      </c>
      <c r="G137" s="17">
        <f>I137/59.2</f>
        <v>1.02195945945946</v>
      </c>
      <c r="H137" s="18">
        <v>25</v>
      </c>
      <c r="I137" s="16">
        <f>F137*5.5</f>
        <v>60.5</v>
      </c>
      <c r="J137" s="26"/>
      <c r="K137" s="26"/>
    </row>
    <row r="138" spans="1:11">
      <c r="A138" s="14" t="s">
        <v>455</v>
      </c>
      <c r="B138" s="22" t="s">
        <v>456</v>
      </c>
      <c r="C138" s="23" t="s">
        <v>130</v>
      </c>
      <c r="D138" s="23" t="s">
        <v>457</v>
      </c>
      <c r="E138" s="22" t="s">
        <v>23</v>
      </c>
      <c r="F138" s="24">
        <v>14.8</v>
      </c>
      <c r="G138" s="17">
        <f>I138/59.2</f>
        <v>1.375</v>
      </c>
      <c r="H138" s="18">
        <v>25</v>
      </c>
      <c r="I138" s="16">
        <f>F138*5.5</f>
        <v>81.4</v>
      </c>
      <c r="J138" s="26"/>
      <c r="K138" s="26"/>
    </row>
    <row r="139" spans="1:11">
      <c r="A139" s="14" t="s">
        <v>458</v>
      </c>
      <c r="B139" s="22" t="s">
        <v>459</v>
      </c>
      <c r="C139" s="23" t="s">
        <v>460</v>
      </c>
      <c r="D139" s="23" t="s">
        <v>461</v>
      </c>
      <c r="E139" s="22" t="s">
        <v>23</v>
      </c>
      <c r="F139" s="24">
        <v>15.5</v>
      </c>
      <c r="G139" s="17">
        <f>I139/59.2</f>
        <v>1.44003378378378</v>
      </c>
      <c r="H139" s="18">
        <v>25</v>
      </c>
      <c r="I139" s="16">
        <f>F139*5.5</f>
        <v>85.25</v>
      </c>
      <c r="J139" s="26"/>
      <c r="K139" s="26"/>
    </row>
    <row r="140" spans="1:11">
      <c r="A140" s="14" t="s">
        <v>462</v>
      </c>
      <c r="B140" s="22" t="s">
        <v>463</v>
      </c>
      <c r="C140" s="23" t="s">
        <v>333</v>
      </c>
      <c r="D140" s="23" t="s">
        <v>464</v>
      </c>
      <c r="E140" s="22" t="s">
        <v>23</v>
      </c>
      <c r="F140" s="24">
        <v>16.1</v>
      </c>
      <c r="G140" s="17">
        <f>I140/59.2</f>
        <v>1.49577702702703</v>
      </c>
      <c r="H140" s="18">
        <v>25</v>
      </c>
      <c r="I140" s="16">
        <f>F140*5.5</f>
        <v>88.55</v>
      </c>
      <c r="J140" s="26"/>
      <c r="K140" s="26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