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10440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<sst xmlns="http://schemas.openxmlformats.org/spreadsheetml/2006/main" count="628" uniqueCount="345">
  <si>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</si>
  <si>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</si>
  <si>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</si>
  <si>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保单号：012321120501160104000010</t>
  </si>
  <si>
    <t>NO.</t>
  </si>
  <si>
    <t>投保组织者（签章）：调兵山市大明镇大明村 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</si>
  <si>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</si>
  <si>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</si>
  <si>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</si>
  <si>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</si>
  <si>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</si>
  <si>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</si>
  <si>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</si>
  <si>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</si>
  <si>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</si>
  <si>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</si>
  <si>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</si>
  <si>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</si>
  <si>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</si>
  <si>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</si>
  <si>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刘加库</t>
  </si>
  <si>
    <t>210124********3811</t>
  </si>
  <si>
    <t>622848*********3875</t>
  </si>
  <si>
    <t>中国农业银行调兵山支行</t>
  </si>
  <si>
    <t>81</t>
  </si>
  <si>
    <t>25</t>
  </si>
  <si>
    <t>2</t>
  </si>
  <si>
    <t>高登明</t>
  </si>
  <si>
    <t>211203********2018</t>
  </si>
  <si>
    <t>622848*********3218</t>
  </si>
  <si>
    <t>90</t>
  </si>
  <si>
    <t>3</t>
  </si>
  <si>
    <t>刘乃辉</t>
  </si>
  <si>
    <t>211203********201X</t>
  </si>
  <si>
    <t>621449*********2554</t>
  </si>
  <si>
    <t>辽宁省农村信用社</t>
  </si>
  <si>
    <t>60</t>
  </si>
  <si>
    <t>4</t>
  </si>
  <si>
    <t>王晓影</t>
  </si>
  <si>
    <t>211203********2049</t>
  </si>
  <si>
    <t>621799*********1675</t>
  </si>
  <si>
    <t>中国邮政储蓄银行调兵山支行</t>
  </si>
  <si>
    <t>98</t>
  </si>
  <si>
    <t>5</t>
  </si>
  <si>
    <t>冯彦</t>
  </si>
  <si>
    <t>211203********2087</t>
  </si>
  <si>
    <t>621799*********5933</t>
  </si>
  <si>
    <t>40</t>
  </si>
  <si>
    <t>6</t>
  </si>
  <si>
    <t>郑德春</t>
  </si>
  <si>
    <t>211203********2051</t>
  </si>
  <si>
    <t>621449*********1638</t>
  </si>
  <si>
    <t>22</t>
  </si>
  <si>
    <t>7</t>
  </si>
  <si>
    <t>曹凤清</t>
  </si>
  <si>
    <t>211203********2029</t>
  </si>
  <si>
    <t>621026*********5243</t>
  </si>
  <si>
    <t>8</t>
  </si>
  <si>
    <t>宋国涛</t>
  </si>
  <si>
    <t>211203********2037</t>
  </si>
  <si>
    <t>621449*********9813</t>
  </si>
  <si>
    <t>9</t>
  </si>
  <si>
    <t>王百库</t>
  </si>
  <si>
    <t>211203********2010</t>
  </si>
  <si>
    <t>621026*********3515</t>
  </si>
  <si>
    <t>10</t>
  </si>
  <si>
    <t>郑秋雨</t>
  </si>
  <si>
    <t>211203********2024</t>
  </si>
  <si>
    <t>621449*********9581</t>
  </si>
  <si>
    <t>30</t>
  </si>
  <si>
    <t>11</t>
  </si>
  <si>
    <t>刘久辉</t>
  </si>
  <si>
    <t>211203********2074</t>
  </si>
  <si>
    <t>621026*********7886</t>
  </si>
  <si>
    <t>12</t>
  </si>
  <si>
    <t>李秀梅</t>
  </si>
  <si>
    <t>211203********3823</t>
  </si>
  <si>
    <t>621026*********2764</t>
  </si>
  <si>
    <t>13</t>
  </si>
  <si>
    <t>刘国平</t>
  </si>
  <si>
    <t>211203********2016</t>
  </si>
  <si>
    <t>621449*********0623</t>
  </si>
  <si>
    <t>14</t>
  </si>
  <si>
    <t>周亚萍</t>
  </si>
  <si>
    <t>211226********4024</t>
  </si>
  <si>
    <t>621449*********6985</t>
  </si>
  <si>
    <t>15</t>
  </si>
  <si>
    <t>赵永涛</t>
  </si>
  <si>
    <t>211203********2055</t>
  </si>
  <si>
    <t>621449*********0128</t>
  </si>
  <si>
    <t>31</t>
  </si>
  <si>
    <t>16</t>
  </si>
  <si>
    <t>焦永春</t>
  </si>
  <si>
    <t>621449*********1523</t>
  </si>
  <si>
    <t>66</t>
  </si>
  <si>
    <t>17</t>
  </si>
  <si>
    <t>孙中国</t>
  </si>
  <si>
    <t>211203********2036</t>
  </si>
  <si>
    <t>621449*********1410</t>
  </si>
  <si>
    <t>18</t>
  </si>
  <si>
    <t>褚东生</t>
  </si>
  <si>
    <t>211203********2017</t>
  </si>
  <si>
    <t>621449*********7249</t>
  </si>
  <si>
    <t>19</t>
  </si>
  <si>
    <t>李汉彬</t>
  </si>
  <si>
    <t>535011********2358</t>
  </si>
  <si>
    <t>20</t>
  </si>
  <si>
    <t>兰伟业</t>
  </si>
  <si>
    <t>211224********1117</t>
  </si>
  <si>
    <t>621026*********0393</t>
  </si>
  <si>
    <t>21</t>
  </si>
  <si>
    <t>王明骚</t>
  </si>
  <si>
    <t>211203********2072</t>
  </si>
  <si>
    <t>622150*********3029</t>
  </si>
  <si>
    <t>50</t>
  </si>
  <si>
    <t>杨翠芝</t>
  </si>
  <si>
    <t>211203********2062</t>
  </si>
  <si>
    <t>621449*********4907</t>
  </si>
  <si>
    <t>23</t>
  </si>
  <si>
    <t>齐玉海</t>
  </si>
  <si>
    <t>535011********4339</t>
  </si>
  <si>
    <t>24</t>
  </si>
  <si>
    <t>高双喜</t>
  </si>
  <si>
    <t>211203********2033</t>
  </si>
  <si>
    <t>621026*********2763</t>
  </si>
  <si>
    <t>党红艳</t>
  </si>
  <si>
    <t>621449*********8018</t>
  </si>
  <si>
    <t>26</t>
  </si>
  <si>
    <t>赵洪丽</t>
  </si>
  <si>
    <t>210124********3625</t>
  </si>
  <si>
    <t>621449*********6506</t>
  </si>
  <si>
    <t>27</t>
  </si>
  <si>
    <t>张显权</t>
  </si>
  <si>
    <t>621026*********1044</t>
  </si>
  <si>
    <t>28</t>
  </si>
  <si>
    <t>李岩</t>
  </si>
  <si>
    <t>210124********3826</t>
  </si>
  <si>
    <t>621799*********8165</t>
  </si>
  <si>
    <t>29</t>
  </si>
  <si>
    <t>亢立芹</t>
  </si>
  <si>
    <t>211225********1023</t>
  </si>
  <si>
    <t>621798*********4249</t>
  </si>
  <si>
    <t>刘鑫</t>
  </si>
  <si>
    <t>210123********1044</t>
  </si>
  <si>
    <t>623081******2350</t>
  </si>
  <si>
    <t>盛京银行</t>
  </si>
  <si>
    <t>张学志</t>
  </si>
  <si>
    <t>211203********2076</t>
  </si>
  <si>
    <t>621026*********3781</t>
  </si>
  <si>
    <t>32</t>
  </si>
  <si>
    <t>赵佳慧</t>
  </si>
  <si>
    <t>211203********2028</t>
  </si>
  <si>
    <t>621449*********9871</t>
  </si>
  <si>
    <t>33</t>
  </si>
  <si>
    <t>郝艳杰</t>
  </si>
  <si>
    <t>211226********3821</t>
  </si>
  <si>
    <t>621490*********8415</t>
  </si>
  <si>
    <t>34</t>
  </si>
  <si>
    <t>赵士军</t>
  </si>
  <si>
    <t>211203********2078</t>
  </si>
  <si>
    <t>621449*********0739</t>
  </si>
  <si>
    <t>35</t>
  </si>
  <si>
    <t>于山林</t>
  </si>
  <si>
    <t>211203********2031</t>
  </si>
  <si>
    <t>621449*********0375</t>
  </si>
  <si>
    <t>36</t>
  </si>
  <si>
    <t>付文国</t>
  </si>
  <si>
    <t>621449*********0582</t>
  </si>
  <si>
    <t>37</t>
  </si>
  <si>
    <t>郭枫</t>
  </si>
  <si>
    <t>211203********2032</t>
  </si>
  <si>
    <t>621449*********0947</t>
  </si>
  <si>
    <t>38</t>
  </si>
  <si>
    <t>毛永涛</t>
  </si>
  <si>
    <t>211203********2059</t>
  </si>
  <si>
    <t>621449*********3336</t>
  </si>
  <si>
    <t>39</t>
  </si>
  <si>
    <t>高文金</t>
  </si>
  <si>
    <t>535011********3970</t>
  </si>
  <si>
    <t>杨秀丰</t>
  </si>
  <si>
    <t>211203********2015</t>
  </si>
  <si>
    <t>621449*********5029</t>
  </si>
  <si>
    <t>41</t>
  </si>
  <si>
    <t>付强</t>
  </si>
  <si>
    <t>622845*********4419</t>
  </si>
  <si>
    <t>42</t>
  </si>
  <si>
    <t>兰瑞华</t>
  </si>
  <si>
    <t>211203********208X</t>
  </si>
  <si>
    <t>623052*********2275</t>
  </si>
  <si>
    <t>43</t>
  </si>
  <si>
    <t>付文亚</t>
  </si>
  <si>
    <t>211203********2014</t>
  </si>
  <si>
    <t>621449*********0813</t>
  </si>
  <si>
    <t>44</t>
  </si>
  <si>
    <t>张书策</t>
  </si>
  <si>
    <t>211281********2019</t>
  </si>
  <si>
    <t>622180*********3795</t>
  </si>
  <si>
    <t>45</t>
  </si>
  <si>
    <t>刘九玲</t>
  </si>
  <si>
    <t>211203********2066</t>
  </si>
  <si>
    <t>621449*********6795</t>
  </si>
  <si>
    <t>46</t>
  </si>
  <si>
    <t>王玉民</t>
  </si>
  <si>
    <t>621449*********1141</t>
  </si>
  <si>
    <t>47</t>
  </si>
  <si>
    <t>刘薄友</t>
  </si>
  <si>
    <t>621026*********9543</t>
  </si>
  <si>
    <t>48</t>
  </si>
  <si>
    <t>付大坤</t>
  </si>
  <si>
    <t>621449*********8162</t>
  </si>
  <si>
    <t>49</t>
  </si>
  <si>
    <t>付文成</t>
  </si>
  <si>
    <t>211203********2019</t>
  </si>
  <si>
    <t>621449*********9186</t>
  </si>
  <si>
    <t>吴占财</t>
  </si>
  <si>
    <t>621449*********8230</t>
  </si>
  <si>
    <t>51</t>
  </si>
  <si>
    <t>张媛</t>
  </si>
  <si>
    <t>211203********204X</t>
  </si>
  <si>
    <t>621449*********3543</t>
  </si>
  <si>
    <t>52</t>
  </si>
  <si>
    <t>赵永吉</t>
  </si>
  <si>
    <t>211203********2073</t>
  </si>
  <si>
    <t>621449*********0118</t>
  </si>
  <si>
    <t>53</t>
  </si>
  <si>
    <t>赵长江</t>
  </si>
  <si>
    <t>211226********3830</t>
  </si>
  <si>
    <t>621449*********7662</t>
  </si>
  <si>
    <t>54</t>
  </si>
  <si>
    <t>王居华</t>
  </si>
  <si>
    <t>211203********2011</t>
  </si>
  <si>
    <t>535011********6558</t>
  </si>
  <si>
    <t>55</t>
  </si>
  <si>
    <t>焦丽华</t>
  </si>
  <si>
    <t>211226********3841</t>
  </si>
  <si>
    <t>622848*********8172</t>
  </si>
  <si>
    <t>56</t>
  </si>
  <si>
    <t>薄巨加</t>
  </si>
  <si>
    <t>621449*********3278</t>
  </si>
  <si>
    <t>57</t>
  </si>
  <si>
    <t>郭胜</t>
  </si>
  <si>
    <t>211203********2070</t>
  </si>
  <si>
    <t>621026*********6856</t>
  </si>
  <si>
    <t>58</t>
  </si>
  <si>
    <t>张守业</t>
  </si>
  <si>
    <t>621449*********3975</t>
  </si>
  <si>
    <t>59</t>
  </si>
  <si>
    <t>赵德福</t>
  </si>
  <si>
    <t>621449*********7968</t>
  </si>
  <si>
    <t>赵香菊</t>
  </si>
  <si>
    <t>211203********2068</t>
  </si>
  <si>
    <t>621449*********7806</t>
  </si>
  <si>
    <t>61</t>
  </si>
  <si>
    <t>赵香艳</t>
  </si>
  <si>
    <t>211203********2041</t>
  </si>
  <si>
    <t>621449*********6696</t>
  </si>
  <si>
    <t>62</t>
  </si>
  <si>
    <t>史淑芬</t>
  </si>
  <si>
    <t>211224********1124</t>
  </si>
  <si>
    <t>621799*********9859</t>
  </si>
  <si>
    <t>63</t>
  </si>
  <si>
    <t>马文好</t>
  </si>
  <si>
    <t>621449*********0912</t>
  </si>
  <si>
    <t>64</t>
  </si>
  <si>
    <t>贺军</t>
  </si>
  <si>
    <t>211203********2052</t>
  </si>
  <si>
    <t>621449*********0670</t>
  </si>
  <si>
    <t>65</t>
  </si>
  <si>
    <t>李杰</t>
  </si>
  <si>
    <t>621700*********4033</t>
  </si>
  <si>
    <t>丁昭友</t>
  </si>
  <si>
    <t>211203********2039</t>
  </si>
  <si>
    <t>621449*********0766</t>
  </si>
  <si>
    <t>67</t>
  </si>
  <si>
    <t>方春喜</t>
  </si>
  <si>
    <t>621449*********0763</t>
  </si>
  <si>
    <t>68</t>
  </si>
  <si>
    <t>孙井峰</t>
  </si>
  <si>
    <t>535711********8625</t>
  </si>
  <si>
    <t>69</t>
  </si>
  <si>
    <t>刘淑清</t>
  </si>
  <si>
    <t>70</t>
  </si>
  <si>
    <t>代淑兰</t>
  </si>
  <si>
    <t>533811********8918</t>
  </si>
  <si>
    <t>71</t>
  </si>
  <si>
    <t>张井荣</t>
  </si>
  <si>
    <t>621449*********1497</t>
  </si>
  <si>
    <t>72</t>
  </si>
  <si>
    <t>周连菊</t>
  </si>
  <si>
    <t>211281********2049</t>
  </si>
  <si>
    <t>621449*********0895</t>
  </si>
  <si>
    <t>73</t>
  </si>
  <si>
    <t>康怀义</t>
  </si>
  <si>
    <t>621449*********1182</t>
  </si>
  <si>
    <t>74</t>
  </si>
  <si>
    <t>张洪福</t>
  </si>
  <si>
    <t>211203********203X</t>
  </si>
  <si>
    <t>535011********8756</t>
  </si>
  <si>
    <t>75</t>
  </si>
  <si>
    <t>杨桂英</t>
  </si>
  <si>
    <t>211203********2025</t>
  </si>
  <si>
    <t>621449*********9392</t>
  </si>
  <si>
    <t>76</t>
  </si>
  <si>
    <t>杨桂芬</t>
  </si>
  <si>
    <t>211203********202X</t>
  </si>
  <si>
    <t>621449*********1134</t>
  </si>
  <si>
    <t>77</t>
  </si>
  <si>
    <t>于万富</t>
  </si>
  <si>
    <t>211203********2012</t>
  </si>
  <si>
    <t>535011********6719</t>
  </si>
  <si>
    <t>78</t>
  </si>
  <si>
    <t>高国庆</t>
  </si>
  <si>
    <t>621449*********0656</t>
  </si>
  <si>
    <t>79</t>
  </si>
  <si>
    <t>薄忠辉</t>
  </si>
  <si>
    <t>621700*********2436</t>
  </si>
  <si>
    <t>中国建设银行调兵山支行</t>
  </si>
  <si>
    <t>80</t>
  </si>
  <si>
    <t>王成龙</t>
  </si>
  <si>
    <t>621449*********9862</t>
  </si>
  <si>
    <t>王洪伟</t>
  </si>
  <si>
    <t>621449*********8255</t>
  </si>
  <si>
    <t>82</t>
  </si>
  <si>
    <t>吴柏清</t>
  </si>
  <si>
    <t>621449*********6092</t>
  </si>
  <si>
    <t>83</t>
  </si>
  <si>
    <t>赵长春</t>
  </si>
  <si>
    <t>211203********205X</t>
  </si>
  <si>
    <t>621449********5366</t>
  </si>
  <si>
    <t>84</t>
  </si>
  <si>
    <t>刘加兴</t>
  </si>
  <si>
    <t>210124********3819</t>
  </si>
  <si>
    <t>622188*********7076</t>
  </si>
  <si>
    <t>85</t>
  </si>
  <si>
    <t>朱玉梅</t>
  </si>
  <si>
    <t>211226********3828</t>
  </si>
  <si>
    <t>621799*********1940</t>
  </si>
  <si>
    <t>86</t>
  </si>
  <si>
    <t>张淑贤</t>
  </si>
  <si>
    <t>211203********2069</t>
  </si>
  <si>
    <t>621449*********0896</t>
  </si>
  <si>
    <t>87</t>
  </si>
  <si>
    <t>范国明</t>
  </si>
  <si>
    <t>621756*********3074</t>
  </si>
  <si>
    <t>中国银行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</si>
</sst>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0" fillId="0" borderId="2" xfId="0" applyBorder="1"/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4"/>
  <sheetViews>
    <sheetView tabSelected="1" workbookViewId="0">
      <selection activeCell="F14" sqref="F14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5" t="s">
        <v>24</v>
      </c>
      <c r="G8" s="16">
        <f t="shared" ref="G8:G71" si="0">I8/59.2</f>
        <v>7.52533783783784</v>
      </c>
      <c r="H8" s="15" t="s">
        <v>25</v>
      </c>
      <c r="I8" s="16">
        <f t="shared" ref="I8:I71" si="1">F8*5.5</f>
        <v>445.5</v>
      </c>
      <c r="J8" s="17"/>
      <c r="K8" s="17"/>
    </row>
    <row r="9" ht="15" customHeight="1" spans="1:11">
      <c r="A9" s="14" t="s">
        <v>26</v>
      </c>
      <c r="B9" s="15" t="s">
        <v>27</v>
      </c>
      <c r="C9" s="15" t="s">
        <v>28</v>
      </c>
      <c r="D9" s="15" t="s">
        <v>29</v>
      </c>
      <c r="E9" s="15" t="s">
        <v>23</v>
      </c>
      <c r="F9" s="15" t="s">
        <v>30</v>
      </c>
      <c r="G9" s="16">
        <f t="shared" si="0"/>
        <v>8.36148648648649</v>
      </c>
      <c r="H9" s="15" t="s">
        <v>25</v>
      </c>
      <c r="I9" s="16">
        <f t="shared" si="1"/>
        <v>495</v>
      </c>
      <c r="J9" s="17"/>
      <c r="K9" s="17"/>
    </row>
    <row r="10" ht="15" customHeight="1" spans="1:11">
      <c r="A10" s="14" t="s">
        <v>31</v>
      </c>
      <c r="B10" s="15" t="s">
        <v>32</v>
      </c>
      <c r="C10" s="15" t="s">
        <v>33</v>
      </c>
      <c r="D10" s="15" t="s">
        <v>34</v>
      </c>
      <c r="E10" s="15" t="s">
        <v>35</v>
      </c>
      <c r="F10" s="15" t="s">
        <v>36</v>
      </c>
      <c r="G10" s="16">
        <f t="shared" si="0"/>
        <v>5.57432432432432</v>
      </c>
      <c r="H10" s="15" t="s">
        <v>25</v>
      </c>
      <c r="I10" s="16">
        <f t="shared" si="1"/>
        <v>330</v>
      </c>
      <c r="J10" s="17"/>
      <c r="K10" s="17"/>
    </row>
    <row r="11" ht="15" customHeight="1" spans="1:11">
      <c r="A11" s="14" t="s">
        <v>37</v>
      </c>
      <c r="B11" s="15" t="s">
        <v>38</v>
      </c>
      <c r="C11" s="15" t="s">
        <v>39</v>
      </c>
      <c r="D11" s="15" t="s">
        <v>40</v>
      </c>
      <c r="E11" s="15" t="s">
        <v>41</v>
      </c>
      <c r="F11" s="15" t="s">
        <v>42</v>
      </c>
      <c r="G11" s="16">
        <f t="shared" si="0"/>
        <v>9.10472972972973</v>
      </c>
      <c r="H11" s="15" t="s">
        <v>25</v>
      </c>
      <c r="I11" s="16">
        <f t="shared" si="1"/>
        <v>539</v>
      </c>
      <c r="J11" s="17"/>
      <c r="K11" s="17"/>
    </row>
    <row r="12" ht="15" customHeight="1" spans="1:11">
      <c r="A12" s="14" t="s">
        <v>43</v>
      </c>
      <c r="B12" s="15" t="s">
        <v>44</v>
      </c>
      <c r="C12" s="15" t="s">
        <v>45</v>
      </c>
      <c r="D12" s="15" t="s">
        <v>46</v>
      </c>
      <c r="E12" s="15" t="s">
        <v>41</v>
      </c>
      <c r="F12" s="15" t="s">
        <v>47</v>
      </c>
      <c r="G12" s="16">
        <f t="shared" si="0"/>
        <v>3.71621621621622</v>
      </c>
      <c r="H12" s="15" t="s">
        <v>25</v>
      </c>
      <c r="I12" s="16">
        <f t="shared" si="1"/>
        <v>220</v>
      </c>
      <c r="J12" s="17"/>
      <c r="K12" s="17"/>
    </row>
    <row r="13" ht="15" customHeight="1" spans="1:11">
      <c r="A13" s="14" t="s">
        <v>48</v>
      </c>
      <c r="B13" s="15" t="s">
        <v>49</v>
      </c>
      <c r="C13" s="15" t="s">
        <v>50</v>
      </c>
      <c r="D13" s="15" t="s">
        <v>51</v>
      </c>
      <c r="E13" s="15" t="s">
        <v>35</v>
      </c>
      <c r="F13" s="15" t="s">
        <v>52</v>
      </c>
      <c r="G13" s="16">
        <f t="shared" si="0"/>
        <v>2.04391891891892</v>
      </c>
      <c r="H13" s="15" t="s">
        <v>25</v>
      </c>
      <c r="I13" s="16">
        <f t="shared" si="1"/>
        <v>121</v>
      </c>
      <c r="J13" s="17"/>
      <c r="K13" s="17"/>
    </row>
    <row r="14" ht="15" customHeight="1" spans="1:11">
      <c r="A14" s="14" t="s">
        <v>53</v>
      </c>
      <c r="B14" s="15" t="s">
        <v>54</v>
      </c>
      <c r="C14" s="15" t="s">
        <v>55</v>
      </c>
      <c r="D14" s="15" t="s">
        <v>56</v>
      </c>
      <c r="E14" s="15" t="s">
        <v>35</v>
      </c>
      <c r="F14" s="15" t="s">
        <v>52</v>
      </c>
      <c r="G14" s="16">
        <f t="shared" si="0"/>
        <v>2.04391891891892</v>
      </c>
      <c r="H14" s="15" t="s">
        <v>25</v>
      </c>
      <c r="I14" s="16">
        <f t="shared" si="1"/>
        <v>121</v>
      </c>
      <c r="J14" s="17"/>
      <c r="K14" s="17"/>
    </row>
    <row r="15" ht="15" customHeight="1" spans="1:11">
      <c r="A15" s="14" t="s">
        <v>57</v>
      </c>
      <c r="B15" s="15" t="s">
        <v>58</v>
      </c>
      <c r="C15" s="15" t="s">
        <v>59</v>
      </c>
      <c r="D15" s="15" t="s">
        <v>60</v>
      </c>
      <c r="E15" s="15" t="s">
        <v>35</v>
      </c>
      <c r="F15" s="15" t="s">
        <v>47</v>
      </c>
      <c r="G15" s="16">
        <f t="shared" si="0"/>
        <v>3.71621621621622</v>
      </c>
      <c r="H15" s="15" t="s">
        <v>25</v>
      </c>
      <c r="I15" s="16">
        <f t="shared" si="1"/>
        <v>220</v>
      </c>
      <c r="J15" s="17"/>
      <c r="K15" s="17"/>
    </row>
    <row r="16" ht="15" customHeight="1" spans="1:11">
      <c r="A16" s="14" t="s">
        <v>61</v>
      </c>
      <c r="B16" s="15" t="s">
        <v>62</v>
      </c>
      <c r="C16" s="15" t="s">
        <v>63</v>
      </c>
      <c r="D16" s="15" t="s">
        <v>64</v>
      </c>
      <c r="E16" s="15" t="s">
        <v>35</v>
      </c>
      <c r="F16" s="15" t="s">
        <v>52</v>
      </c>
      <c r="G16" s="16">
        <f t="shared" si="0"/>
        <v>2.04391891891892</v>
      </c>
      <c r="H16" s="15" t="s">
        <v>25</v>
      </c>
      <c r="I16" s="16">
        <f t="shared" si="1"/>
        <v>121</v>
      </c>
      <c r="J16" s="17"/>
      <c r="K16" s="17"/>
    </row>
    <row r="17" ht="15" customHeight="1" spans="1:11">
      <c r="A17" s="14" t="s">
        <v>65</v>
      </c>
      <c r="B17" s="15" t="s">
        <v>66</v>
      </c>
      <c r="C17" s="15" t="s">
        <v>67</v>
      </c>
      <c r="D17" s="15" t="s">
        <v>68</v>
      </c>
      <c r="E17" s="15" t="s">
        <v>35</v>
      </c>
      <c r="F17" s="15" t="s">
        <v>69</v>
      </c>
      <c r="G17" s="16">
        <f t="shared" si="0"/>
        <v>2.78716216216216</v>
      </c>
      <c r="H17" s="15" t="s">
        <v>25</v>
      </c>
      <c r="I17" s="16">
        <f t="shared" si="1"/>
        <v>165</v>
      </c>
      <c r="J17" s="17"/>
      <c r="K17" s="17"/>
    </row>
    <row r="18" ht="15" customHeight="1" spans="1:11">
      <c r="A18" s="14" t="s">
        <v>70</v>
      </c>
      <c r="B18" s="15" t="s">
        <v>71</v>
      </c>
      <c r="C18" s="15" t="s">
        <v>72</v>
      </c>
      <c r="D18" s="15" t="s">
        <v>73</v>
      </c>
      <c r="E18" s="15" t="s">
        <v>35</v>
      </c>
      <c r="F18" s="15" t="s">
        <v>42</v>
      </c>
      <c r="G18" s="16">
        <f t="shared" si="0"/>
        <v>9.10472972972973</v>
      </c>
      <c r="H18" s="15" t="s">
        <v>25</v>
      </c>
      <c r="I18" s="16">
        <f t="shared" si="1"/>
        <v>539</v>
      </c>
      <c r="J18" s="17"/>
      <c r="K18" s="17"/>
    </row>
    <row r="19" ht="15" customHeight="1" spans="1:11">
      <c r="A19" s="14" t="s">
        <v>74</v>
      </c>
      <c r="B19" s="15" t="s">
        <v>75</v>
      </c>
      <c r="C19" s="15" t="s">
        <v>76</v>
      </c>
      <c r="D19" s="15" t="s">
        <v>77</v>
      </c>
      <c r="E19" s="15" t="s">
        <v>35</v>
      </c>
      <c r="F19" s="15" t="s">
        <v>42</v>
      </c>
      <c r="G19" s="16">
        <f t="shared" si="0"/>
        <v>9.10472972972973</v>
      </c>
      <c r="H19" s="15" t="s">
        <v>25</v>
      </c>
      <c r="I19" s="16">
        <f t="shared" si="1"/>
        <v>539</v>
      </c>
      <c r="J19" s="17"/>
      <c r="K19" s="17"/>
    </row>
    <row r="20" ht="15" customHeight="1" spans="1:11">
      <c r="A20" s="14" t="s">
        <v>78</v>
      </c>
      <c r="B20" s="15" t="s">
        <v>79</v>
      </c>
      <c r="C20" s="15" t="s">
        <v>80</v>
      </c>
      <c r="D20" s="15" t="s">
        <v>81</v>
      </c>
      <c r="E20" s="15" t="s">
        <v>35</v>
      </c>
      <c r="F20" s="15" t="s">
        <v>70</v>
      </c>
      <c r="G20" s="16">
        <f t="shared" si="0"/>
        <v>1.02195945945946</v>
      </c>
      <c r="H20" s="15" t="s">
        <v>25</v>
      </c>
      <c r="I20" s="16">
        <f t="shared" si="1"/>
        <v>60.5</v>
      </c>
      <c r="J20" s="17"/>
      <c r="K20" s="17"/>
    </row>
    <row r="21" ht="15" customHeight="1" spans="1:11">
      <c r="A21" s="14" t="s">
        <v>82</v>
      </c>
      <c r="B21" s="15" t="s">
        <v>83</v>
      </c>
      <c r="C21" s="15" t="s">
        <v>84</v>
      </c>
      <c r="D21" s="15" t="s">
        <v>85</v>
      </c>
      <c r="E21" s="15" t="s">
        <v>35</v>
      </c>
      <c r="F21" s="15" t="s">
        <v>70</v>
      </c>
      <c r="G21" s="16">
        <f t="shared" si="0"/>
        <v>1.02195945945946</v>
      </c>
      <c r="H21" s="15" t="s">
        <v>25</v>
      </c>
      <c r="I21" s="16">
        <f t="shared" si="1"/>
        <v>60.5</v>
      </c>
      <c r="J21" s="17"/>
      <c r="K21" s="17"/>
    </row>
    <row r="22" ht="15" customHeight="1" spans="1:11">
      <c r="A22" s="14" t="s">
        <v>86</v>
      </c>
      <c r="B22" s="15" t="s">
        <v>87</v>
      </c>
      <c r="C22" s="15" t="s">
        <v>88</v>
      </c>
      <c r="D22" s="15" t="s">
        <v>89</v>
      </c>
      <c r="E22" s="15" t="s">
        <v>35</v>
      </c>
      <c r="F22" s="15" t="s">
        <v>90</v>
      </c>
      <c r="G22" s="16">
        <f t="shared" si="0"/>
        <v>2.88006756756757</v>
      </c>
      <c r="H22" s="15" t="s">
        <v>25</v>
      </c>
      <c r="I22" s="16">
        <f t="shared" si="1"/>
        <v>170.5</v>
      </c>
      <c r="J22" s="17"/>
      <c r="K22" s="17"/>
    </row>
    <row r="23" ht="15" customHeight="1" spans="1:11">
      <c r="A23" s="14" t="s">
        <v>91</v>
      </c>
      <c r="B23" s="15" t="s">
        <v>92</v>
      </c>
      <c r="C23" s="15" t="s">
        <v>80</v>
      </c>
      <c r="D23" s="15" t="s">
        <v>93</v>
      </c>
      <c r="E23" s="15" t="s">
        <v>35</v>
      </c>
      <c r="F23" s="15" t="s">
        <v>94</v>
      </c>
      <c r="G23" s="16">
        <f t="shared" si="0"/>
        <v>6.13175675675676</v>
      </c>
      <c r="H23" s="15" t="s">
        <v>25</v>
      </c>
      <c r="I23" s="16">
        <f t="shared" si="1"/>
        <v>363</v>
      </c>
      <c r="J23" s="17"/>
      <c r="K23" s="17"/>
    </row>
    <row r="24" ht="15" customHeight="1" spans="1:11">
      <c r="A24" s="14" t="s">
        <v>95</v>
      </c>
      <c r="B24" s="15" t="s">
        <v>96</v>
      </c>
      <c r="C24" s="15" t="s">
        <v>97</v>
      </c>
      <c r="D24" s="15" t="s">
        <v>98</v>
      </c>
      <c r="E24" s="15" t="s">
        <v>35</v>
      </c>
      <c r="F24" s="15" t="s">
        <v>47</v>
      </c>
      <c r="G24" s="16">
        <f t="shared" si="0"/>
        <v>3.71621621621622</v>
      </c>
      <c r="H24" s="15" t="s">
        <v>25</v>
      </c>
      <c r="I24" s="16">
        <f t="shared" si="1"/>
        <v>220</v>
      </c>
      <c r="J24" s="17"/>
      <c r="K24" s="17"/>
    </row>
    <row r="25" ht="15" customHeight="1" spans="1:11">
      <c r="A25" s="14" t="s">
        <v>99</v>
      </c>
      <c r="B25" s="15" t="s">
        <v>100</v>
      </c>
      <c r="C25" s="15" t="s">
        <v>101</v>
      </c>
      <c r="D25" s="15" t="s">
        <v>102</v>
      </c>
      <c r="E25" s="15" t="s">
        <v>35</v>
      </c>
      <c r="F25" s="15" t="s">
        <v>52</v>
      </c>
      <c r="G25" s="16">
        <f t="shared" si="0"/>
        <v>2.04391891891892</v>
      </c>
      <c r="H25" s="15" t="s">
        <v>25</v>
      </c>
      <c r="I25" s="16">
        <f t="shared" si="1"/>
        <v>121</v>
      </c>
      <c r="J25" s="17"/>
      <c r="K25" s="17"/>
    </row>
    <row r="26" ht="15" customHeight="1" spans="1:11">
      <c r="A26" s="14" t="s">
        <v>103</v>
      </c>
      <c r="B26" s="15" t="s">
        <v>104</v>
      </c>
      <c r="C26" s="15" t="s">
        <v>33</v>
      </c>
      <c r="D26" s="15" t="s">
        <v>105</v>
      </c>
      <c r="E26" s="15" t="s">
        <v>35</v>
      </c>
      <c r="F26" s="15" t="s">
        <v>53</v>
      </c>
      <c r="G26" s="16">
        <f t="shared" si="0"/>
        <v>0.650337837837838</v>
      </c>
      <c r="H26" s="15" t="s">
        <v>25</v>
      </c>
      <c r="I26" s="16">
        <f t="shared" si="1"/>
        <v>38.5</v>
      </c>
      <c r="J26" s="17"/>
      <c r="K26" s="17"/>
    </row>
    <row r="27" ht="15" customHeight="1" spans="1:11">
      <c r="A27" s="14" t="s">
        <v>106</v>
      </c>
      <c r="B27" s="15" t="s">
        <v>107</v>
      </c>
      <c r="C27" s="15" t="s">
        <v>108</v>
      </c>
      <c r="D27" s="15" t="s">
        <v>109</v>
      </c>
      <c r="E27" s="15" t="s">
        <v>35</v>
      </c>
      <c r="F27" s="15" t="s">
        <v>42</v>
      </c>
      <c r="G27" s="16">
        <f t="shared" si="0"/>
        <v>9.10472972972973</v>
      </c>
      <c r="H27" s="15" t="s">
        <v>25</v>
      </c>
      <c r="I27" s="16">
        <f t="shared" si="1"/>
        <v>539</v>
      </c>
      <c r="J27" s="17"/>
      <c r="K27" s="17"/>
    </row>
    <row r="28" ht="15" customHeight="1" spans="1:11">
      <c r="A28" s="14" t="s">
        <v>110</v>
      </c>
      <c r="B28" s="15" t="s">
        <v>111</v>
      </c>
      <c r="C28" s="15" t="s">
        <v>112</v>
      </c>
      <c r="D28" s="15" t="s">
        <v>113</v>
      </c>
      <c r="E28" s="15" t="s">
        <v>41</v>
      </c>
      <c r="F28" s="15" t="s">
        <v>114</v>
      </c>
      <c r="G28" s="16">
        <f t="shared" si="0"/>
        <v>4.64527027027027</v>
      </c>
      <c r="H28" s="15" t="s">
        <v>25</v>
      </c>
      <c r="I28" s="16">
        <f t="shared" si="1"/>
        <v>275</v>
      </c>
      <c r="J28" s="17"/>
      <c r="K28" s="17"/>
    </row>
    <row r="29" ht="15" customHeight="1" spans="1:11">
      <c r="A29" s="14" t="s">
        <v>52</v>
      </c>
      <c r="B29" s="15" t="s">
        <v>115</v>
      </c>
      <c r="C29" s="15" t="s">
        <v>116</v>
      </c>
      <c r="D29" s="15" t="s">
        <v>117</v>
      </c>
      <c r="E29" s="15" t="s">
        <v>35</v>
      </c>
      <c r="F29" s="15" t="s">
        <v>78</v>
      </c>
      <c r="G29" s="16">
        <f t="shared" si="0"/>
        <v>1.20777027027027</v>
      </c>
      <c r="H29" s="15" t="s">
        <v>25</v>
      </c>
      <c r="I29" s="16">
        <f t="shared" si="1"/>
        <v>71.5</v>
      </c>
      <c r="J29" s="17"/>
      <c r="K29" s="17"/>
    </row>
    <row r="30" ht="15" customHeight="1" spans="1:11">
      <c r="A30" s="14" t="s">
        <v>118</v>
      </c>
      <c r="B30" s="15" t="s">
        <v>119</v>
      </c>
      <c r="C30" s="15" t="s">
        <v>63</v>
      </c>
      <c r="D30" s="15" t="s">
        <v>120</v>
      </c>
      <c r="E30" s="15" t="s">
        <v>35</v>
      </c>
      <c r="F30" s="15" t="s">
        <v>52</v>
      </c>
      <c r="G30" s="16">
        <f t="shared" si="0"/>
        <v>2.04391891891892</v>
      </c>
      <c r="H30" s="15" t="s">
        <v>25</v>
      </c>
      <c r="I30" s="16">
        <f t="shared" si="1"/>
        <v>121</v>
      </c>
      <c r="J30" s="17"/>
      <c r="K30" s="17"/>
    </row>
    <row r="31" ht="15" customHeight="1" spans="1:11">
      <c r="A31" s="14" t="s">
        <v>121</v>
      </c>
      <c r="B31" s="15" t="s">
        <v>122</v>
      </c>
      <c r="C31" s="15" t="s">
        <v>123</v>
      </c>
      <c r="D31" s="15" t="s">
        <v>124</v>
      </c>
      <c r="E31" s="15" t="s">
        <v>35</v>
      </c>
      <c r="F31" s="15" t="s">
        <v>114</v>
      </c>
      <c r="G31" s="16">
        <f t="shared" si="0"/>
        <v>4.64527027027027</v>
      </c>
      <c r="H31" s="15" t="s">
        <v>25</v>
      </c>
      <c r="I31" s="16">
        <f t="shared" si="1"/>
        <v>275</v>
      </c>
      <c r="J31" s="17"/>
      <c r="K31" s="17"/>
    </row>
    <row r="32" ht="15" customHeight="1" spans="1:11">
      <c r="A32" s="14" t="s">
        <v>25</v>
      </c>
      <c r="B32" s="15" t="s">
        <v>125</v>
      </c>
      <c r="C32" s="15" t="s">
        <v>67</v>
      </c>
      <c r="D32" s="15" t="s">
        <v>126</v>
      </c>
      <c r="E32" s="15" t="s">
        <v>35</v>
      </c>
      <c r="F32" s="15" t="s">
        <v>69</v>
      </c>
      <c r="G32" s="16">
        <f t="shared" si="0"/>
        <v>2.78716216216216</v>
      </c>
      <c r="H32" s="15" t="s">
        <v>25</v>
      </c>
      <c r="I32" s="16">
        <f t="shared" si="1"/>
        <v>165</v>
      </c>
      <c r="J32" s="17"/>
      <c r="K32" s="17"/>
    </row>
    <row r="33" ht="15" customHeight="1" spans="1:11">
      <c r="A33" s="14" t="s">
        <v>127</v>
      </c>
      <c r="B33" s="15" t="s">
        <v>128</v>
      </c>
      <c r="C33" s="15" t="s">
        <v>129</v>
      </c>
      <c r="D33" s="15" t="s">
        <v>130</v>
      </c>
      <c r="E33" s="15" t="s">
        <v>35</v>
      </c>
      <c r="F33" s="15" t="s">
        <v>86</v>
      </c>
      <c r="G33" s="16">
        <f t="shared" si="0"/>
        <v>1.39358108108108</v>
      </c>
      <c r="H33" s="15" t="s">
        <v>25</v>
      </c>
      <c r="I33" s="16">
        <f t="shared" si="1"/>
        <v>82.5</v>
      </c>
      <c r="J33" s="17"/>
      <c r="K33" s="17"/>
    </row>
    <row r="34" spans="1:11">
      <c r="A34" s="14" t="s">
        <v>131</v>
      </c>
      <c r="B34" s="15" t="s">
        <v>132</v>
      </c>
      <c r="C34" s="15" t="s">
        <v>123</v>
      </c>
      <c r="D34" s="15" t="s">
        <v>133</v>
      </c>
      <c r="E34" s="15" t="s">
        <v>35</v>
      </c>
      <c r="F34" s="15" t="s">
        <v>42</v>
      </c>
      <c r="G34" s="16">
        <f t="shared" si="0"/>
        <v>9.10472972972973</v>
      </c>
      <c r="H34" s="15" t="s">
        <v>25</v>
      </c>
      <c r="I34" s="16">
        <f t="shared" si="1"/>
        <v>539</v>
      </c>
      <c r="J34" s="18"/>
      <c r="K34" s="18"/>
    </row>
    <row r="35" spans="1:11">
      <c r="A35" s="14" t="s">
        <v>134</v>
      </c>
      <c r="B35" s="15" t="s">
        <v>135</v>
      </c>
      <c r="C35" s="15" t="s">
        <v>136</v>
      </c>
      <c r="D35" s="15" t="s">
        <v>137</v>
      </c>
      <c r="E35" s="15" t="s">
        <v>41</v>
      </c>
      <c r="F35" s="15" t="s">
        <v>42</v>
      </c>
      <c r="G35" s="16">
        <f t="shared" si="0"/>
        <v>9.10472972972973</v>
      </c>
      <c r="H35" s="15" t="s">
        <v>25</v>
      </c>
      <c r="I35" s="16">
        <f t="shared" si="1"/>
        <v>539</v>
      </c>
      <c r="J35" s="18"/>
      <c r="K35" s="18"/>
    </row>
    <row r="36" spans="1:11">
      <c r="A36" s="14" t="s">
        <v>138</v>
      </c>
      <c r="B36" s="15" t="s">
        <v>139</v>
      </c>
      <c r="C36" s="15" t="s">
        <v>140</v>
      </c>
      <c r="D36" s="15" t="s">
        <v>141</v>
      </c>
      <c r="E36" s="15" t="s">
        <v>41</v>
      </c>
      <c r="F36" s="15" t="s">
        <v>42</v>
      </c>
      <c r="G36" s="16">
        <f t="shared" si="0"/>
        <v>9.10472972972973</v>
      </c>
      <c r="H36" s="15" t="s">
        <v>25</v>
      </c>
      <c r="I36" s="16">
        <f t="shared" si="1"/>
        <v>539</v>
      </c>
      <c r="J36" s="18"/>
      <c r="K36" s="18"/>
    </row>
    <row r="37" spans="1:11">
      <c r="A37" s="14" t="s">
        <v>69</v>
      </c>
      <c r="B37" s="15" t="s">
        <v>142</v>
      </c>
      <c r="C37" s="15" t="s">
        <v>143</v>
      </c>
      <c r="D37" s="15" t="s">
        <v>144</v>
      </c>
      <c r="E37" s="15" t="s">
        <v>145</v>
      </c>
      <c r="F37" s="15" t="s">
        <v>42</v>
      </c>
      <c r="G37" s="16">
        <f t="shared" si="0"/>
        <v>9.10472972972973</v>
      </c>
      <c r="H37" s="15" t="s">
        <v>25</v>
      </c>
      <c r="I37" s="16">
        <f t="shared" si="1"/>
        <v>539</v>
      </c>
      <c r="J37" s="18"/>
      <c r="K37" s="18"/>
    </row>
    <row r="38" spans="1:11">
      <c r="A38" s="14" t="s">
        <v>90</v>
      </c>
      <c r="B38" s="15" t="s">
        <v>146</v>
      </c>
      <c r="C38" s="15" t="s">
        <v>147</v>
      </c>
      <c r="D38" s="15" t="s">
        <v>148</v>
      </c>
      <c r="E38" s="15" t="s">
        <v>35</v>
      </c>
      <c r="F38" s="15" t="s">
        <v>48</v>
      </c>
      <c r="G38" s="16">
        <f t="shared" si="0"/>
        <v>0.557432432432432</v>
      </c>
      <c r="H38" s="15" t="s">
        <v>25</v>
      </c>
      <c r="I38" s="16">
        <f t="shared" si="1"/>
        <v>33</v>
      </c>
      <c r="J38" s="18"/>
      <c r="K38" s="18"/>
    </row>
    <row r="39" spans="1:11">
      <c r="A39" s="14" t="s">
        <v>149</v>
      </c>
      <c r="B39" s="15" t="s">
        <v>150</v>
      </c>
      <c r="C39" s="15" t="s">
        <v>151</v>
      </c>
      <c r="D39" s="15" t="s">
        <v>152</v>
      </c>
      <c r="E39" s="15" t="s">
        <v>35</v>
      </c>
      <c r="F39" s="15" t="s">
        <v>42</v>
      </c>
      <c r="G39" s="16">
        <f t="shared" si="0"/>
        <v>9.10472972972973</v>
      </c>
      <c r="H39" s="15" t="s">
        <v>25</v>
      </c>
      <c r="I39" s="16">
        <f t="shared" si="1"/>
        <v>539</v>
      </c>
      <c r="J39" s="18"/>
      <c r="K39" s="18"/>
    </row>
    <row r="40" spans="1:11">
      <c r="A40" s="14" t="s">
        <v>153</v>
      </c>
      <c r="B40" s="15" t="s">
        <v>154</v>
      </c>
      <c r="C40" s="15" t="s">
        <v>155</v>
      </c>
      <c r="D40" s="15" t="s">
        <v>156</v>
      </c>
      <c r="E40" s="15" t="s">
        <v>35</v>
      </c>
      <c r="F40" s="15" t="s">
        <v>42</v>
      </c>
      <c r="G40" s="16">
        <f t="shared" si="0"/>
        <v>9.10472972972973</v>
      </c>
      <c r="H40" s="15" t="s">
        <v>25</v>
      </c>
      <c r="I40" s="16">
        <f t="shared" si="1"/>
        <v>539</v>
      </c>
      <c r="J40" s="18"/>
      <c r="K40" s="18"/>
    </row>
    <row r="41" spans="1:11">
      <c r="A41" s="14" t="s">
        <v>157</v>
      </c>
      <c r="B41" s="15" t="s">
        <v>158</v>
      </c>
      <c r="C41" s="15" t="s">
        <v>159</v>
      </c>
      <c r="D41" s="15" t="s">
        <v>160</v>
      </c>
      <c r="E41" s="15" t="s">
        <v>35</v>
      </c>
      <c r="F41" s="15" t="s">
        <v>42</v>
      </c>
      <c r="G41" s="16">
        <f t="shared" si="0"/>
        <v>9.10472972972973</v>
      </c>
      <c r="H41" s="15" t="s">
        <v>25</v>
      </c>
      <c r="I41" s="16">
        <f t="shared" si="1"/>
        <v>539</v>
      </c>
      <c r="J41" s="18"/>
      <c r="K41" s="18"/>
    </row>
    <row r="42" spans="1:11">
      <c r="A42" s="14" t="s">
        <v>161</v>
      </c>
      <c r="B42" s="15" t="s">
        <v>162</v>
      </c>
      <c r="C42" s="15" t="s">
        <v>163</v>
      </c>
      <c r="D42" s="15" t="s">
        <v>164</v>
      </c>
      <c r="E42" s="15" t="s">
        <v>35</v>
      </c>
      <c r="F42" s="15" t="s">
        <v>36</v>
      </c>
      <c r="G42" s="16">
        <f t="shared" si="0"/>
        <v>5.57432432432432</v>
      </c>
      <c r="H42" s="15" t="s">
        <v>25</v>
      </c>
      <c r="I42" s="16">
        <f t="shared" si="1"/>
        <v>330</v>
      </c>
      <c r="J42" s="18"/>
      <c r="K42" s="18"/>
    </row>
    <row r="43" spans="1:11">
      <c r="A43" s="14" t="s">
        <v>165</v>
      </c>
      <c r="B43" s="15" t="s">
        <v>166</v>
      </c>
      <c r="C43" s="15" t="s">
        <v>101</v>
      </c>
      <c r="D43" s="15" t="s">
        <v>167</v>
      </c>
      <c r="E43" s="15" t="s">
        <v>35</v>
      </c>
      <c r="F43" s="15" t="s">
        <v>69</v>
      </c>
      <c r="G43" s="16">
        <f t="shared" si="0"/>
        <v>2.78716216216216</v>
      </c>
      <c r="H43" s="15" t="s">
        <v>25</v>
      </c>
      <c r="I43" s="16">
        <f t="shared" si="1"/>
        <v>165</v>
      </c>
      <c r="J43" s="18"/>
      <c r="K43" s="18"/>
    </row>
    <row r="44" spans="1:11">
      <c r="A44" s="14" t="s">
        <v>168</v>
      </c>
      <c r="B44" s="15" t="s">
        <v>169</v>
      </c>
      <c r="C44" s="15" t="s">
        <v>170</v>
      </c>
      <c r="D44" s="15" t="s">
        <v>171</v>
      </c>
      <c r="E44" s="15" t="s">
        <v>35</v>
      </c>
      <c r="F44" s="15" t="s">
        <v>30</v>
      </c>
      <c r="G44" s="16">
        <f t="shared" si="0"/>
        <v>8.36148648648649</v>
      </c>
      <c r="H44" s="15" t="s">
        <v>25</v>
      </c>
      <c r="I44" s="16">
        <f t="shared" si="1"/>
        <v>495</v>
      </c>
      <c r="J44" s="18"/>
      <c r="K44" s="18"/>
    </row>
    <row r="45" spans="1:11">
      <c r="A45" s="14" t="s">
        <v>172</v>
      </c>
      <c r="B45" s="15" t="s">
        <v>173</v>
      </c>
      <c r="C45" s="15" t="s">
        <v>174</v>
      </c>
      <c r="D45" s="15" t="s">
        <v>175</v>
      </c>
      <c r="E45" s="15" t="s">
        <v>35</v>
      </c>
      <c r="F45" s="15" t="s">
        <v>42</v>
      </c>
      <c r="G45" s="16">
        <f t="shared" si="0"/>
        <v>9.10472972972973</v>
      </c>
      <c r="H45" s="15" t="s">
        <v>25</v>
      </c>
      <c r="I45" s="16">
        <f t="shared" si="1"/>
        <v>539</v>
      </c>
      <c r="J45" s="18"/>
      <c r="K45" s="18"/>
    </row>
    <row r="46" spans="1:11">
      <c r="A46" s="14" t="s">
        <v>176</v>
      </c>
      <c r="B46" s="15" t="s">
        <v>177</v>
      </c>
      <c r="C46" s="15" t="s">
        <v>59</v>
      </c>
      <c r="D46" s="15" t="s">
        <v>178</v>
      </c>
      <c r="E46" s="15" t="s">
        <v>35</v>
      </c>
      <c r="F46" s="15" t="s">
        <v>43</v>
      </c>
      <c r="G46" s="16">
        <f t="shared" si="0"/>
        <v>0.464527027027027</v>
      </c>
      <c r="H46" s="15" t="s">
        <v>25</v>
      </c>
      <c r="I46" s="16">
        <f t="shared" si="1"/>
        <v>27.5</v>
      </c>
      <c r="J46" s="18"/>
      <c r="K46" s="18"/>
    </row>
    <row r="47" spans="1:11">
      <c r="A47" s="14" t="s">
        <v>47</v>
      </c>
      <c r="B47" s="15" t="s">
        <v>179</v>
      </c>
      <c r="C47" s="15" t="s">
        <v>180</v>
      </c>
      <c r="D47" s="15" t="s">
        <v>181</v>
      </c>
      <c r="E47" s="15" t="s">
        <v>35</v>
      </c>
      <c r="F47" s="15" t="s">
        <v>30</v>
      </c>
      <c r="G47" s="16">
        <f t="shared" si="0"/>
        <v>8.36148648648649</v>
      </c>
      <c r="H47" s="15" t="s">
        <v>25</v>
      </c>
      <c r="I47" s="16">
        <f t="shared" si="1"/>
        <v>495</v>
      </c>
      <c r="J47" s="18"/>
      <c r="K47" s="18"/>
    </row>
    <row r="48" spans="1:11">
      <c r="A48" s="14" t="s">
        <v>182</v>
      </c>
      <c r="B48" s="15" t="s">
        <v>183</v>
      </c>
      <c r="C48" s="15" t="s">
        <v>63</v>
      </c>
      <c r="D48" s="15" t="s">
        <v>184</v>
      </c>
      <c r="E48" s="15" t="s">
        <v>23</v>
      </c>
      <c r="F48" s="15" t="s">
        <v>69</v>
      </c>
      <c r="G48" s="16">
        <f t="shared" si="0"/>
        <v>2.78716216216216</v>
      </c>
      <c r="H48" s="15" t="s">
        <v>25</v>
      </c>
      <c r="I48" s="16">
        <f t="shared" si="1"/>
        <v>165</v>
      </c>
      <c r="J48" s="18"/>
      <c r="K48" s="18"/>
    </row>
    <row r="49" spans="1:11">
      <c r="A49" s="14" t="s">
        <v>185</v>
      </c>
      <c r="B49" s="15" t="s">
        <v>186</v>
      </c>
      <c r="C49" s="15" t="s">
        <v>187</v>
      </c>
      <c r="D49" s="15" t="s">
        <v>188</v>
      </c>
      <c r="E49" s="15" t="s">
        <v>23</v>
      </c>
      <c r="F49" s="15" t="s">
        <v>69</v>
      </c>
      <c r="G49" s="16">
        <f t="shared" si="0"/>
        <v>2.78716216216216</v>
      </c>
      <c r="H49" s="15" t="s">
        <v>25</v>
      </c>
      <c r="I49" s="16">
        <f t="shared" si="1"/>
        <v>165</v>
      </c>
      <c r="J49" s="18"/>
      <c r="K49" s="18"/>
    </row>
    <row r="50" spans="1:11">
      <c r="A50" s="14" t="s">
        <v>189</v>
      </c>
      <c r="B50" s="15" t="s">
        <v>190</v>
      </c>
      <c r="C50" s="15" t="s">
        <v>191</v>
      </c>
      <c r="D50" s="15" t="s">
        <v>192</v>
      </c>
      <c r="E50" s="15" t="s">
        <v>35</v>
      </c>
      <c r="F50" s="15" t="s">
        <v>74</v>
      </c>
      <c r="G50" s="16">
        <f t="shared" si="0"/>
        <v>1.11486486486486</v>
      </c>
      <c r="H50" s="15" t="s">
        <v>25</v>
      </c>
      <c r="I50" s="16">
        <f t="shared" si="1"/>
        <v>66</v>
      </c>
      <c r="J50" s="18"/>
      <c r="K50" s="18"/>
    </row>
    <row r="51" spans="1:11">
      <c r="A51" s="14" t="s">
        <v>193</v>
      </c>
      <c r="B51" s="15" t="s">
        <v>194</v>
      </c>
      <c r="C51" s="15" t="s">
        <v>195</v>
      </c>
      <c r="D51" s="15" t="s">
        <v>196</v>
      </c>
      <c r="E51" s="15" t="s">
        <v>41</v>
      </c>
      <c r="F51" s="15" t="s">
        <v>42</v>
      </c>
      <c r="G51" s="16">
        <f t="shared" si="0"/>
        <v>9.10472972972973</v>
      </c>
      <c r="H51" s="15" t="s">
        <v>25</v>
      </c>
      <c r="I51" s="16">
        <f t="shared" si="1"/>
        <v>539</v>
      </c>
      <c r="J51" s="18"/>
      <c r="K51" s="18"/>
    </row>
    <row r="52" spans="1:11">
      <c r="A52" s="14" t="s">
        <v>197</v>
      </c>
      <c r="B52" s="15" t="s">
        <v>198</v>
      </c>
      <c r="C52" s="15" t="s">
        <v>199</v>
      </c>
      <c r="D52" s="15" t="s">
        <v>200</v>
      </c>
      <c r="E52" s="15" t="s">
        <v>35</v>
      </c>
      <c r="F52" s="15" t="s">
        <v>52</v>
      </c>
      <c r="G52" s="16">
        <f t="shared" si="0"/>
        <v>2.04391891891892</v>
      </c>
      <c r="H52" s="15" t="s">
        <v>25</v>
      </c>
      <c r="I52" s="16">
        <f t="shared" si="1"/>
        <v>121</v>
      </c>
      <c r="J52" s="18"/>
      <c r="K52" s="18"/>
    </row>
    <row r="53" spans="1:11">
      <c r="A53" s="14" t="s">
        <v>201</v>
      </c>
      <c r="B53" s="15" t="s">
        <v>202</v>
      </c>
      <c r="C53" s="15" t="s">
        <v>180</v>
      </c>
      <c r="D53" s="15" t="s">
        <v>203</v>
      </c>
      <c r="E53" s="15" t="s">
        <v>35</v>
      </c>
      <c r="F53" s="15" t="s">
        <v>114</v>
      </c>
      <c r="G53" s="16">
        <f t="shared" si="0"/>
        <v>4.64527027027027</v>
      </c>
      <c r="H53" s="15" t="s">
        <v>25</v>
      </c>
      <c r="I53" s="16">
        <f t="shared" si="1"/>
        <v>275</v>
      </c>
      <c r="J53" s="18"/>
      <c r="K53" s="18"/>
    </row>
    <row r="54" spans="1:11">
      <c r="A54" s="14" t="s">
        <v>204</v>
      </c>
      <c r="B54" s="15" t="s">
        <v>205</v>
      </c>
      <c r="C54" s="15" t="s">
        <v>170</v>
      </c>
      <c r="D54" s="15" t="s">
        <v>206</v>
      </c>
      <c r="E54" s="15" t="s">
        <v>35</v>
      </c>
      <c r="F54" s="15" t="s">
        <v>42</v>
      </c>
      <c r="G54" s="16">
        <f t="shared" si="0"/>
        <v>9.10472972972973</v>
      </c>
      <c r="H54" s="15" t="s">
        <v>25</v>
      </c>
      <c r="I54" s="16">
        <f t="shared" si="1"/>
        <v>539</v>
      </c>
      <c r="J54" s="18"/>
      <c r="K54" s="18"/>
    </row>
    <row r="55" spans="1:11">
      <c r="A55" s="14" t="s">
        <v>207</v>
      </c>
      <c r="B55" s="15" t="s">
        <v>208</v>
      </c>
      <c r="C55" s="15" t="s">
        <v>180</v>
      </c>
      <c r="D55" s="15" t="s">
        <v>209</v>
      </c>
      <c r="E55" s="15" t="s">
        <v>35</v>
      </c>
      <c r="F55" s="15" t="s">
        <v>65</v>
      </c>
      <c r="G55" s="16">
        <f t="shared" si="0"/>
        <v>0.929054054054054</v>
      </c>
      <c r="H55" s="15" t="s">
        <v>25</v>
      </c>
      <c r="I55" s="16">
        <f t="shared" si="1"/>
        <v>55</v>
      </c>
      <c r="J55" s="18"/>
      <c r="K55" s="18"/>
    </row>
    <row r="56" spans="1:11">
      <c r="A56" s="14" t="s">
        <v>210</v>
      </c>
      <c r="B56" s="15" t="s">
        <v>211</v>
      </c>
      <c r="C56" s="15" t="s">
        <v>212</v>
      </c>
      <c r="D56" s="15" t="s">
        <v>213</v>
      </c>
      <c r="E56" s="15" t="s">
        <v>35</v>
      </c>
      <c r="F56" s="15" t="s">
        <v>31</v>
      </c>
      <c r="G56" s="16">
        <f t="shared" si="0"/>
        <v>0.278716216216216</v>
      </c>
      <c r="H56" s="15" t="s">
        <v>25</v>
      </c>
      <c r="I56" s="16">
        <f t="shared" si="1"/>
        <v>16.5</v>
      </c>
      <c r="J56" s="18"/>
      <c r="K56" s="18"/>
    </row>
    <row r="57" spans="1:11">
      <c r="A57" s="14" t="s">
        <v>114</v>
      </c>
      <c r="B57" s="15" t="s">
        <v>214</v>
      </c>
      <c r="C57" s="15" t="s">
        <v>63</v>
      </c>
      <c r="D57" s="15" t="s">
        <v>215</v>
      </c>
      <c r="E57" s="15" t="s">
        <v>35</v>
      </c>
      <c r="F57" s="15" t="s">
        <v>91</v>
      </c>
      <c r="G57" s="16">
        <f t="shared" si="0"/>
        <v>1.48648648648649</v>
      </c>
      <c r="H57" s="15" t="s">
        <v>25</v>
      </c>
      <c r="I57" s="16">
        <f t="shared" si="1"/>
        <v>88</v>
      </c>
      <c r="J57" s="18"/>
      <c r="K57" s="18"/>
    </row>
    <row r="58" spans="1:11">
      <c r="A58" s="14" t="s">
        <v>216</v>
      </c>
      <c r="B58" s="15" t="s">
        <v>217</v>
      </c>
      <c r="C58" s="15" t="s">
        <v>218</v>
      </c>
      <c r="D58" s="15" t="s">
        <v>219</v>
      </c>
      <c r="E58" s="15" t="s">
        <v>35</v>
      </c>
      <c r="F58" s="15" t="s">
        <v>65</v>
      </c>
      <c r="G58" s="16">
        <f t="shared" si="0"/>
        <v>0.929054054054054</v>
      </c>
      <c r="H58" s="15" t="s">
        <v>25</v>
      </c>
      <c r="I58" s="16">
        <f t="shared" si="1"/>
        <v>55</v>
      </c>
      <c r="J58" s="18"/>
      <c r="K58" s="18"/>
    </row>
    <row r="59" spans="1:11">
      <c r="A59" s="14" t="s">
        <v>220</v>
      </c>
      <c r="B59" s="15" t="s">
        <v>221</v>
      </c>
      <c r="C59" s="15" t="s">
        <v>222</v>
      </c>
      <c r="D59" s="15" t="s">
        <v>223</v>
      </c>
      <c r="E59" s="15" t="s">
        <v>35</v>
      </c>
      <c r="F59" s="15" t="s">
        <v>52</v>
      </c>
      <c r="G59" s="16">
        <f t="shared" si="0"/>
        <v>2.04391891891892</v>
      </c>
      <c r="H59" s="15" t="s">
        <v>25</v>
      </c>
      <c r="I59" s="16">
        <f t="shared" si="1"/>
        <v>121</v>
      </c>
      <c r="J59" s="18"/>
      <c r="K59" s="18"/>
    </row>
    <row r="60" spans="1:11">
      <c r="A60" s="14" t="s">
        <v>224</v>
      </c>
      <c r="B60" s="15" t="s">
        <v>225</v>
      </c>
      <c r="C60" s="15" t="s">
        <v>226</v>
      </c>
      <c r="D60" s="15" t="s">
        <v>227</v>
      </c>
      <c r="E60" s="15" t="s">
        <v>35</v>
      </c>
      <c r="F60" s="15" t="s">
        <v>42</v>
      </c>
      <c r="G60" s="16">
        <f t="shared" si="0"/>
        <v>9.10472972972973</v>
      </c>
      <c r="H60" s="15" t="s">
        <v>25</v>
      </c>
      <c r="I60" s="16">
        <f t="shared" si="1"/>
        <v>539</v>
      </c>
      <c r="J60" s="18"/>
      <c r="K60" s="18"/>
    </row>
    <row r="61" spans="1:11">
      <c r="A61" s="14" t="s">
        <v>228</v>
      </c>
      <c r="B61" s="15" t="s">
        <v>229</v>
      </c>
      <c r="C61" s="15" t="s">
        <v>230</v>
      </c>
      <c r="D61" s="15" t="s">
        <v>231</v>
      </c>
      <c r="E61" s="15" t="s">
        <v>35</v>
      </c>
      <c r="F61" s="15" t="s">
        <v>42</v>
      </c>
      <c r="G61" s="16">
        <f t="shared" si="0"/>
        <v>9.10472972972973</v>
      </c>
      <c r="H61" s="15" t="s">
        <v>25</v>
      </c>
      <c r="I61" s="16">
        <f t="shared" si="1"/>
        <v>539</v>
      </c>
      <c r="J61" s="18"/>
      <c r="K61" s="18"/>
    </row>
    <row r="62" spans="1:11">
      <c r="A62" s="14" t="s">
        <v>232</v>
      </c>
      <c r="B62" s="15" t="s">
        <v>233</v>
      </c>
      <c r="C62" s="15" t="s">
        <v>234</v>
      </c>
      <c r="D62" s="15" t="s">
        <v>235</v>
      </c>
      <c r="E62" s="15" t="s">
        <v>35</v>
      </c>
      <c r="F62" s="15" t="s">
        <v>42</v>
      </c>
      <c r="G62" s="16">
        <f t="shared" si="0"/>
        <v>9.10472972972973</v>
      </c>
      <c r="H62" s="15" t="s">
        <v>25</v>
      </c>
      <c r="I62" s="16">
        <f t="shared" si="1"/>
        <v>539</v>
      </c>
      <c r="J62" s="18"/>
      <c r="K62" s="18"/>
    </row>
    <row r="63" spans="1:11">
      <c r="A63" s="14" t="s">
        <v>236</v>
      </c>
      <c r="B63" s="15" t="s">
        <v>237</v>
      </c>
      <c r="C63" s="15" t="s">
        <v>28</v>
      </c>
      <c r="D63" s="15" t="s">
        <v>238</v>
      </c>
      <c r="E63" s="15" t="s">
        <v>35</v>
      </c>
      <c r="F63" s="15" t="s">
        <v>52</v>
      </c>
      <c r="G63" s="16">
        <f t="shared" si="0"/>
        <v>2.04391891891892</v>
      </c>
      <c r="H63" s="15" t="s">
        <v>25</v>
      </c>
      <c r="I63" s="16">
        <f t="shared" si="1"/>
        <v>121</v>
      </c>
      <c r="J63" s="18"/>
      <c r="K63" s="18"/>
    </row>
    <row r="64" spans="1:11">
      <c r="A64" s="14" t="s">
        <v>239</v>
      </c>
      <c r="B64" s="15" t="s">
        <v>240</v>
      </c>
      <c r="C64" s="15" t="s">
        <v>241</v>
      </c>
      <c r="D64" s="15" t="s">
        <v>242</v>
      </c>
      <c r="E64" s="15" t="s">
        <v>35</v>
      </c>
      <c r="F64" s="15" t="s">
        <v>70</v>
      </c>
      <c r="G64" s="16">
        <f t="shared" si="0"/>
        <v>1.02195945945946</v>
      </c>
      <c r="H64" s="15" t="s">
        <v>25</v>
      </c>
      <c r="I64" s="16">
        <f t="shared" si="1"/>
        <v>60.5</v>
      </c>
      <c r="J64" s="18"/>
      <c r="K64" s="18"/>
    </row>
    <row r="65" spans="1:11">
      <c r="A65" s="14" t="s">
        <v>243</v>
      </c>
      <c r="B65" s="15" t="s">
        <v>244</v>
      </c>
      <c r="C65" s="15" t="s">
        <v>230</v>
      </c>
      <c r="D65" s="15" t="s">
        <v>245</v>
      </c>
      <c r="E65" s="15" t="s">
        <v>35</v>
      </c>
      <c r="F65" s="15" t="s">
        <v>52</v>
      </c>
      <c r="G65" s="16">
        <f t="shared" si="0"/>
        <v>2.04391891891892</v>
      </c>
      <c r="H65" s="15" t="s">
        <v>25</v>
      </c>
      <c r="I65" s="16">
        <f t="shared" si="1"/>
        <v>121</v>
      </c>
      <c r="J65" s="18"/>
      <c r="K65" s="18"/>
    </row>
    <row r="66" spans="1:11">
      <c r="A66" s="14" t="s">
        <v>246</v>
      </c>
      <c r="B66" s="15" t="s">
        <v>247</v>
      </c>
      <c r="C66" s="15" t="s">
        <v>28</v>
      </c>
      <c r="D66" s="15" t="s">
        <v>248</v>
      </c>
      <c r="E66" s="15" t="s">
        <v>35</v>
      </c>
      <c r="F66" s="15" t="s">
        <v>26</v>
      </c>
      <c r="G66" s="16">
        <f t="shared" si="0"/>
        <v>0.185810810810811</v>
      </c>
      <c r="H66" s="15" t="s">
        <v>25</v>
      </c>
      <c r="I66" s="16">
        <f t="shared" si="1"/>
        <v>11</v>
      </c>
      <c r="J66" s="18"/>
      <c r="K66" s="18"/>
    </row>
    <row r="67" spans="1:11">
      <c r="A67" s="14" t="s">
        <v>36</v>
      </c>
      <c r="B67" s="15" t="s">
        <v>249</v>
      </c>
      <c r="C67" s="15" t="s">
        <v>250</v>
      </c>
      <c r="D67" s="15" t="s">
        <v>251</v>
      </c>
      <c r="E67" s="15" t="s">
        <v>35</v>
      </c>
      <c r="F67" s="15" t="s">
        <v>25</v>
      </c>
      <c r="G67" s="16">
        <f t="shared" si="0"/>
        <v>2.32263513513513</v>
      </c>
      <c r="H67" s="15" t="s">
        <v>25</v>
      </c>
      <c r="I67" s="16">
        <f t="shared" si="1"/>
        <v>137.5</v>
      </c>
      <c r="J67" s="18"/>
      <c r="K67" s="18"/>
    </row>
    <row r="68" spans="1:11">
      <c r="A68" s="14" t="s">
        <v>252</v>
      </c>
      <c r="B68" s="15" t="s">
        <v>253</v>
      </c>
      <c r="C68" s="15" t="s">
        <v>254</v>
      </c>
      <c r="D68" s="15" t="s">
        <v>255</v>
      </c>
      <c r="E68" s="15" t="s">
        <v>35</v>
      </c>
      <c r="F68" s="15" t="s">
        <v>25</v>
      </c>
      <c r="G68" s="16">
        <f t="shared" si="0"/>
        <v>2.32263513513513</v>
      </c>
      <c r="H68" s="15" t="s">
        <v>25</v>
      </c>
      <c r="I68" s="16">
        <f t="shared" si="1"/>
        <v>137.5</v>
      </c>
      <c r="J68" s="18"/>
      <c r="K68" s="18"/>
    </row>
    <row r="69" spans="1:11">
      <c r="A69" s="14" t="s">
        <v>256</v>
      </c>
      <c r="B69" s="15" t="s">
        <v>257</v>
      </c>
      <c r="C69" s="15" t="s">
        <v>258</v>
      </c>
      <c r="D69" s="15" t="s">
        <v>259</v>
      </c>
      <c r="E69" s="15" t="s">
        <v>35</v>
      </c>
      <c r="F69" s="15" t="s">
        <v>42</v>
      </c>
      <c r="G69" s="16">
        <f t="shared" si="0"/>
        <v>9.10472972972973</v>
      </c>
      <c r="H69" s="15" t="s">
        <v>25</v>
      </c>
      <c r="I69" s="16">
        <f t="shared" si="1"/>
        <v>539</v>
      </c>
      <c r="J69" s="18"/>
      <c r="K69" s="18"/>
    </row>
    <row r="70" spans="1:11">
      <c r="A70" s="14" t="s">
        <v>260</v>
      </c>
      <c r="B70" s="15" t="s">
        <v>261</v>
      </c>
      <c r="C70" s="15" t="s">
        <v>33</v>
      </c>
      <c r="D70" s="15" t="s">
        <v>262</v>
      </c>
      <c r="E70" s="15" t="s">
        <v>35</v>
      </c>
      <c r="F70" s="15" t="s">
        <v>65</v>
      </c>
      <c r="G70" s="16">
        <f t="shared" si="0"/>
        <v>0.929054054054054</v>
      </c>
      <c r="H70" s="15" t="s">
        <v>25</v>
      </c>
      <c r="I70" s="16">
        <f t="shared" si="1"/>
        <v>55</v>
      </c>
      <c r="J70" s="18"/>
      <c r="K70" s="18"/>
    </row>
    <row r="71" spans="1:11">
      <c r="A71" s="14" t="s">
        <v>263</v>
      </c>
      <c r="B71" s="15" t="s">
        <v>264</v>
      </c>
      <c r="C71" s="15" t="s">
        <v>265</v>
      </c>
      <c r="D71" s="15" t="s">
        <v>266</v>
      </c>
      <c r="E71" s="15" t="s">
        <v>35</v>
      </c>
      <c r="F71" s="15" t="s">
        <v>65</v>
      </c>
      <c r="G71" s="16">
        <f t="shared" si="0"/>
        <v>0.929054054054054</v>
      </c>
      <c r="H71" s="15" t="s">
        <v>25</v>
      </c>
      <c r="I71" s="16">
        <f t="shared" si="1"/>
        <v>55</v>
      </c>
      <c r="J71" s="18"/>
      <c r="K71" s="18"/>
    </row>
    <row r="72" spans="1:11">
      <c r="A72" s="14" t="s">
        <v>267</v>
      </c>
      <c r="B72" s="15" t="s">
        <v>268</v>
      </c>
      <c r="C72" s="15" t="s">
        <v>39</v>
      </c>
      <c r="D72" s="15" t="s">
        <v>269</v>
      </c>
      <c r="E72" s="15" t="s">
        <v>35</v>
      </c>
      <c r="F72" s="15" t="s">
        <v>69</v>
      </c>
      <c r="G72" s="16">
        <f t="shared" ref="G72:G94" si="2">I72/59.2</f>
        <v>2.78716216216216</v>
      </c>
      <c r="H72" s="15" t="s">
        <v>25</v>
      </c>
      <c r="I72" s="16">
        <f t="shared" ref="I72:I94" si="3">F72*5.5</f>
        <v>165</v>
      </c>
      <c r="J72" s="18"/>
      <c r="K72" s="18"/>
    </row>
    <row r="73" spans="1:11">
      <c r="A73" s="14" t="s">
        <v>94</v>
      </c>
      <c r="B73" s="15" t="s">
        <v>270</v>
      </c>
      <c r="C73" s="15" t="s">
        <v>271</v>
      </c>
      <c r="D73" s="15" t="s">
        <v>272</v>
      </c>
      <c r="E73" s="15" t="s">
        <v>35</v>
      </c>
      <c r="F73" s="15" t="s">
        <v>53</v>
      </c>
      <c r="G73" s="16">
        <f t="shared" si="2"/>
        <v>0.650337837837838</v>
      </c>
      <c r="H73" s="15" t="s">
        <v>25</v>
      </c>
      <c r="I73" s="16">
        <f t="shared" si="3"/>
        <v>38.5</v>
      </c>
      <c r="J73" s="18"/>
      <c r="K73" s="18"/>
    </row>
    <row r="74" spans="1:11">
      <c r="A74" s="14" t="s">
        <v>273</v>
      </c>
      <c r="B74" s="15" t="s">
        <v>274</v>
      </c>
      <c r="C74" s="15" t="s">
        <v>191</v>
      </c>
      <c r="D74" s="15" t="s">
        <v>275</v>
      </c>
      <c r="E74" s="15" t="s">
        <v>35</v>
      </c>
      <c r="F74" s="15" t="s">
        <v>43</v>
      </c>
      <c r="G74" s="16">
        <f t="shared" si="2"/>
        <v>0.464527027027027</v>
      </c>
      <c r="H74" s="15" t="s">
        <v>25</v>
      </c>
      <c r="I74" s="16">
        <f t="shared" si="3"/>
        <v>27.5</v>
      </c>
      <c r="J74" s="18"/>
      <c r="K74" s="18"/>
    </row>
    <row r="75" spans="1:11">
      <c r="A75" s="14" t="s">
        <v>276</v>
      </c>
      <c r="B75" s="15" t="s">
        <v>277</v>
      </c>
      <c r="C75" s="15" t="s">
        <v>80</v>
      </c>
      <c r="D75" s="15" t="s">
        <v>278</v>
      </c>
      <c r="E75" s="15" t="s">
        <v>35</v>
      </c>
      <c r="F75" s="15" t="s">
        <v>65</v>
      </c>
      <c r="G75" s="16">
        <f t="shared" si="2"/>
        <v>0.929054054054054</v>
      </c>
      <c r="H75" s="15" t="s">
        <v>25</v>
      </c>
      <c r="I75" s="16">
        <f t="shared" si="3"/>
        <v>55</v>
      </c>
      <c r="J75" s="18"/>
      <c r="K75" s="18"/>
    </row>
    <row r="76" spans="1:11">
      <c r="A76" s="14" t="s">
        <v>279</v>
      </c>
      <c r="B76" s="15" t="s">
        <v>280</v>
      </c>
      <c r="C76" s="15" t="s">
        <v>250</v>
      </c>
      <c r="D76" s="15" t="s">
        <v>77</v>
      </c>
      <c r="E76" s="15" t="s">
        <v>35</v>
      </c>
      <c r="F76" s="15" t="s">
        <v>26</v>
      </c>
      <c r="G76" s="16">
        <f t="shared" si="2"/>
        <v>0.185810810810811</v>
      </c>
      <c r="H76" s="15" t="s">
        <v>25</v>
      </c>
      <c r="I76" s="16">
        <f t="shared" si="3"/>
        <v>11</v>
      </c>
      <c r="J76" s="18"/>
      <c r="K76" s="18"/>
    </row>
    <row r="77" spans="1:11">
      <c r="A77" s="14" t="s">
        <v>281</v>
      </c>
      <c r="B77" s="15" t="s">
        <v>282</v>
      </c>
      <c r="C77" s="15" t="s">
        <v>151</v>
      </c>
      <c r="D77" s="15" t="s">
        <v>283</v>
      </c>
      <c r="E77" s="15" t="s">
        <v>35</v>
      </c>
      <c r="F77" s="15" t="s">
        <v>106</v>
      </c>
      <c r="G77" s="16">
        <f t="shared" si="2"/>
        <v>1.85810810810811</v>
      </c>
      <c r="H77" s="15" t="s">
        <v>25</v>
      </c>
      <c r="I77" s="16">
        <f t="shared" si="3"/>
        <v>110</v>
      </c>
      <c r="J77" s="18"/>
      <c r="K77" s="18"/>
    </row>
    <row r="78" spans="1:11">
      <c r="A78" s="14" t="s">
        <v>284</v>
      </c>
      <c r="B78" s="15" t="s">
        <v>285</v>
      </c>
      <c r="C78" s="15" t="s">
        <v>88</v>
      </c>
      <c r="D78" s="15" t="s">
        <v>286</v>
      </c>
      <c r="E78" s="15" t="s">
        <v>35</v>
      </c>
      <c r="F78" s="15" t="s">
        <v>48</v>
      </c>
      <c r="G78" s="16">
        <f t="shared" si="2"/>
        <v>0.557432432432432</v>
      </c>
      <c r="H78" s="15" t="s">
        <v>25</v>
      </c>
      <c r="I78" s="16">
        <f t="shared" si="3"/>
        <v>33</v>
      </c>
      <c r="J78" s="18"/>
      <c r="K78" s="18"/>
    </row>
    <row r="79" spans="1:11">
      <c r="A79" s="14" t="s">
        <v>287</v>
      </c>
      <c r="B79" s="15" t="s">
        <v>288</v>
      </c>
      <c r="C79" s="15" t="s">
        <v>289</v>
      </c>
      <c r="D79" s="15" t="s">
        <v>290</v>
      </c>
      <c r="E79" s="15" t="s">
        <v>35</v>
      </c>
      <c r="F79" s="15" t="s">
        <v>26</v>
      </c>
      <c r="G79" s="16">
        <f t="shared" si="2"/>
        <v>0.185810810810811</v>
      </c>
      <c r="H79" s="15" t="s">
        <v>25</v>
      </c>
      <c r="I79" s="16">
        <f t="shared" si="3"/>
        <v>11</v>
      </c>
      <c r="J79" s="18"/>
      <c r="K79" s="18"/>
    </row>
    <row r="80" spans="1:11">
      <c r="A80" s="14" t="s">
        <v>291</v>
      </c>
      <c r="B80" s="15" t="s">
        <v>292</v>
      </c>
      <c r="C80" s="15" t="s">
        <v>212</v>
      </c>
      <c r="D80" s="15" t="s">
        <v>293</v>
      </c>
      <c r="E80" s="15" t="s">
        <v>35</v>
      </c>
      <c r="F80" s="15" t="s">
        <v>52</v>
      </c>
      <c r="G80" s="16">
        <f t="shared" si="2"/>
        <v>2.04391891891892</v>
      </c>
      <c r="H80" s="15" t="s">
        <v>25</v>
      </c>
      <c r="I80" s="16">
        <f t="shared" si="3"/>
        <v>121</v>
      </c>
      <c r="J80" s="18"/>
      <c r="K80" s="18"/>
    </row>
    <row r="81" spans="1:11">
      <c r="A81" s="14" t="s">
        <v>294</v>
      </c>
      <c r="B81" s="15" t="s">
        <v>295</v>
      </c>
      <c r="C81" s="15" t="s">
        <v>296</v>
      </c>
      <c r="D81" s="15" t="s">
        <v>297</v>
      </c>
      <c r="E81" s="15" t="s">
        <v>35</v>
      </c>
      <c r="F81" s="15" t="s">
        <v>57</v>
      </c>
      <c r="G81" s="16">
        <f t="shared" si="2"/>
        <v>0.743243243243243</v>
      </c>
      <c r="H81" s="15" t="s">
        <v>25</v>
      </c>
      <c r="I81" s="16">
        <f t="shared" si="3"/>
        <v>44</v>
      </c>
      <c r="J81" s="18"/>
      <c r="K81" s="18"/>
    </row>
    <row r="82" spans="1:11">
      <c r="A82" s="14" t="s">
        <v>298</v>
      </c>
      <c r="B82" s="15" t="s">
        <v>299</v>
      </c>
      <c r="C82" s="15" t="s">
        <v>300</v>
      </c>
      <c r="D82" s="15" t="s">
        <v>301</v>
      </c>
      <c r="E82" s="15" t="s">
        <v>35</v>
      </c>
      <c r="F82" s="15" t="s">
        <v>37</v>
      </c>
      <c r="G82" s="16">
        <f t="shared" si="2"/>
        <v>0.371621621621622</v>
      </c>
      <c r="H82" s="15" t="s">
        <v>25</v>
      </c>
      <c r="I82" s="16">
        <f t="shared" si="3"/>
        <v>22</v>
      </c>
      <c r="J82" s="18"/>
      <c r="K82" s="18"/>
    </row>
    <row r="83" spans="1:11">
      <c r="A83" s="14" t="s">
        <v>302</v>
      </c>
      <c r="B83" s="15" t="s">
        <v>303</v>
      </c>
      <c r="C83" s="15" t="s">
        <v>304</v>
      </c>
      <c r="D83" s="15" t="s">
        <v>305</v>
      </c>
      <c r="E83" s="15" t="s">
        <v>35</v>
      </c>
      <c r="F83" s="15" t="s">
        <v>42</v>
      </c>
      <c r="G83" s="16">
        <f t="shared" si="2"/>
        <v>9.10472972972973</v>
      </c>
      <c r="H83" s="15" t="s">
        <v>25</v>
      </c>
      <c r="I83" s="16">
        <f t="shared" si="3"/>
        <v>539</v>
      </c>
      <c r="J83" s="18"/>
      <c r="K83" s="18"/>
    </row>
    <row r="84" spans="1:11">
      <c r="A84" s="14" t="s">
        <v>306</v>
      </c>
      <c r="B84" s="15" t="s">
        <v>307</v>
      </c>
      <c r="C84" s="15" t="s">
        <v>308</v>
      </c>
      <c r="D84" s="15" t="s">
        <v>309</v>
      </c>
      <c r="E84" s="15" t="s">
        <v>35</v>
      </c>
      <c r="F84" s="15" t="s">
        <v>74</v>
      </c>
      <c r="G84" s="16">
        <f t="shared" si="2"/>
        <v>1.11486486486486</v>
      </c>
      <c r="H84" s="15" t="s">
        <v>25</v>
      </c>
      <c r="I84" s="16">
        <f t="shared" si="3"/>
        <v>66</v>
      </c>
      <c r="J84" s="18"/>
      <c r="K84" s="18"/>
    </row>
    <row r="85" spans="1:11">
      <c r="A85" s="14" t="s">
        <v>310</v>
      </c>
      <c r="B85" s="15" t="s">
        <v>311</v>
      </c>
      <c r="C85" s="15" t="s">
        <v>191</v>
      </c>
      <c r="D85" s="15" t="s">
        <v>312</v>
      </c>
      <c r="E85" s="15" t="s">
        <v>35</v>
      </c>
      <c r="F85" s="15" t="s">
        <v>48</v>
      </c>
      <c r="G85" s="16">
        <f t="shared" si="2"/>
        <v>0.557432432432432</v>
      </c>
      <c r="H85" s="15" t="s">
        <v>25</v>
      </c>
      <c r="I85" s="16">
        <f t="shared" si="3"/>
        <v>33</v>
      </c>
      <c r="J85" s="18"/>
      <c r="K85" s="18"/>
    </row>
    <row r="86" spans="1:11">
      <c r="A86" s="14" t="s">
        <v>313</v>
      </c>
      <c r="B86" s="15" t="s">
        <v>314</v>
      </c>
      <c r="C86" s="15" t="s">
        <v>33</v>
      </c>
      <c r="D86" s="15" t="s">
        <v>315</v>
      </c>
      <c r="E86" s="15" t="s">
        <v>316</v>
      </c>
      <c r="F86" s="15" t="s">
        <v>52</v>
      </c>
      <c r="G86" s="16">
        <f t="shared" si="2"/>
        <v>2.04391891891892</v>
      </c>
      <c r="H86" s="15" t="s">
        <v>25</v>
      </c>
      <c r="I86" s="16">
        <f t="shared" si="3"/>
        <v>121</v>
      </c>
      <c r="J86" s="18"/>
      <c r="K86" s="18"/>
    </row>
    <row r="87" spans="1:11">
      <c r="A87" s="14" t="s">
        <v>317</v>
      </c>
      <c r="B87" s="15" t="s">
        <v>318</v>
      </c>
      <c r="C87" s="15" t="s">
        <v>271</v>
      </c>
      <c r="D87" s="15" t="s">
        <v>319</v>
      </c>
      <c r="E87" s="15" t="s">
        <v>35</v>
      </c>
      <c r="F87" s="15" t="s">
        <v>53</v>
      </c>
      <c r="G87" s="16">
        <f t="shared" si="2"/>
        <v>0.650337837837838</v>
      </c>
      <c r="H87" s="15" t="s">
        <v>25</v>
      </c>
      <c r="I87" s="16">
        <f t="shared" si="3"/>
        <v>38.5</v>
      </c>
      <c r="J87" s="18"/>
      <c r="K87" s="18"/>
    </row>
    <row r="88" spans="1:11">
      <c r="A88" s="14" t="s">
        <v>24</v>
      </c>
      <c r="B88" s="15" t="s">
        <v>320</v>
      </c>
      <c r="C88" s="15" t="s">
        <v>212</v>
      </c>
      <c r="D88" s="15" t="s">
        <v>321</v>
      </c>
      <c r="E88" s="15" t="s">
        <v>35</v>
      </c>
      <c r="F88" s="15" t="s">
        <v>99</v>
      </c>
      <c r="G88" s="16">
        <f t="shared" si="2"/>
        <v>1.6722972972973</v>
      </c>
      <c r="H88" s="15" t="s">
        <v>25</v>
      </c>
      <c r="I88" s="16">
        <f t="shared" si="3"/>
        <v>99</v>
      </c>
      <c r="J88" s="18"/>
      <c r="K88" s="18"/>
    </row>
    <row r="89" spans="1:11">
      <c r="A89" s="14" t="s">
        <v>322</v>
      </c>
      <c r="B89" s="15" t="s">
        <v>323</v>
      </c>
      <c r="C89" s="15" t="s">
        <v>163</v>
      </c>
      <c r="D89" s="15" t="s">
        <v>324</v>
      </c>
      <c r="E89" s="15" t="s">
        <v>35</v>
      </c>
      <c r="F89" s="15" t="s">
        <v>65</v>
      </c>
      <c r="G89" s="16">
        <f t="shared" si="2"/>
        <v>0.929054054054054</v>
      </c>
      <c r="H89" s="15" t="s">
        <v>25</v>
      </c>
      <c r="I89" s="16">
        <f t="shared" si="3"/>
        <v>55</v>
      </c>
      <c r="J89" s="18"/>
      <c r="K89" s="18"/>
    </row>
    <row r="90" spans="1:11">
      <c r="A90" s="14" t="s">
        <v>325</v>
      </c>
      <c r="B90" s="15" t="s">
        <v>326</v>
      </c>
      <c r="C90" s="15" t="s">
        <v>327</v>
      </c>
      <c r="D90" s="15" t="s">
        <v>328</v>
      </c>
      <c r="E90" s="15" t="s">
        <v>35</v>
      </c>
      <c r="F90" s="15" t="s">
        <v>52</v>
      </c>
      <c r="G90" s="16">
        <f t="shared" si="2"/>
        <v>2.04391891891892</v>
      </c>
      <c r="H90" s="15" t="s">
        <v>25</v>
      </c>
      <c r="I90" s="16">
        <f t="shared" si="3"/>
        <v>121</v>
      </c>
      <c r="J90" s="18"/>
      <c r="K90" s="18"/>
    </row>
    <row r="91" spans="1:11">
      <c r="A91" s="14" t="s">
        <v>329</v>
      </c>
      <c r="B91" s="15" t="s">
        <v>330</v>
      </c>
      <c r="C91" s="15" t="s">
        <v>331</v>
      </c>
      <c r="D91" s="15" t="s">
        <v>332</v>
      </c>
      <c r="E91" s="15" t="s">
        <v>41</v>
      </c>
      <c r="F91" s="15" t="s">
        <v>42</v>
      </c>
      <c r="G91" s="16">
        <f t="shared" si="2"/>
        <v>9.10472972972973</v>
      </c>
      <c r="H91" s="15" t="s">
        <v>25</v>
      </c>
      <c r="I91" s="16">
        <f t="shared" si="3"/>
        <v>539</v>
      </c>
      <c r="J91" s="18"/>
      <c r="K91" s="18"/>
    </row>
    <row r="92" spans="1:11">
      <c r="A92" s="14" t="s">
        <v>333</v>
      </c>
      <c r="B92" s="15" t="s">
        <v>334</v>
      </c>
      <c r="C92" s="15" t="s">
        <v>335</v>
      </c>
      <c r="D92" s="15" t="s">
        <v>336</v>
      </c>
      <c r="E92" s="15" t="s">
        <v>41</v>
      </c>
      <c r="F92" s="15" t="s">
        <v>42</v>
      </c>
      <c r="G92" s="16">
        <f t="shared" si="2"/>
        <v>9.10472972972973</v>
      </c>
      <c r="H92" s="15" t="s">
        <v>25</v>
      </c>
      <c r="I92" s="16">
        <f t="shared" si="3"/>
        <v>539</v>
      </c>
      <c r="J92" s="18"/>
      <c r="K92" s="18"/>
    </row>
    <row r="93" spans="1:11">
      <c r="A93" s="14" t="s">
        <v>337</v>
      </c>
      <c r="B93" s="15" t="s">
        <v>338</v>
      </c>
      <c r="C93" s="15" t="s">
        <v>339</v>
      </c>
      <c r="D93" s="15" t="s">
        <v>340</v>
      </c>
      <c r="E93" s="15" t="s">
        <v>35</v>
      </c>
      <c r="F93" s="15" t="s">
        <v>19</v>
      </c>
      <c r="G93" s="16">
        <f t="shared" si="2"/>
        <v>0.0929054054054054</v>
      </c>
      <c r="H93" s="15" t="s">
        <v>25</v>
      </c>
      <c r="I93" s="16">
        <f t="shared" si="3"/>
        <v>5.5</v>
      </c>
      <c r="J93" s="18"/>
      <c r="K93" s="18"/>
    </row>
    <row r="94" spans="1:11">
      <c r="A94" s="14" t="s">
        <v>341</v>
      </c>
      <c r="B94" s="15" t="s">
        <v>342</v>
      </c>
      <c r="C94" s="15" t="s">
        <v>230</v>
      </c>
      <c r="D94" s="15" t="s">
        <v>343</v>
      </c>
      <c r="E94" s="15" t="s">
        <v>344</v>
      </c>
      <c r="F94" s="15" t="s">
        <v>193</v>
      </c>
      <c r="G94" s="16">
        <f t="shared" si="2"/>
        <v>4.08783783783784</v>
      </c>
      <c r="H94" s="15" t="s">
        <v>25</v>
      </c>
      <c r="I94" s="16">
        <f t="shared" si="3"/>
        <v>242</v>
      </c>
      <c r="J94" s="18"/>
      <c r="K94" s="18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杜文雯</cp:lastModifiedBy>
  <dcterms:created xsi:type="dcterms:W3CDTF">2006-09-16T00:00:00Z</dcterms:created>
  <dcterms:modified xsi:type="dcterms:W3CDTF">2023-10-27T02:12:48Z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4F28CE7F00CC42E9B38C8952EF78F84B_13</vt:lpwstr>
  </property>
</Properties>
</file>