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<sst xmlns="http://schemas.openxmlformats.org/spreadsheetml/2006/main" count="60" uniqueCount="57">
  <si>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</si>
  <si>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</si>
  <si>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</si>
  <si>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保单号：012321120501160105000005</t>
  </si>
  <si>
    <t>NO.</t>
  </si>
  <si>
    <t>投保组织者（签章）：调兵山市大明镇大明村村民委员会</t>
  </si>
  <si>
    <t xml:space="preserve">     作物类别：水稻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</si>
  <si>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</si>
  <si>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</si>
  <si>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</si>
  <si>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</si>
  <si>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</si>
  <si>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</si>
  <si>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</si>
  <si>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</si>
  <si>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</si>
  <si>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</si>
  <si>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</si>
  <si>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</si>
  <si>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</si>
  <si>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刘久辉</t>
  </si>
  <si>
    <t>211203********2074</t>
  </si>
  <si>
    <t>621026*********7886</t>
  </si>
  <si>
    <t>辽宁省农村信用社联合社</t>
  </si>
  <si>
    <t>98</t>
  </si>
  <si>
    <t>2</t>
  </si>
  <si>
    <t>刘薄友</t>
  </si>
  <si>
    <t>211203********2032</t>
  </si>
  <si>
    <t>621026*********9543</t>
  </si>
  <si>
    <t>3</t>
  </si>
  <si>
    <t>赵淑娟</t>
  </si>
  <si>
    <t>211203********2025</t>
  </si>
  <si>
    <t>622202*********9894</t>
  </si>
  <si>
    <t>中国工商银行调兵山支行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</si>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</sst>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G15" sqref="G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 t="shared" ref="G8:G10" si="0">I8/143.2</f>
        <v>6.84357541899441</v>
      </c>
      <c r="H8" s="17">
        <v>25</v>
      </c>
      <c r="I8" s="17">
        <f t="shared" ref="I8:I10" si="1">F8*10</f>
        <v>980</v>
      </c>
      <c r="J8" s="20"/>
      <c r="K8" s="20"/>
    </row>
    <row r="9" ht="15" customHeight="1" spans="1:11">
      <c r="A9" s="14" t="s">
        <v>25</v>
      </c>
      <c r="B9" s="15" t="s">
        <v>26</v>
      </c>
      <c r="C9" s="15" t="s">
        <v>27</v>
      </c>
      <c r="D9" s="15" t="s">
        <v>28</v>
      </c>
      <c r="E9" s="15" t="s">
        <v>23</v>
      </c>
      <c r="F9" s="15" t="s">
        <v>24</v>
      </c>
      <c r="G9" s="16">
        <f t="shared" si="0"/>
        <v>6.84357541899441</v>
      </c>
      <c r="H9" s="17">
        <v>25</v>
      </c>
      <c r="I9" s="17">
        <f t="shared" si="1"/>
        <v>980</v>
      </c>
      <c r="J9" s="20"/>
      <c r="K9" s="20"/>
    </row>
    <row r="10" ht="15" customHeight="1" spans="1:11">
      <c r="A10" s="14" t="s">
        <v>29</v>
      </c>
      <c r="B10" s="15" t="s">
        <v>30</v>
      </c>
      <c r="C10" s="15" t="s">
        <v>31</v>
      </c>
      <c r="D10" s="15" t="s">
        <v>32</v>
      </c>
      <c r="E10" s="15" t="s">
        <v>33</v>
      </c>
      <c r="F10" s="15" t="s">
        <v>24</v>
      </c>
      <c r="G10" s="16">
        <f t="shared" si="0"/>
        <v>6.84357541899441</v>
      </c>
      <c r="H10" s="17">
        <v>25</v>
      </c>
      <c r="I10" s="17">
        <f t="shared" si="1"/>
        <v>980</v>
      </c>
      <c r="J10" s="20"/>
      <c r="K10" s="20"/>
    </row>
    <row r="11" ht="15" customHeight="1" spans="1:11">
      <c r="A11" s="14" t="s">
        <v>34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35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36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37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38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39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40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41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42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43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44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45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46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47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48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49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50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51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52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53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54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55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56</v>
      </c>
      <c r="B33" s="20"/>
      <c r="C33" s="20"/>
      <c r="D33" s="20"/>
      <c r="E33" s="20"/>
      <c r="F33" s="20">
        <f>SUM(F8:F32)</f>
        <v>0</v>
      </c>
      <c r="G33" s="20">
        <f>SUM(G8:G32)</f>
        <v>20.5307262569832</v>
      </c>
      <c r="H33" s="20"/>
      <c r="I33" s="20">
        <f>SUM(I8:I32)</f>
        <v>2940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